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BD59919B-D4E9-4933-AB1C-5F8973DF3EBD}" xr6:coauthVersionLast="36" xr6:coauthVersionMax="36" xr10:uidLastSave="{00000000-0000-0000-0000-000000000000}"/>
  <bookViews>
    <workbookView xWindow="-12" yWindow="5712" windowWidth="19260" windowHeight="5760" firstSheet="2" activeTab="8" xr2:uid="{00000000-000D-0000-FFFF-FFFF00000000}"/>
  </bookViews>
  <sheets>
    <sheet name="SPIS TABEL" sheetId="46" r:id="rId1"/>
    <sheet name="bezrobo.ab. typ i zawod " sheetId="36" r:id="rId2"/>
    <sheet name="bezrobot.ab. powiat i zawod" sheetId="37" r:id="rId3"/>
    <sheet name="ab. wg pow" sheetId="38" r:id="rId4"/>
    <sheet name="ab. typ i zawod" sheetId="39" r:id="rId5"/>
    <sheet name="ab. powiat i zawod" sheetId="41" r:id="rId6"/>
    <sheet name="ab. powiat_zawod_liczba szk" sheetId="40" r:id="rId7"/>
    <sheet name="kwalifikacje zdawalnosc" sheetId="31" r:id="rId8"/>
    <sheet name="czeladnicy_zawody" sheetId="24" r:id="rId9"/>
    <sheet name="szkoly wg pow" sheetId="9" r:id="rId10"/>
    <sheet name="uczniowie wg powiatow" sheetId="42" r:id="rId11"/>
    <sheet name="ucz. wg typow i zawodow" sheetId="43" r:id="rId12"/>
    <sheet name="ucz. wg powiatow i zawodow" sheetId="44" r:id="rId13"/>
    <sheet name="ucz. wg powiatow_zawodow_sz" sheetId="45" r:id="rId14"/>
    <sheet name="licea_ucz_abs_abs_z_zaw_bezrob" sheetId="16" r:id="rId15"/>
    <sheet name="szkoly_ucz_abs_abs_z_zaw_bezrob" sheetId="15" r:id="rId16"/>
    <sheet name="zawod_ucz_abs_abs_z_zaw_bezrob" sheetId="25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" localSheetId="5">[1]Z3WIE!#REF!</definedName>
    <definedName name="_" localSheetId="6">[1]Z3WIE!#REF!</definedName>
    <definedName name="_" localSheetId="4">[1]Z3WIE!#REF!</definedName>
    <definedName name="_" localSheetId="3">[1]Z3WIE!#REF!</definedName>
    <definedName name="_" localSheetId="8">[1]Z3WIE!#REF!</definedName>
    <definedName name="_" localSheetId="13">[1]Z3WIE!#REF!</definedName>
    <definedName name="_" localSheetId="10">[1]Z3WIE!#REF!</definedName>
    <definedName name="_" localSheetId="16">[1]Z3WIE!#REF!</definedName>
    <definedName name="_">[1]Z3WIE!#REF!</definedName>
    <definedName name="___6_1_z_nazwą" localSheetId="6">#REF!</definedName>
    <definedName name="___6_1_z_nazwą" localSheetId="8">#REF!</definedName>
    <definedName name="___6_1_z_nazwą" localSheetId="13">#REF!</definedName>
    <definedName name="___6_1_z_nazwą" localSheetId="10">#REF!</definedName>
    <definedName name="___6_1_z_nazwą" localSheetId="16">#REF!</definedName>
    <definedName name="___6_1_z_nazwą">#REF!</definedName>
    <definedName name="___6_2_z_nazwą" localSheetId="6">#REF!</definedName>
    <definedName name="___6_2_z_nazwą" localSheetId="8">#REF!</definedName>
    <definedName name="___6_2_z_nazwą" localSheetId="13">#REF!</definedName>
    <definedName name="___6_2_z_nazwą" localSheetId="10">#REF!</definedName>
    <definedName name="___6_2_z_nazwą" localSheetId="16">#REF!</definedName>
    <definedName name="___6_2_z_nazwą">#REF!</definedName>
    <definedName name="___Ma1" localSheetId="6">#REF!</definedName>
    <definedName name="___Ma1" localSheetId="8">#REF!</definedName>
    <definedName name="___Ma1" localSheetId="13">#REF!</definedName>
    <definedName name="___Ma1" localSheetId="10">#REF!</definedName>
    <definedName name="___Ma1" localSheetId="16">#REF!</definedName>
    <definedName name="___Ma1">#REF!</definedName>
    <definedName name="___Ma2" localSheetId="6">#REF!</definedName>
    <definedName name="___Ma2" localSheetId="8">#REF!</definedName>
    <definedName name="___Ma2" localSheetId="13">#REF!</definedName>
    <definedName name="___Ma2" localSheetId="10">#REF!</definedName>
    <definedName name="___Ma2" localSheetId="16">#REF!</definedName>
    <definedName name="___Ma2">#REF!</definedName>
    <definedName name="___Ma4" localSheetId="6">#REF!</definedName>
    <definedName name="___Ma4" localSheetId="8">#REF!</definedName>
    <definedName name="___Ma4" localSheetId="13">#REF!</definedName>
    <definedName name="___Ma4" localSheetId="10">#REF!</definedName>
    <definedName name="___Ma4" localSheetId="16">#REF!</definedName>
    <definedName name="___Ma4">#REF!</definedName>
    <definedName name="___Ma5" localSheetId="6">#REF!</definedName>
    <definedName name="___Ma5" localSheetId="8">#REF!</definedName>
    <definedName name="___Ma5" localSheetId="13">#REF!</definedName>
    <definedName name="___Ma5" localSheetId="10">#REF!</definedName>
    <definedName name="___Ma5" localSheetId="16">#REF!</definedName>
    <definedName name="___Ma5">#REF!</definedName>
    <definedName name="__6_1_z_nazwą" localSheetId="6">#REF!</definedName>
    <definedName name="__6_1_z_nazwą" localSheetId="8">#REF!</definedName>
    <definedName name="__6_1_z_nazwą" localSheetId="13">#REF!</definedName>
    <definedName name="__6_1_z_nazwą" localSheetId="10">#REF!</definedName>
    <definedName name="__6_1_z_nazwą" localSheetId="16">#REF!</definedName>
    <definedName name="__6_1_z_nazwą">#REF!</definedName>
    <definedName name="__6_2_z_nazwą" localSheetId="6">#REF!</definedName>
    <definedName name="__6_2_z_nazwą" localSheetId="8">#REF!</definedName>
    <definedName name="__6_2_z_nazwą" localSheetId="13">#REF!</definedName>
    <definedName name="__6_2_z_nazwą" localSheetId="10">#REF!</definedName>
    <definedName name="__6_2_z_nazwą" localSheetId="16">#REF!</definedName>
    <definedName name="__6_2_z_nazwą">#REF!</definedName>
    <definedName name="__c" localSheetId="6">#REF!</definedName>
    <definedName name="__c" localSheetId="8">#REF!</definedName>
    <definedName name="__c" localSheetId="13">#REF!</definedName>
    <definedName name="__c" localSheetId="10">#REF!</definedName>
    <definedName name="__c" localSheetId="16">#REF!</definedName>
    <definedName name="__c">#REF!</definedName>
    <definedName name="__Ma1" localSheetId="6">#REF!</definedName>
    <definedName name="__Ma1" localSheetId="8">#REF!</definedName>
    <definedName name="__Ma1" localSheetId="13">#REF!</definedName>
    <definedName name="__Ma1" localSheetId="10">#REF!</definedName>
    <definedName name="__Ma1" localSheetId="16">#REF!</definedName>
    <definedName name="__Ma1">#REF!</definedName>
    <definedName name="__Ma2" localSheetId="6">#REF!</definedName>
    <definedName name="__Ma2" localSheetId="8">#REF!</definedName>
    <definedName name="__Ma2" localSheetId="13">#REF!</definedName>
    <definedName name="__Ma2" localSheetId="10">#REF!</definedName>
    <definedName name="__Ma2" localSheetId="16">#REF!</definedName>
    <definedName name="__Ma2">#REF!</definedName>
    <definedName name="__Ma4" localSheetId="6">#REF!</definedName>
    <definedName name="__Ma4" localSheetId="8">#REF!</definedName>
    <definedName name="__Ma4" localSheetId="13">#REF!</definedName>
    <definedName name="__Ma4" localSheetId="10">#REF!</definedName>
    <definedName name="__Ma4" localSheetId="16">#REF!</definedName>
    <definedName name="__Ma4">#REF!</definedName>
    <definedName name="__Ma5" localSheetId="6">#REF!</definedName>
    <definedName name="__Ma5" localSheetId="8">#REF!</definedName>
    <definedName name="__Ma5" localSheetId="13">#REF!</definedName>
    <definedName name="__Ma5" localSheetId="10">#REF!</definedName>
    <definedName name="__Ma5" localSheetId="16">#REF!</definedName>
    <definedName name="__Ma5">#REF!</definedName>
    <definedName name="__r" localSheetId="6">#REF!</definedName>
    <definedName name="__r" localSheetId="8">#REF!</definedName>
    <definedName name="__r" localSheetId="13">#REF!</definedName>
    <definedName name="__r" localSheetId="10">#REF!</definedName>
    <definedName name="__r" localSheetId="16">#REF!</definedName>
    <definedName name="__r">#REF!</definedName>
    <definedName name="_000_elem_z_opisem" localSheetId="6">#REF!</definedName>
    <definedName name="_000_elem_z_opisem" localSheetId="8">#REF!</definedName>
    <definedName name="_000_elem_z_opisem" localSheetId="13">#REF!</definedName>
    <definedName name="_000_elem_z_opisem" localSheetId="10">#REF!</definedName>
    <definedName name="_000_elem_z_opisem" localSheetId="16">#REF!</definedName>
    <definedName name="_000_elem_z_opisem">#REF!</definedName>
    <definedName name="_6_1_z_nazwą" localSheetId="6">#REF!</definedName>
    <definedName name="_6_1_z_nazwą" localSheetId="8">#REF!</definedName>
    <definedName name="_6_1_z_nazwą" localSheetId="13">#REF!</definedName>
    <definedName name="_6_1_z_nazwą" localSheetId="10">#REF!</definedName>
    <definedName name="_6_1_z_nazwą" localSheetId="16">#REF!</definedName>
    <definedName name="_6_1_z_nazwą">#REF!</definedName>
    <definedName name="_6_2_z_nazwą" localSheetId="6">#REF!</definedName>
    <definedName name="_6_2_z_nazwą" localSheetId="8">#REF!</definedName>
    <definedName name="_6_2_z_nazwą" localSheetId="13">#REF!</definedName>
    <definedName name="_6_2_z_nazwą" localSheetId="10">#REF!</definedName>
    <definedName name="_6_2_z_nazwą" localSheetId="16">#REF!</definedName>
    <definedName name="_6_2_z_nazwą">#REF!</definedName>
    <definedName name="_AMO_UniqueIdentifier" hidden="1">"'d2e482c1-490a-492b-9074-5528250e79d4'"</definedName>
    <definedName name="_xlnm._FilterDatabase" localSheetId="5" hidden="1">'ab. powiat i zawod'!$A$1:$Y$143</definedName>
    <definedName name="_xlnm._FilterDatabase" localSheetId="6" hidden="1">'ab. powiat_zawod_liczba szk'!$A$1:$Y$143</definedName>
    <definedName name="_xlnm._FilterDatabase" localSheetId="4" hidden="1">'ab. typ i zawod'!$A$1:$H$134</definedName>
    <definedName name="_xlnm._FilterDatabase" localSheetId="1" hidden="1">'bezrobo.ab. typ i zawod '!$A$1:$G$96</definedName>
    <definedName name="_xlnm._FilterDatabase" localSheetId="2" hidden="1">'bezrobot.ab. powiat i zawod'!$A$1:$Y$96</definedName>
    <definedName name="_xlnm._FilterDatabase" localSheetId="8" hidden="1">czeladnicy_zawody!$A$1:$X$30</definedName>
    <definedName name="_xlnm._FilterDatabase" localSheetId="14" hidden="1">licea_ucz_abs_abs_z_zaw_bezrob!$A$1:$I$181</definedName>
    <definedName name="_xlnm._FilterDatabase" localSheetId="15" hidden="1">szkoly_ucz_abs_abs_z_zaw_bezrob!$A$1:$K$383</definedName>
    <definedName name="_xlnm._FilterDatabase" localSheetId="12" hidden="1">'ucz. wg powiatow i zawodow'!$A$1:$Y$142</definedName>
    <definedName name="_xlnm._FilterDatabase" localSheetId="13" hidden="1">'ucz. wg powiatow_zawodow_sz'!$A$1:$AA$146</definedName>
    <definedName name="_xlnm._FilterDatabase" localSheetId="11" hidden="1">'ucz. wg typow i zawodow'!$A$1:$M$144</definedName>
    <definedName name="_xlnm._FilterDatabase" localSheetId="10" hidden="1">'uczniowie wg powiatow'!$A$1:$K$26</definedName>
    <definedName name="_xlnm._FilterDatabase" localSheetId="16" hidden="1">zawod_ucz_abs_abs_z_zaw_bezrob!$A$1:$M$2260</definedName>
    <definedName name="_Ma1" localSheetId="6">#REF!</definedName>
    <definedName name="_Ma1" localSheetId="8">#REF!</definedName>
    <definedName name="_Ma1" localSheetId="13">#REF!</definedName>
    <definedName name="_Ma1" localSheetId="10">#REF!</definedName>
    <definedName name="_Ma1" localSheetId="16">#REF!</definedName>
    <definedName name="_Ma1">#REF!</definedName>
    <definedName name="_Ma2" localSheetId="6">#REF!</definedName>
    <definedName name="_Ma2" localSheetId="8">#REF!</definedName>
    <definedName name="_Ma2" localSheetId="13">#REF!</definedName>
    <definedName name="_Ma2" localSheetId="10">#REF!</definedName>
    <definedName name="_Ma2" localSheetId="16">#REF!</definedName>
    <definedName name="_Ma2">#REF!</definedName>
    <definedName name="_Ma4" localSheetId="6">#REF!</definedName>
    <definedName name="_Ma4" localSheetId="8">#REF!</definedName>
    <definedName name="_Ma4" localSheetId="13">#REF!</definedName>
    <definedName name="_Ma4" localSheetId="10">#REF!</definedName>
    <definedName name="_Ma4" localSheetId="16">#REF!</definedName>
    <definedName name="_Ma4">#REF!</definedName>
    <definedName name="_Ma5" localSheetId="6">#REF!</definedName>
    <definedName name="_Ma5" localSheetId="8">#REF!</definedName>
    <definedName name="_Ma5" localSheetId="13">#REF!</definedName>
    <definedName name="_Ma5" localSheetId="10">#REF!</definedName>
    <definedName name="_Ma5" localSheetId="16">#REF!</definedName>
    <definedName name="_Ma5">#REF!</definedName>
    <definedName name="a" localSheetId="6">#REF!</definedName>
    <definedName name="a" localSheetId="8">#REF!</definedName>
    <definedName name="a" localSheetId="13">#REF!</definedName>
    <definedName name="a" localSheetId="10">#REF!</definedName>
    <definedName name="a" localSheetId="16">#REF!</definedName>
    <definedName name="a">#REF!</definedName>
    <definedName name="aaa_z_nazwami" localSheetId="6">#REF!</definedName>
    <definedName name="aaa_z_nazwami" localSheetId="8">#REF!</definedName>
    <definedName name="aaa_z_nazwami" localSheetId="13">#REF!</definedName>
    <definedName name="aaa_z_nazwami" localSheetId="10">#REF!</definedName>
    <definedName name="aaa_z_nazwami" localSheetId="16">#REF!</definedName>
    <definedName name="aaa_z_nazwami">#REF!</definedName>
    <definedName name="b" localSheetId="6">#REF!</definedName>
    <definedName name="b" localSheetId="8">#REF!</definedName>
    <definedName name="b" localSheetId="13">#REF!</definedName>
    <definedName name="b" localSheetId="10">#REF!</definedName>
    <definedName name="b" localSheetId="16">#REF!</definedName>
    <definedName name="b">#REF!</definedName>
    <definedName name="_xlnm.Database" localSheetId="6">#REF!</definedName>
    <definedName name="_xlnm.Database" localSheetId="8">#REF!</definedName>
    <definedName name="_xlnm.Database" localSheetId="13">#REF!</definedName>
    <definedName name="_xlnm.Database" localSheetId="10">#REF!</definedName>
    <definedName name="_xlnm.Database" localSheetId="16">#REF!</definedName>
    <definedName name="_xlnm.Database">#REF!</definedName>
    <definedName name="BDŁUGO" localSheetId="5">[1]długo!#REF!</definedName>
    <definedName name="BDŁUGO" localSheetId="6">[1]długo!#REF!</definedName>
    <definedName name="BDŁUGO" localSheetId="4">[1]długo!#REF!</definedName>
    <definedName name="BDŁUGO" localSheetId="3">[1]długo!#REF!</definedName>
    <definedName name="BDŁUGO" localSheetId="8">[1]długo!#REF!</definedName>
    <definedName name="BDŁUGO" localSheetId="12">[1]długo!#REF!</definedName>
    <definedName name="BDŁUGO" localSheetId="13">[1]długo!#REF!</definedName>
    <definedName name="BDŁUGO" localSheetId="11">[1]długo!#REF!</definedName>
    <definedName name="BDŁUGO" localSheetId="10">[1]długo!#REF!</definedName>
    <definedName name="BDŁUGO" localSheetId="16">[1]długo!#REF!</definedName>
    <definedName name="BDŁUGO">[1]długo!#REF!</definedName>
    <definedName name="bkr" localSheetId="6">#REF!</definedName>
    <definedName name="bkr" localSheetId="8">#REF!</definedName>
    <definedName name="bkr" localSheetId="13">#REF!</definedName>
    <definedName name="bkr" localSheetId="10">#REF!</definedName>
    <definedName name="bkr" localSheetId="16">#REF!</definedName>
    <definedName name="bkr">#REF!</definedName>
    <definedName name="d" localSheetId="6">#REF!</definedName>
    <definedName name="d" localSheetId="8">#REF!</definedName>
    <definedName name="d" localSheetId="13">#REF!</definedName>
    <definedName name="d" localSheetId="10">#REF!</definedName>
    <definedName name="d" localSheetId="16">#REF!</definedName>
    <definedName name="d">#REF!</definedName>
    <definedName name="dane" localSheetId="6">#REF!</definedName>
    <definedName name="dane" localSheetId="8">#REF!</definedName>
    <definedName name="dane" localSheetId="13">#REF!</definedName>
    <definedName name="dane" localSheetId="10">#REF!</definedName>
    <definedName name="dane" localSheetId="16">#REF!</definedName>
    <definedName name="dane">#REF!</definedName>
    <definedName name="data" localSheetId="6">#REF!</definedName>
    <definedName name="data" localSheetId="8">#REF!</definedName>
    <definedName name="data" localSheetId="13">#REF!</definedName>
    <definedName name="data" localSheetId="10">#REF!</definedName>
    <definedName name="data" localSheetId="16">#REF!</definedName>
    <definedName name="data">#REF!</definedName>
    <definedName name="dlugo" localSheetId="5">[1]długo!#REF!</definedName>
    <definedName name="dlugo" localSheetId="6">[1]długo!#REF!</definedName>
    <definedName name="dlugo" localSheetId="4">[1]długo!#REF!</definedName>
    <definedName name="dlugo" localSheetId="3">[1]długo!#REF!</definedName>
    <definedName name="dlugo" localSheetId="8">[1]długo!#REF!</definedName>
    <definedName name="dlugo" localSheetId="12">[1]długo!#REF!</definedName>
    <definedName name="dlugo" localSheetId="13">[1]długo!#REF!</definedName>
    <definedName name="dlugo" localSheetId="11">[1]długo!#REF!</definedName>
    <definedName name="dlugo" localSheetId="10">[1]długo!#REF!</definedName>
    <definedName name="dlugo" localSheetId="16">[1]długo!#REF!</definedName>
    <definedName name="dlugo">[1]długo!#REF!</definedName>
    <definedName name="długo" localSheetId="6">[1]długo!#REF!</definedName>
    <definedName name="długo" localSheetId="8">[1]długo!#REF!</definedName>
    <definedName name="długo" localSheetId="13">[1]długo!#REF!</definedName>
    <definedName name="długo" localSheetId="10">[1]długo!#REF!</definedName>
    <definedName name="długo" localSheetId="16">[1]długo!#REF!</definedName>
    <definedName name="długo">[1]długo!#REF!</definedName>
    <definedName name="długotrwale" localSheetId="6">[1]długo!#REF!</definedName>
    <definedName name="długotrwale" localSheetId="8">[1]długo!#REF!</definedName>
    <definedName name="długotrwale" localSheetId="13">[1]długo!#REF!</definedName>
    <definedName name="długotrwale" localSheetId="10">[1]długo!#REF!</definedName>
    <definedName name="długotrwale" localSheetId="16">[1]długo!#REF!</definedName>
    <definedName name="długotrwale">[1]długo!#REF!</definedName>
    <definedName name="do_monitoringu" localSheetId="6">#REF!</definedName>
    <definedName name="do_monitoringu" localSheetId="8">#REF!</definedName>
    <definedName name="do_monitoringu" localSheetId="13">#REF!</definedName>
    <definedName name="do_monitoringu" localSheetId="10">#REF!</definedName>
    <definedName name="do_monitoringu" localSheetId="16">#REF!</definedName>
    <definedName name="do_monitoringu">#REF!</definedName>
    <definedName name="Do_WUP7" localSheetId="6">#REF!</definedName>
    <definedName name="Do_WUP7" localSheetId="8">#REF!</definedName>
    <definedName name="Do_WUP7" localSheetId="13">#REF!</definedName>
    <definedName name="Do_WUP7" localSheetId="10">#REF!</definedName>
    <definedName name="Do_WUP7" localSheetId="16">#REF!</definedName>
    <definedName name="Do_WUP7">#REF!</definedName>
    <definedName name="druk">[2]T1!$A$1:$D$20</definedName>
    <definedName name="druk1">[2]T14!$A$1:$H$40</definedName>
    <definedName name="e" localSheetId="6">#REF!</definedName>
    <definedName name="e" localSheetId="8">#REF!</definedName>
    <definedName name="e" localSheetId="13">#REF!</definedName>
    <definedName name="e" localSheetId="10">#REF!</definedName>
    <definedName name="e" localSheetId="16">#REF!</definedName>
    <definedName name="e">#REF!</definedName>
    <definedName name="f" localSheetId="6">#REF!</definedName>
    <definedName name="f" localSheetId="8">#REF!</definedName>
    <definedName name="f" localSheetId="13">#REF!</definedName>
    <definedName name="f" localSheetId="10">#REF!</definedName>
    <definedName name="f" localSheetId="16">#REF!</definedName>
    <definedName name="f">#REF!</definedName>
    <definedName name="g" localSheetId="6">#REF!</definedName>
    <definedName name="g" localSheetId="8">#REF!</definedName>
    <definedName name="g" localSheetId="13">#REF!</definedName>
    <definedName name="g" localSheetId="10">#REF!</definedName>
    <definedName name="g" localSheetId="16">#REF!</definedName>
    <definedName name="g">#REF!</definedName>
    <definedName name="h" localSheetId="6">#REF!</definedName>
    <definedName name="h" localSheetId="8">#REF!</definedName>
    <definedName name="h" localSheetId="13">#REF!</definedName>
    <definedName name="h" localSheetId="10">#REF!</definedName>
    <definedName name="h" localSheetId="16">#REF!</definedName>
    <definedName name="h">#REF!</definedName>
    <definedName name="header" localSheetId="6">#REF!</definedName>
    <definedName name="header" localSheetId="8">#REF!</definedName>
    <definedName name="header" localSheetId="13">#REF!</definedName>
    <definedName name="header" localSheetId="10">#REF!</definedName>
    <definedName name="header" localSheetId="16">#REF!</definedName>
    <definedName name="header">#REF!</definedName>
    <definedName name="i" localSheetId="6">#REF!</definedName>
    <definedName name="i" localSheetId="8">#REF!</definedName>
    <definedName name="i" localSheetId="13">#REF!</definedName>
    <definedName name="i" localSheetId="10">#REF!</definedName>
    <definedName name="i" localSheetId="16">#REF!</definedName>
    <definedName name="i">#REF!</definedName>
    <definedName name="kopia1" localSheetId="6">[3]!kopia1</definedName>
    <definedName name="kopia1" localSheetId="8">[3]!kopia1</definedName>
    <definedName name="kopia1" localSheetId="13">[3]!kopia1</definedName>
    <definedName name="kopia1" localSheetId="10">[3]!kopia1</definedName>
    <definedName name="kopia1" localSheetId="16">[3]!kopia1</definedName>
    <definedName name="kopia1">[3]!kopia1</definedName>
    <definedName name="kopia2" localSheetId="6">[3]!kopia2</definedName>
    <definedName name="kopia2" localSheetId="8">[3]!kopia2</definedName>
    <definedName name="kopia2" localSheetId="13">[3]!kopia2</definedName>
    <definedName name="kopia2" localSheetId="10">[3]!kopia2</definedName>
    <definedName name="kopia2" localSheetId="16">[3]!kopia2</definedName>
    <definedName name="kopia2">[3]!kopia2</definedName>
    <definedName name="kopia3" localSheetId="6">[3]!kopia3</definedName>
    <definedName name="kopia3" localSheetId="8">[3]!kopia3</definedName>
    <definedName name="kopia3" localSheetId="13">[3]!kopia3</definedName>
    <definedName name="kopia3" localSheetId="10">[3]!kopia3</definedName>
    <definedName name="kopia3" localSheetId="16">[3]!kopia3</definedName>
    <definedName name="kopia3">[3]!kopia3</definedName>
    <definedName name="kopia4" localSheetId="6">[3]!kopia4</definedName>
    <definedName name="kopia4" localSheetId="8">[3]!kopia4</definedName>
    <definedName name="kopia4" localSheetId="13">[3]!kopia4</definedName>
    <definedName name="kopia4" localSheetId="10">[3]!kopia4</definedName>
    <definedName name="kopia4" localSheetId="16">[3]!kopia4</definedName>
    <definedName name="kopia4">[3]!kopia4</definedName>
    <definedName name="l" localSheetId="6">#REF!</definedName>
    <definedName name="l" localSheetId="8">#REF!</definedName>
    <definedName name="l" localSheetId="13">#REF!</definedName>
    <definedName name="l" localSheetId="10">#REF!</definedName>
    <definedName name="l" localSheetId="16">#REF!</definedName>
    <definedName name="l">#REF!</definedName>
    <definedName name="m" localSheetId="6">#REF!</definedName>
    <definedName name="m" localSheetId="8">#REF!</definedName>
    <definedName name="m" localSheetId="13">#REF!</definedName>
    <definedName name="m" localSheetId="10">#REF!</definedName>
    <definedName name="m" localSheetId="16">#REF!</definedName>
    <definedName name="m">#REF!</definedName>
    <definedName name="mies" localSheetId="6">#REF!</definedName>
    <definedName name="mies" localSheetId="8">#REF!</definedName>
    <definedName name="mies" localSheetId="13">#REF!</definedName>
    <definedName name="mies" localSheetId="10">#REF!</definedName>
    <definedName name="mies" localSheetId="16">#REF!</definedName>
    <definedName name="mies">#REF!</definedName>
    <definedName name="mmm" localSheetId="6">#REF!</definedName>
    <definedName name="mmm" localSheetId="8">#REF!</definedName>
    <definedName name="mmm" localSheetId="13">#REF!</definedName>
    <definedName name="mmm" localSheetId="10">#REF!</definedName>
    <definedName name="mmm" localSheetId="16">#REF!</definedName>
    <definedName name="mmm">#REF!</definedName>
    <definedName name="mmmm" localSheetId="6">#REF!</definedName>
    <definedName name="mmmm" localSheetId="8">#REF!</definedName>
    <definedName name="mmmm" localSheetId="13">#REF!</definedName>
    <definedName name="mmmm" localSheetId="10">#REF!</definedName>
    <definedName name="mmmm" localSheetId="16">#REF!</definedName>
    <definedName name="mmmm">#REF!</definedName>
    <definedName name="nnnn" localSheetId="6">#REF!</definedName>
    <definedName name="nnnn" localSheetId="8">#REF!</definedName>
    <definedName name="nnnn" localSheetId="13">#REF!</definedName>
    <definedName name="nnnn" localSheetId="10">#REF!</definedName>
    <definedName name="nnnn" localSheetId="16">#REF!</definedName>
    <definedName name="nnnn">#REF!</definedName>
    <definedName name="o" localSheetId="6">#REF!</definedName>
    <definedName name="o" localSheetId="8">#REF!</definedName>
    <definedName name="o" localSheetId="13">#REF!</definedName>
    <definedName name="o" localSheetId="10">#REF!</definedName>
    <definedName name="o" localSheetId="16">#REF!</definedName>
    <definedName name="o">#REF!</definedName>
    <definedName name="_xlnm.Print_Area" localSheetId="5">'ab. powiat i zawod'!$A$1:$Y$135</definedName>
    <definedName name="_xlnm.Print_Area" localSheetId="6">'ab. powiat_zawod_liczba szk'!$A$1:$Y$133</definedName>
    <definedName name="_xlnm.Print_Area" localSheetId="4">'ab. typ i zawod'!$A$1:$H$134</definedName>
    <definedName name="_xlnm.Print_Area" localSheetId="3">'ab. wg pow'!$A$1:$L$31</definedName>
    <definedName name="_xlnm.Print_Area" localSheetId="1">'bezrobo.ab. typ i zawod '!$A$1:$G$96</definedName>
    <definedName name="_xlnm.Print_Area" localSheetId="2">'bezrobot.ab. powiat i zawod'!$A$1:$Y$96</definedName>
    <definedName name="_xlnm.Print_Area" localSheetId="8">czeladnicy_zawody!$A$1:$Y$31</definedName>
    <definedName name="_xlnm.Print_Area" localSheetId="7">'kwalifikacje zdawalnosc'!$A$1:$E$160</definedName>
    <definedName name="_xlnm.Print_Area" localSheetId="14">licea_ucz_abs_abs_z_zaw_bezrob!$A$1:$I$181</definedName>
    <definedName name="_xlnm.Print_Area" localSheetId="9">'szkoly wg pow'!$A$1:$L$30</definedName>
    <definedName name="_xlnm.Print_Area" localSheetId="15">szkoly_ucz_abs_abs_z_zaw_bezrob!$A$1:$J$383</definedName>
    <definedName name="_xlnm.Print_Area" localSheetId="12">'ucz. wg powiatow i zawodow'!$A$1:$Y$142</definedName>
    <definedName name="_xlnm.Print_Area" localSheetId="13">'ucz. wg powiatow_zawodow_sz'!$A$1:$Y$142</definedName>
    <definedName name="_xlnm.Print_Area" localSheetId="11">'ucz. wg typow i zawodow'!$A$1:$L$144</definedName>
    <definedName name="_xlnm.Print_Area" localSheetId="10">'uczniowie wg powiatow'!$A$1:$L$31</definedName>
    <definedName name="_xlnm.Print_Area" localSheetId="16">zawod_ucz_abs_abs_z_zaw_bezrob!$A$1:$L$2260</definedName>
    <definedName name="oferty_wg_RUP_npk5cyfr__pkt2_" localSheetId="6">#REF!</definedName>
    <definedName name="oferty_wg_RUP_npk5cyfr__pkt2_" localSheetId="8">#REF!</definedName>
    <definedName name="oferty_wg_RUP_npk5cyfr__pkt2_" localSheetId="13">#REF!</definedName>
    <definedName name="oferty_wg_RUP_npk5cyfr__pkt2_" localSheetId="10">#REF!</definedName>
    <definedName name="oferty_wg_RUP_npk5cyfr__pkt2_" localSheetId="16">#REF!</definedName>
    <definedName name="oferty_wg_RUP_npk5cyfr__pkt2_">#REF!</definedName>
    <definedName name="p" localSheetId="6">#REF!</definedName>
    <definedName name="p" localSheetId="8">#REF!</definedName>
    <definedName name="p" localSheetId="13">#REF!</definedName>
    <definedName name="p" localSheetId="10">#REF!</definedName>
    <definedName name="p" localSheetId="16">#REF!</definedName>
    <definedName name="p">#REF!</definedName>
    <definedName name="pup__of__5__062000_z_opisem" localSheetId="6">#REF!</definedName>
    <definedName name="pup__of__5__062000_z_opisem" localSheetId="8">#REF!</definedName>
    <definedName name="pup__of__5__062000_z_opisem" localSheetId="13">#REF!</definedName>
    <definedName name="pup__of__5__062000_z_opisem" localSheetId="10">#REF!</definedName>
    <definedName name="pup__of__5__062000_z_opisem" localSheetId="16">#REF!</definedName>
    <definedName name="pup__of__5__062000_z_opisem">#REF!</definedName>
    <definedName name="pup__of_062001_z_opisem" localSheetId="6">#REF!</definedName>
    <definedName name="pup__of_062001_z_opisem" localSheetId="8">#REF!</definedName>
    <definedName name="pup__of_062001_z_opisem" localSheetId="13">#REF!</definedName>
    <definedName name="pup__of_062001_z_opisem" localSheetId="10">#REF!</definedName>
    <definedName name="pup__of_062001_z_opisem" localSheetId="16">#REF!</definedName>
    <definedName name="pup__of_062001_z_opisem">#REF!</definedName>
    <definedName name="PUP_razem" localSheetId="6">#REF!</definedName>
    <definedName name="PUP_razem" localSheetId="8">#REF!</definedName>
    <definedName name="PUP_razem" localSheetId="13">#REF!</definedName>
    <definedName name="PUP_razem" localSheetId="10">#REF!</definedName>
    <definedName name="PUP_razem" localSheetId="16">#REF!</definedName>
    <definedName name="PUP_razem">#REF!</definedName>
    <definedName name="PUP_y" localSheetId="6">#REF!</definedName>
    <definedName name="PUP_y" localSheetId="8">#REF!</definedName>
    <definedName name="PUP_y" localSheetId="13">#REF!</definedName>
    <definedName name="PUP_y" localSheetId="10">#REF!</definedName>
    <definedName name="PUP_y" localSheetId="16">#REF!</definedName>
    <definedName name="PUP_y">#REF!</definedName>
    <definedName name="PUP_y_5_062001_z_opisem">[4]PUP_y_5_062001_z_opisem!$A$1:$Z$359</definedName>
    <definedName name="PUP_y_z_opisem" localSheetId="6">#REF!</definedName>
    <definedName name="PUP_y_z_opisem" localSheetId="8">#REF!</definedName>
    <definedName name="PUP_y_z_opisem" localSheetId="13">#REF!</definedName>
    <definedName name="PUP_y_z_opisem" localSheetId="10">#REF!</definedName>
    <definedName name="PUP_y_z_opisem" localSheetId="16">#REF!</definedName>
    <definedName name="PUP_y_z_opisem">#REF!</definedName>
    <definedName name="_xlnm.Recorder" localSheetId="6">#REF!</definedName>
    <definedName name="_xlnm.Recorder" localSheetId="8">#REF!</definedName>
    <definedName name="_xlnm.Recorder" localSheetId="13">#REF!</definedName>
    <definedName name="_xlnm.Recorder" localSheetId="10">#REF!</definedName>
    <definedName name="_xlnm.Recorder" localSheetId="16">#REF!</definedName>
    <definedName name="_xlnm.Recorder">#REF!</definedName>
    <definedName name="rodzaj_ofert_98__5__z_opisem" localSheetId="6">#REF!</definedName>
    <definedName name="rodzaj_ofert_98__5__z_opisem" localSheetId="8">#REF!</definedName>
    <definedName name="rodzaj_ofert_98__5__z_opisem" localSheetId="13">#REF!</definedName>
    <definedName name="rodzaj_ofert_98__5__z_opisem" localSheetId="10">#REF!</definedName>
    <definedName name="rodzaj_ofert_98__5__z_opisem" localSheetId="16">#REF!</definedName>
    <definedName name="rodzaj_ofert_98__5__z_opisem">#REF!</definedName>
    <definedName name="s" localSheetId="6">#REF!</definedName>
    <definedName name="s" localSheetId="8">#REF!</definedName>
    <definedName name="s" localSheetId="13">#REF!</definedName>
    <definedName name="s" localSheetId="10">#REF!</definedName>
    <definedName name="s" localSheetId="16">#REF!</definedName>
    <definedName name="s">#REF!</definedName>
    <definedName name="SPSS_z_nazwą" localSheetId="6">#REF!</definedName>
    <definedName name="SPSS_z_nazwą" localSheetId="8">#REF!</definedName>
    <definedName name="SPSS_z_nazwą" localSheetId="13">#REF!</definedName>
    <definedName name="SPSS_z_nazwą" localSheetId="10">#REF!</definedName>
    <definedName name="SPSS_z_nazwą" localSheetId="16">#REF!</definedName>
    <definedName name="SPSS_z_nazwą">#REF!</definedName>
    <definedName name="SPSS_z_nazwą__braki" localSheetId="6">#REF!</definedName>
    <definedName name="SPSS_z_nazwą__braki" localSheetId="8">#REF!</definedName>
    <definedName name="SPSS_z_nazwą__braki" localSheetId="13">#REF!</definedName>
    <definedName name="SPSS_z_nazwą__braki" localSheetId="10">#REF!</definedName>
    <definedName name="SPSS_z_nazwą__braki" localSheetId="16">#REF!</definedName>
    <definedName name="SPSS_z_nazwą__braki">#REF!</definedName>
    <definedName name="SPSS_z_nazwą_6_1" localSheetId="6">#REF!</definedName>
    <definedName name="SPSS_z_nazwą_6_1" localSheetId="8">#REF!</definedName>
    <definedName name="SPSS_z_nazwą_6_1" localSheetId="13">#REF!</definedName>
    <definedName name="SPSS_z_nazwą_6_1" localSheetId="10">#REF!</definedName>
    <definedName name="SPSS_z_nazwą_6_1" localSheetId="16">#REF!</definedName>
    <definedName name="SPSS_z_nazwą_6_1">#REF!</definedName>
    <definedName name="SPSS_z_nazwą_6_2" localSheetId="6">#REF!</definedName>
    <definedName name="SPSS_z_nazwą_6_2" localSheetId="8">#REF!</definedName>
    <definedName name="SPSS_z_nazwą_6_2" localSheetId="13">#REF!</definedName>
    <definedName name="SPSS_z_nazwą_6_2" localSheetId="10">#REF!</definedName>
    <definedName name="SPSS_z_nazwą_6_2" localSheetId="16">#REF!</definedName>
    <definedName name="SPSS_z_nazwą_6_2">#REF!</definedName>
    <definedName name="SPSS_z_nazwą_obciete" localSheetId="6">#REF!</definedName>
    <definedName name="SPSS_z_nazwą_obciete" localSheetId="8">#REF!</definedName>
    <definedName name="SPSS_z_nazwą_obciete" localSheetId="13">#REF!</definedName>
    <definedName name="SPSS_z_nazwą_obciete" localSheetId="10">#REF!</definedName>
    <definedName name="SPSS_z_nazwą_obciete" localSheetId="16">#REF!</definedName>
    <definedName name="SPSS_z_nazwą_obciete">#REF!</definedName>
    <definedName name="SPSS_z_nazwą_pełne" localSheetId="6">#REF!</definedName>
    <definedName name="SPSS_z_nazwą_pełne" localSheetId="8">#REF!</definedName>
    <definedName name="SPSS_z_nazwą_pełne" localSheetId="13">#REF!</definedName>
    <definedName name="SPSS_z_nazwą_pełne" localSheetId="10">#REF!</definedName>
    <definedName name="SPSS_z_nazwą_pełne" localSheetId="16">#REF!</definedName>
    <definedName name="SPSS_z_nazwą_pełne">#REF!</definedName>
    <definedName name="Strona_1">[5]str1!$A$1:$K$44</definedName>
    <definedName name="szkol_ucz_abs_abs_z_zaw_bezrob" localSheetId="14">licea_ucz_abs_abs_z_zaw_bezrob!$A$3:$G$178</definedName>
    <definedName name="szkol_ucz_abs_abs_z_zaw_bezrob" localSheetId="15">szkoly_ucz_abs_abs_z_zaw_bezrob!$A$3:$G$378</definedName>
    <definedName name="szkol_ucz_abs_abs_z_zaw_bezrob" localSheetId="16">zawod_ucz_abs_abs_z_zaw_bezrob!$A$3:$I$1039</definedName>
    <definedName name="szkoly_bezrobotni" localSheetId="6">#REF!</definedName>
    <definedName name="szkoly_bezrobotni" localSheetId="8">#REF!</definedName>
    <definedName name="szkoly_bezrobotni" localSheetId="14">#REF!</definedName>
    <definedName name="szkoly_bezrobotni" localSheetId="15">#REF!</definedName>
    <definedName name="szkoly_bezrobotni" localSheetId="13">#REF!</definedName>
    <definedName name="szkoly_bezrobotni" localSheetId="10">#REF!</definedName>
    <definedName name="szkoly_bezrobotni" localSheetId="16">#REF!</definedName>
    <definedName name="szkoly_bezrobotni">#REF!</definedName>
    <definedName name="t" localSheetId="6">#REF!</definedName>
    <definedName name="t" localSheetId="8">#REF!</definedName>
    <definedName name="t" localSheetId="13">#REF!</definedName>
    <definedName name="t" localSheetId="10">#REF!</definedName>
    <definedName name="t" localSheetId="16">#REF!</definedName>
    <definedName name="t">#REF!</definedName>
    <definedName name="Termin" localSheetId="6">#REF!</definedName>
    <definedName name="Termin" localSheetId="8">#REF!</definedName>
    <definedName name="Termin" localSheetId="13">#REF!</definedName>
    <definedName name="Termin" localSheetId="10">#REF!</definedName>
    <definedName name="Termin" localSheetId="16">#REF!</definedName>
    <definedName name="Termin">#REF!</definedName>
    <definedName name="Tuchola" localSheetId="6">#REF!</definedName>
    <definedName name="Tuchola" localSheetId="8">#REF!</definedName>
    <definedName name="Tuchola" localSheetId="13">#REF!</definedName>
    <definedName name="Tuchola" localSheetId="10">#REF!</definedName>
    <definedName name="Tuchola" localSheetId="16">#REF!</definedName>
    <definedName name="Tuchola">#REF!</definedName>
    <definedName name="_xlnm.Print_Titles" localSheetId="5">'ab. powiat i zawod'!$2:$3</definedName>
    <definedName name="_xlnm.Print_Titles" localSheetId="6">'ab. powiat_zawod_liczba szk'!$2:$3</definedName>
    <definedName name="_xlnm.Print_Titles" localSheetId="4">'ab. typ i zawod'!$2:$3</definedName>
    <definedName name="_xlnm.Print_Titles" localSheetId="1">'bezrobo.ab. typ i zawod '!$2:$3</definedName>
    <definedName name="_xlnm.Print_Titles" localSheetId="2">'bezrobot.ab. powiat i zawod'!$2:$3</definedName>
    <definedName name="_xlnm.Print_Titles" localSheetId="8">czeladnicy_zawody!$2:$3</definedName>
    <definedName name="_xlnm.Print_Titles" localSheetId="7">'kwalifikacje zdawalnosc'!$2:$3</definedName>
    <definedName name="_xlnm.Print_Titles" localSheetId="14">licea_ucz_abs_abs_z_zaw_bezrob!$2:$4</definedName>
    <definedName name="_xlnm.Print_Titles" localSheetId="15">szkoly_ucz_abs_abs_z_zaw_bezrob!$2:$4</definedName>
    <definedName name="_xlnm.Print_Titles" localSheetId="12">'ucz. wg powiatow i zawodow'!$2:$3</definedName>
    <definedName name="_xlnm.Print_Titles" localSheetId="13">'ucz. wg powiatow_zawodow_sz'!$2:$3</definedName>
    <definedName name="_xlnm.Print_Titles" localSheetId="11">'ucz. wg typow i zawodow'!$2:$5</definedName>
    <definedName name="_xlnm.Print_Titles" localSheetId="10">'uczniowie wg powiatow'!$2:$3</definedName>
    <definedName name="_xlnm.Print_Titles" localSheetId="16">zawod_ucz_abs_abs_z_zaw_bezrob!$2:$4</definedName>
    <definedName name="usuń" localSheetId="6">#REF!</definedName>
    <definedName name="usuń" localSheetId="8">#REF!</definedName>
    <definedName name="usuń" localSheetId="13">#REF!</definedName>
    <definedName name="usuń" localSheetId="10">#REF!</definedName>
    <definedName name="usuń" localSheetId="16">#REF!</definedName>
    <definedName name="usuń">#REF!</definedName>
    <definedName name="wgm" localSheetId="6">#REF!</definedName>
    <definedName name="wgm" localSheetId="8">#REF!</definedName>
    <definedName name="wgm" localSheetId="13">#REF!</definedName>
    <definedName name="wgm" localSheetId="10">#REF!</definedName>
    <definedName name="wgm" localSheetId="16">#REF!</definedName>
    <definedName name="wgm">#REF!</definedName>
    <definedName name="wojew" localSheetId="6">#REF!</definedName>
    <definedName name="wojew" localSheetId="8">#REF!</definedName>
    <definedName name="wojew" localSheetId="13">#REF!</definedName>
    <definedName name="wojew" localSheetId="10">#REF!</definedName>
    <definedName name="wojew" localSheetId="16">#REF!</definedName>
    <definedName name="wojew">#REF!</definedName>
    <definedName name="wup">'[6] '!$A$1:$S$1</definedName>
    <definedName name="wup__1__z_nazwa" localSheetId="6">#REF!</definedName>
    <definedName name="wup__1__z_nazwa" localSheetId="8">#REF!</definedName>
    <definedName name="wup__1__z_nazwa" localSheetId="13">#REF!</definedName>
    <definedName name="wup__1__z_nazwa" localSheetId="10">#REF!</definedName>
    <definedName name="wup__1__z_nazwa" localSheetId="16">#REF!</definedName>
    <definedName name="wup__1__z_nazwa">#REF!</definedName>
    <definedName name="wup__1__z_nazwą" localSheetId="6">#REF!</definedName>
    <definedName name="wup__1__z_nazwą" localSheetId="8">#REF!</definedName>
    <definedName name="wup__1__z_nazwą" localSheetId="13">#REF!</definedName>
    <definedName name="wup__1__z_nazwą" localSheetId="10">#REF!</definedName>
    <definedName name="wup__1__z_nazwą" localSheetId="16">#REF!</definedName>
    <definedName name="wup__1__z_nazwą">#REF!</definedName>
    <definedName name="wup__2__z_nazwa" localSheetId="6">#REF!</definedName>
    <definedName name="wup__2__z_nazwa" localSheetId="8">#REF!</definedName>
    <definedName name="wup__2__z_nazwa" localSheetId="13">#REF!</definedName>
    <definedName name="wup__2__z_nazwa" localSheetId="10">#REF!</definedName>
    <definedName name="wup__2__z_nazwa" localSheetId="16">#REF!</definedName>
    <definedName name="wup__2__z_nazwa">#REF!</definedName>
    <definedName name="wup__2__z_nazwą" localSheetId="6">#REF!</definedName>
    <definedName name="wup__2__z_nazwą" localSheetId="8">#REF!</definedName>
    <definedName name="wup__2__z_nazwą" localSheetId="13">#REF!</definedName>
    <definedName name="wup__2__z_nazwą" localSheetId="10">#REF!</definedName>
    <definedName name="wup__2__z_nazwą" localSheetId="16">#REF!</definedName>
    <definedName name="wup__2__z_nazwą">#REF!</definedName>
    <definedName name="wup__3__z_nazwa" localSheetId="6">#REF!</definedName>
    <definedName name="wup__3__z_nazwa" localSheetId="8">#REF!</definedName>
    <definedName name="wup__3__z_nazwa" localSheetId="13">#REF!</definedName>
    <definedName name="wup__3__z_nazwa" localSheetId="10">#REF!</definedName>
    <definedName name="wup__3__z_nazwa" localSheetId="16">#REF!</definedName>
    <definedName name="wup__3__z_nazwa">#REF!</definedName>
    <definedName name="wup__3__z_nazwą" localSheetId="6">#REF!</definedName>
    <definedName name="wup__3__z_nazwą" localSheetId="8">#REF!</definedName>
    <definedName name="wup__3__z_nazwą" localSheetId="13">#REF!</definedName>
    <definedName name="wup__3__z_nazwą" localSheetId="10">#REF!</definedName>
    <definedName name="wup__3__z_nazwą" localSheetId="16">#REF!</definedName>
    <definedName name="wup__3__z_nazwą">#REF!</definedName>
    <definedName name="wup__4__z_nazwa" localSheetId="6">#REF!</definedName>
    <definedName name="wup__4__z_nazwa" localSheetId="8">#REF!</definedName>
    <definedName name="wup__4__z_nazwa" localSheetId="13">#REF!</definedName>
    <definedName name="wup__4__z_nazwa" localSheetId="10">#REF!</definedName>
    <definedName name="wup__4__z_nazwa" localSheetId="16">#REF!</definedName>
    <definedName name="wup__4__z_nazwa">#REF!</definedName>
    <definedName name="wup__4__z_nazwą" localSheetId="6">#REF!</definedName>
    <definedName name="wup__4__z_nazwą" localSheetId="8">#REF!</definedName>
    <definedName name="wup__4__z_nazwą" localSheetId="13">#REF!</definedName>
    <definedName name="wup__4__z_nazwą" localSheetId="10">#REF!</definedName>
    <definedName name="wup__4__z_nazwą" localSheetId="16">#REF!</definedName>
    <definedName name="wup__4__z_nazwą">#REF!</definedName>
    <definedName name="wup__6_" localSheetId="6">#REF!</definedName>
    <definedName name="wup__6_" localSheetId="8">#REF!</definedName>
    <definedName name="wup__6_" localSheetId="13">#REF!</definedName>
    <definedName name="wup__6_" localSheetId="10">#REF!</definedName>
    <definedName name="wup__6_" localSheetId="16">#REF!</definedName>
    <definedName name="wup__6_">#REF!</definedName>
    <definedName name="wup_6" localSheetId="6">#REF!</definedName>
    <definedName name="wup_6" localSheetId="8">#REF!</definedName>
    <definedName name="wup_6" localSheetId="13">#REF!</definedName>
    <definedName name="wup_6" localSheetId="10">#REF!</definedName>
    <definedName name="wup_6" localSheetId="16">#REF!</definedName>
    <definedName name="wup_6">#REF!</definedName>
    <definedName name="wup_6_12" localSheetId="6">#REF!</definedName>
    <definedName name="wup_6_12" localSheetId="8">#REF!</definedName>
    <definedName name="wup_6_12" localSheetId="13">#REF!</definedName>
    <definedName name="wup_6_12" localSheetId="10">#REF!</definedName>
    <definedName name="wup_6_12" localSheetId="16">#REF!</definedName>
    <definedName name="wup_6_12">#REF!</definedName>
    <definedName name="wup_6_6" localSheetId="6">#REF!</definedName>
    <definedName name="wup_6_6" localSheetId="8">#REF!</definedName>
    <definedName name="wup_6_6" localSheetId="13">#REF!</definedName>
    <definedName name="wup_6_6" localSheetId="10">#REF!</definedName>
    <definedName name="wup_6_6" localSheetId="16">#REF!</definedName>
    <definedName name="wup_6_6">#REF!</definedName>
    <definedName name="WUP1_062001z_opisem" localSheetId="6">#REF!</definedName>
    <definedName name="WUP1_062001z_opisem" localSheetId="8">#REF!</definedName>
    <definedName name="WUP1_062001z_opisem" localSheetId="13">#REF!</definedName>
    <definedName name="WUP1_062001z_opisem" localSheetId="10">#REF!</definedName>
    <definedName name="WUP1_062001z_opisem" localSheetId="16">#REF!</definedName>
    <definedName name="WUP1_062001z_opisem">#REF!</definedName>
    <definedName name="WUP2_062001_z_opisem">[7]duże!$A$22:$R$46</definedName>
    <definedName name="WUP3_062001_z_opisem">[7]średnie!$A$22:$R$116</definedName>
    <definedName name="WUP5_062001_z_opisem" localSheetId="6">#REF!</definedName>
    <definedName name="WUP5_062001_z_opisem" localSheetId="8">#REF!</definedName>
    <definedName name="WUP5_062001_z_opisem" localSheetId="13">#REF!</definedName>
    <definedName name="WUP5_062001_z_opisem" localSheetId="10">#REF!</definedName>
    <definedName name="WUP5_062001_z_opisem" localSheetId="16">#REF!</definedName>
    <definedName name="WUP5_062001_z_opisem">#REF!</definedName>
    <definedName name="WUP7_062001_z_opisem" localSheetId="6">#REF!</definedName>
    <definedName name="WUP7_062001_z_opisem" localSheetId="8">#REF!</definedName>
    <definedName name="WUP7_062001_z_opisem" localSheetId="13">#REF!</definedName>
    <definedName name="WUP7_062001_z_opisem" localSheetId="10">#REF!</definedName>
    <definedName name="WUP7_062001_z_opisem" localSheetId="16">#REF!</definedName>
    <definedName name="WUP7_062001_z_opisem">#REF!</definedName>
    <definedName name="WUPZ3WIE_0699" localSheetId="6">#REF!</definedName>
    <definedName name="WUPZ3WIE_0699" localSheetId="8">#REF!</definedName>
    <definedName name="WUPZ3WIE_0699" localSheetId="13">#REF!</definedName>
    <definedName name="WUPZ3WIE_0699" localSheetId="10">#REF!</definedName>
    <definedName name="WUPZ3WIE_0699" localSheetId="16">#REF!</definedName>
    <definedName name="WUPZ3WIE_0699">#REF!</definedName>
    <definedName name="wydruk" localSheetId="6">#REF!</definedName>
    <definedName name="wydruk" localSheetId="8">#REF!</definedName>
    <definedName name="wydruk" localSheetId="13">#REF!</definedName>
    <definedName name="wydruk" localSheetId="10">#REF!</definedName>
    <definedName name="wydruk" localSheetId="16">#REF!</definedName>
    <definedName name="wydruk">#REF!</definedName>
    <definedName name="Wynik" localSheetId="6">#REF!</definedName>
    <definedName name="Wynik" localSheetId="8">#REF!</definedName>
    <definedName name="Wynik" localSheetId="13">#REF!</definedName>
    <definedName name="Wynik" localSheetId="10">#REF!</definedName>
    <definedName name="Wynik" localSheetId="16">#REF!</definedName>
    <definedName name="Wynik">#REF!</definedName>
    <definedName name="x" localSheetId="6">#REF!</definedName>
    <definedName name="x" localSheetId="8">#REF!</definedName>
    <definedName name="x" localSheetId="13">#REF!</definedName>
    <definedName name="x" localSheetId="10">#REF!</definedName>
    <definedName name="x" localSheetId="16">#REF!</definedName>
    <definedName name="x">#REF!</definedName>
    <definedName name="Z3_WŁOCŁ_0699" localSheetId="6">#REF!</definedName>
    <definedName name="Z3_WŁOCŁ_0699" localSheetId="8">#REF!</definedName>
    <definedName name="Z3_WŁOCŁ_0699" localSheetId="13">#REF!</definedName>
    <definedName name="Z3_WŁOCŁ_0699" localSheetId="10">#REF!</definedName>
    <definedName name="Z3_WŁOCŁ_0699" localSheetId="16">#REF!</definedName>
    <definedName name="Z3_WŁOCŁ_0699">#REF!</definedName>
    <definedName name="z310401_z_nazwą" localSheetId="6">#REF!</definedName>
    <definedName name="z310401_z_nazwą" localSheetId="8">#REF!</definedName>
    <definedName name="z310401_z_nazwą" localSheetId="13">#REF!</definedName>
    <definedName name="z310401_z_nazwą" localSheetId="10">#REF!</definedName>
    <definedName name="z310401_z_nazwą" localSheetId="16">#REF!</definedName>
    <definedName name="z310401_z_nazwą">#REF!</definedName>
    <definedName name="Z310401_z_opisem" localSheetId="6">#REF!</definedName>
    <definedName name="Z310401_z_opisem" localSheetId="8">#REF!</definedName>
    <definedName name="Z310401_z_opisem" localSheetId="13">#REF!</definedName>
    <definedName name="Z310401_z_opisem" localSheetId="10">#REF!</definedName>
    <definedName name="Z310401_z_opisem" localSheetId="16">#REF!</definedName>
    <definedName name="Z310401_z_opisem">#REF!</definedName>
    <definedName name="z310402_z_nazwą" localSheetId="6">#REF!</definedName>
    <definedName name="z310402_z_nazwą" localSheetId="8">#REF!</definedName>
    <definedName name="z310402_z_nazwą" localSheetId="13">#REF!</definedName>
    <definedName name="z310402_z_nazwą" localSheetId="10">#REF!</definedName>
    <definedName name="z310402_z_nazwą" localSheetId="16">#REF!</definedName>
    <definedName name="z310402_z_nazwą">#REF!</definedName>
    <definedName name="Z310402_z_opisem" localSheetId="6">#REF!</definedName>
    <definedName name="Z310402_z_opisem" localSheetId="8">#REF!</definedName>
    <definedName name="Z310402_z_opisem" localSheetId="13">#REF!</definedName>
    <definedName name="Z310402_z_opisem" localSheetId="10">#REF!</definedName>
    <definedName name="Z310402_z_opisem" localSheetId="16">#REF!</definedName>
    <definedName name="Z310402_z_opisem">#REF!</definedName>
    <definedName name="z310403_z_nazwą" localSheetId="6">#REF!</definedName>
    <definedName name="z310403_z_nazwą" localSheetId="8">#REF!</definedName>
    <definedName name="z310403_z_nazwą" localSheetId="13">#REF!</definedName>
    <definedName name="z310403_z_nazwą" localSheetId="10">#REF!</definedName>
    <definedName name="z310403_z_nazwą" localSheetId="16">#REF!</definedName>
    <definedName name="z310403_z_nazwą">#REF!</definedName>
    <definedName name="Z310403_z_opisem" localSheetId="6">#REF!</definedName>
    <definedName name="Z310403_z_opisem" localSheetId="8">#REF!</definedName>
    <definedName name="Z310403_z_opisem" localSheetId="13">#REF!</definedName>
    <definedName name="Z310403_z_opisem" localSheetId="10">#REF!</definedName>
    <definedName name="Z310403_z_opisem" localSheetId="16">#REF!</definedName>
    <definedName name="Z310403_z_opisem">#REF!</definedName>
    <definedName name="z310404_z_nazwą" localSheetId="6">#REF!</definedName>
    <definedName name="z310404_z_nazwą" localSheetId="8">#REF!</definedName>
    <definedName name="z310404_z_nazwą" localSheetId="13">#REF!</definedName>
    <definedName name="z310404_z_nazwą" localSheetId="10">#REF!</definedName>
    <definedName name="z310404_z_nazwą" localSheetId="16">#REF!</definedName>
    <definedName name="z310404_z_nazwą">#REF!</definedName>
    <definedName name="Z310404_z_opisem" localSheetId="6">#REF!</definedName>
    <definedName name="Z310404_z_opisem" localSheetId="8">#REF!</definedName>
    <definedName name="Z310404_z_opisem" localSheetId="13">#REF!</definedName>
    <definedName name="Z310404_z_opisem" localSheetId="10">#REF!</definedName>
    <definedName name="Z310404_z_opisem" localSheetId="16">#REF!</definedName>
    <definedName name="Z310404_z_opisem">#REF!</definedName>
    <definedName name="z310405_z_nazwą" localSheetId="6">#REF!</definedName>
    <definedName name="z310405_z_nazwą" localSheetId="8">#REF!</definedName>
    <definedName name="z310405_z_nazwą" localSheetId="13">#REF!</definedName>
    <definedName name="z310405_z_nazwą" localSheetId="10">#REF!</definedName>
    <definedName name="z310405_z_nazwą" localSheetId="16">#REF!</definedName>
    <definedName name="z310405_z_nazwą">#REF!</definedName>
    <definedName name="Z310405_z_opisem" localSheetId="6">#REF!</definedName>
    <definedName name="Z310405_z_opisem" localSheetId="8">#REF!</definedName>
    <definedName name="Z310405_z_opisem" localSheetId="13">#REF!</definedName>
    <definedName name="Z310405_z_opisem" localSheetId="10">#REF!</definedName>
    <definedName name="Z310405_z_opisem" localSheetId="16">#REF!</definedName>
    <definedName name="Z310405_z_opisem">#REF!</definedName>
    <definedName name="z310406_z_nazwą" localSheetId="6">#REF!</definedName>
    <definedName name="z310406_z_nazwą" localSheetId="8">#REF!</definedName>
    <definedName name="z310406_z_nazwą" localSheetId="13">#REF!</definedName>
    <definedName name="z310406_z_nazwą" localSheetId="10">#REF!</definedName>
    <definedName name="z310406_z_nazwą" localSheetId="16">#REF!</definedName>
    <definedName name="z310406_z_nazwą">#REF!</definedName>
    <definedName name="Z310406_z_opisem" localSheetId="6">#REF!</definedName>
    <definedName name="Z310406_z_opisem" localSheetId="8">#REF!</definedName>
    <definedName name="Z310406_z_opisem" localSheetId="13">#REF!</definedName>
    <definedName name="Z310406_z_opisem" localSheetId="10">#REF!</definedName>
    <definedName name="Z310406_z_opisem" localSheetId="16">#REF!</definedName>
    <definedName name="Z310406_z_opisem">#REF!</definedName>
    <definedName name="z310407_z_nazwą" localSheetId="6">#REF!</definedName>
    <definedName name="z310407_z_nazwą" localSheetId="8">#REF!</definedName>
    <definedName name="z310407_z_nazwą" localSheetId="13">#REF!</definedName>
    <definedName name="z310407_z_nazwą" localSheetId="10">#REF!</definedName>
    <definedName name="z310407_z_nazwą" localSheetId="16">#REF!</definedName>
    <definedName name="z310407_z_nazwą">#REF!</definedName>
    <definedName name="Z310407_z_opisem" localSheetId="6">#REF!</definedName>
    <definedName name="Z310407_z_opisem" localSheetId="8">#REF!</definedName>
    <definedName name="Z310407_z_opisem" localSheetId="13">#REF!</definedName>
    <definedName name="Z310407_z_opisem" localSheetId="10">#REF!</definedName>
    <definedName name="Z310407_z_opisem" localSheetId="16">#REF!</definedName>
    <definedName name="Z310407_z_opisem">#REF!</definedName>
    <definedName name="z310408_z_nazwą" localSheetId="6">#REF!</definedName>
    <definedName name="z310408_z_nazwą" localSheetId="8">#REF!</definedName>
    <definedName name="z310408_z_nazwą" localSheetId="13">#REF!</definedName>
    <definedName name="z310408_z_nazwą" localSheetId="10">#REF!</definedName>
    <definedName name="z310408_z_nazwą" localSheetId="16">#REF!</definedName>
    <definedName name="z310408_z_nazwą">#REF!</definedName>
    <definedName name="Z310408_z_opisem" localSheetId="6">#REF!</definedName>
    <definedName name="Z310408_z_opisem" localSheetId="8">#REF!</definedName>
    <definedName name="Z310408_z_opisem" localSheetId="13">#REF!</definedName>
    <definedName name="Z310408_z_opisem" localSheetId="10">#REF!</definedName>
    <definedName name="Z310408_z_opisem" localSheetId="16">#REF!</definedName>
    <definedName name="Z310408_z_opisem">#REF!</definedName>
    <definedName name="z310409_z_nazwą" localSheetId="6">#REF!</definedName>
    <definedName name="z310409_z_nazwą" localSheetId="8">#REF!</definedName>
    <definedName name="z310409_z_nazwą" localSheetId="13">#REF!</definedName>
    <definedName name="z310409_z_nazwą" localSheetId="10">#REF!</definedName>
    <definedName name="z310409_z_nazwą" localSheetId="16">#REF!</definedName>
    <definedName name="z310409_z_nazwą">#REF!</definedName>
    <definedName name="Z310409_z_opisem" localSheetId="6">#REF!</definedName>
    <definedName name="Z310409_z_opisem" localSheetId="8">#REF!</definedName>
    <definedName name="Z310409_z_opisem" localSheetId="13">#REF!</definedName>
    <definedName name="Z310409_z_opisem" localSheetId="10">#REF!</definedName>
    <definedName name="Z310409_z_opisem" localSheetId="16">#REF!</definedName>
    <definedName name="Z310409_z_opisem">#REF!</definedName>
    <definedName name="z310410_z_nazwą" localSheetId="6">#REF!</definedName>
    <definedName name="z310410_z_nazwą" localSheetId="8">#REF!</definedName>
    <definedName name="z310410_z_nazwą" localSheetId="13">#REF!</definedName>
    <definedName name="z310410_z_nazwą" localSheetId="10">#REF!</definedName>
    <definedName name="z310410_z_nazwą" localSheetId="16">#REF!</definedName>
    <definedName name="z310410_z_nazwą">#REF!</definedName>
    <definedName name="Z310410_z_opisem" localSheetId="6">#REF!</definedName>
    <definedName name="Z310410_z_opisem" localSheetId="8">#REF!</definedName>
    <definedName name="Z310410_z_opisem" localSheetId="13">#REF!</definedName>
    <definedName name="Z310410_z_opisem" localSheetId="10">#REF!</definedName>
    <definedName name="Z310410_z_opisem" localSheetId="16">#REF!</definedName>
    <definedName name="Z310410_z_opisem">#REF!</definedName>
    <definedName name="z310411_z_nazwą" localSheetId="6">#REF!</definedName>
    <definedName name="z310411_z_nazwą" localSheetId="8">#REF!</definedName>
    <definedName name="z310411_z_nazwą" localSheetId="13">#REF!</definedName>
    <definedName name="z310411_z_nazwą" localSheetId="10">#REF!</definedName>
    <definedName name="z310411_z_nazwą" localSheetId="16">#REF!</definedName>
    <definedName name="z310411_z_nazwą">#REF!</definedName>
    <definedName name="Z310411_z_opisem" localSheetId="6">#REF!</definedName>
    <definedName name="Z310411_z_opisem" localSheetId="8">#REF!</definedName>
    <definedName name="Z310411_z_opisem" localSheetId="13">#REF!</definedName>
    <definedName name="Z310411_z_opisem" localSheetId="10">#REF!</definedName>
    <definedName name="Z310411_z_opisem" localSheetId="16">#REF!</definedName>
    <definedName name="Z310411_z_opisem">#REF!</definedName>
    <definedName name="z310412_z_nazwą" localSheetId="6">#REF!</definedName>
    <definedName name="z310412_z_nazwą" localSheetId="8">#REF!</definedName>
    <definedName name="z310412_z_nazwą" localSheetId="13">#REF!</definedName>
    <definedName name="z310412_z_nazwą" localSheetId="10">#REF!</definedName>
    <definedName name="z310412_z_nazwą" localSheetId="16">#REF!</definedName>
    <definedName name="z310412_z_nazwą">#REF!</definedName>
    <definedName name="Z310412_z_opisem" localSheetId="6">#REF!</definedName>
    <definedName name="Z310412_z_opisem" localSheetId="8">#REF!</definedName>
    <definedName name="Z310412_z_opisem" localSheetId="13">#REF!</definedName>
    <definedName name="Z310412_z_opisem" localSheetId="10">#REF!</definedName>
    <definedName name="Z310412_z_opisem" localSheetId="16">#REF!</definedName>
    <definedName name="Z310412_z_opisem">#REF!</definedName>
    <definedName name="z310413_z_nazwą" localSheetId="6">#REF!</definedName>
    <definedName name="z310413_z_nazwą" localSheetId="8">#REF!</definedName>
    <definedName name="z310413_z_nazwą" localSheetId="13">#REF!</definedName>
    <definedName name="z310413_z_nazwą" localSheetId="10">#REF!</definedName>
    <definedName name="z310413_z_nazwą" localSheetId="16">#REF!</definedName>
    <definedName name="z310413_z_nazwą">#REF!</definedName>
    <definedName name="Z310413_z_opisem" localSheetId="6">#REF!</definedName>
    <definedName name="Z310413_z_opisem" localSheetId="8">#REF!</definedName>
    <definedName name="Z310413_z_opisem" localSheetId="13">#REF!</definedName>
    <definedName name="Z310413_z_opisem" localSheetId="10">#REF!</definedName>
    <definedName name="Z310413_z_opisem" localSheetId="16">#REF!</definedName>
    <definedName name="Z310413_z_opisem">#REF!</definedName>
    <definedName name="z310414_z_nazwą" localSheetId="6">#REF!</definedName>
    <definedName name="z310414_z_nazwą" localSheetId="8">#REF!</definedName>
    <definedName name="z310414_z_nazwą" localSheetId="13">#REF!</definedName>
    <definedName name="z310414_z_nazwą" localSheetId="10">#REF!</definedName>
    <definedName name="z310414_z_nazwą" localSheetId="16">#REF!</definedName>
    <definedName name="z310414_z_nazwą">#REF!</definedName>
    <definedName name="Z310414_z_opisem" localSheetId="6">#REF!</definedName>
    <definedName name="Z310414_z_opisem" localSheetId="8">#REF!</definedName>
    <definedName name="Z310414_z_opisem" localSheetId="13">#REF!</definedName>
    <definedName name="Z310414_z_opisem" localSheetId="10">#REF!</definedName>
    <definedName name="Z310414_z_opisem" localSheetId="16">#REF!</definedName>
    <definedName name="Z310414_z_opisem">#REF!</definedName>
    <definedName name="z310415_z_nazwą" localSheetId="6">#REF!</definedName>
    <definedName name="z310415_z_nazwą" localSheetId="8">#REF!</definedName>
    <definedName name="z310415_z_nazwą" localSheetId="13">#REF!</definedName>
    <definedName name="z310415_z_nazwą" localSheetId="10">#REF!</definedName>
    <definedName name="z310415_z_nazwą" localSheetId="16">#REF!</definedName>
    <definedName name="z310415_z_nazwą">#REF!</definedName>
    <definedName name="Z310415_z_opisem" localSheetId="6">#REF!</definedName>
    <definedName name="Z310415_z_opisem" localSheetId="8">#REF!</definedName>
    <definedName name="Z310415_z_opisem" localSheetId="13">#REF!</definedName>
    <definedName name="Z310415_z_opisem" localSheetId="10">#REF!</definedName>
    <definedName name="Z310415_z_opisem" localSheetId="16">#REF!</definedName>
    <definedName name="Z310415_z_opisem">#REF!</definedName>
    <definedName name="z310416_z_nazwą" localSheetId="6">#REF!</definedName>
    <definedName name="z310416_z_nazwą" localSheetId="8">#REF!</definedName>
    <definedName name="z310416_z_nazwą" localSheetId="13">#REF!</definedName>
    <definedName name="z310416_z_nazwą" localSheetId="10">#REF!</definedName>
    <definedName name="z310416_z_nazwą" localSheetId="16">#REF!</definedName>
    <definedName name="z310416_z_nazwą">#REF!</definedName>
    <definedName name="Z310416_z_opisem" localSheetId="6">#REF!</definedName>
    <definedName name="Z310416_z_opisem" localSheetId="8">#REF!</definedName>
    <definedName name="Z310416_z_opisem" localSheetId="13">#REF!</definedName>
    <definedName name="Z310416_z_opisem" localSheetId="10">#REF!</definedName>
    <definedName name="Z310416_z_opisem" localSheetId="16">#REF!</definedName>
    <definedName name="Z310416_z_opisem">#REF!</definedName>
    <definedName name="z310417_z_nazwą" localSheetId="6">#REF!</definedName>
    <definedName name="z310417_z_nazwą" localSheetId="8">#REF!</definedName>
    <definedName name="z310417_z_nazwą" localSheetId="13">#REF!</definedName>
    <definedName name="z310417_z_nazwą" localSheetId="10">#REF!</definedName>
    <definedName name="z310417_z_nazwą" localSheetId="16">#REF!</definedName>
    <definedName name="z310417_z_nazwą">#REF!</definedName>
    <definedName name="Z310417_z_opisem" localSheetId="6">#REF!</definedName>
    <definedName name="Z310417_z_opisem" localSheetId="8">#REF!</definedName>
    <definedName name="Z310417_z_opisem" localSheetId="13">#REF!</definedName>
    <definedName name="Z310417_z_opisem" localSheetId="10">#REF!</definedName>
    <definedName name="Z310417_z_opisem" localSheetId="16">#REF!</definedName>
    <definedName name="Z310417_z_opisem">#REF!</definedName>
    <definedName name="z310418_z_nazwą" localSheetId="6">#REF!</definedName>
    <definedName name="z310418_z_nazwą" localSheetId="8">#REF!</definedName>
    <definedName name="z310418_z_nazwą" localSheetId="13">#REF!</definedName>
    <definedName name="z310418_z_nazwą" localSheetId="10">#REF!</definedName>
    <definedName name="z310418_z_nazwą" localSheetId="16">#REF!</definedName>
    <definedName name="z310418_z_nazwą">#REF!</definedName>
    <definedName name="Z310418_z_opisem" localSheetId="6">#REF!</definedName>
    <definedName name="Z310418_z_opisem" localSheetId="8">#REF!</definedName>
    <definedName name="Z310418_z_opisem" localSheetId="13">#REF!</definedName>
    <definedName name="Z310418_z_opisem" localSheetId="10">#REF!</definedName>
    <definedName name="Z310418_z_opisem" localSheetId="16">#REF!</definedName>
    <definedName name="Z310418_z_opisem">#REF!</definedName>
    <definedName name="z310419_z_nazwą" localSheetId="6">#REF!</definedName>
    <definedName name="z310419_z_nazwą" localSheetId="8">#REF!</definedName>
    <definedName name="z310419_z_nazwą" localSheetId="13">#REF!</definedName>
    <definedName name="z310419_z_nazwą" localSheetId="10">#REF!</definedName>
    <definedName name="z310419_z_nazwą" localSheetId="16">#REF!</definedName>
    <definedName name="z310419_z_nazwą">#REF!</definedName>
    <definedName name="Z310419_z_opisem" localSheetId="6">#REF!</definedName>
    <definedName name="Z310419_z_opisem" localSheetId="8">#REF!</definedName>
    <definedName name="Z310419_z_opisem" localSheetId="13">#REF!</definedName>
    <definedName name="Z310419_z_opisem" localSheetId="10">#REF!</definedName>
    <definedName name="Z310419_z_opisem" localSheetId="16">#REF!</definedName>
    <definedName name="Z310419_z_opisem">#REF!</definedName>
    <definedName name="z310461_z_nazwą" localSheetId="6">#REF!</definedName>
    <definedName name="z310461_z_nazwą" localSheetId="8">#REF!</definedName>
    <definedName name="z310461_z_nazwą" localSheetId="13">#REF!</definedName>
    <definedName name="z310461_z_nazwą" localSheetId="10">#REF!</definedName>
    <definedName name="z310461_z_nazwą" localSheetId="16">#REF!</definedName>
    <definedName name="z310461_z_nazwą">#REF!</definedName>
    <definedName name="Z310461_z_opisem" localSheetId="6">#REF!</definedName>
    <definedName name="Z310461_z_opisem" localSheetId="8">#REF!</definedName>
    <definedName name="Z310461_z_opisem" localSheetId="13">#REF!</definedName>
    <definedName name="Z310461_z_opisem" localSheetId="10">#REF!</definedName>
    <definedName name="Z310461_z_opisem" localSheetId="16">#REF!</definedName>
    <definedName name="Z310461_z_opisem">#REF!</definedName>
    <definedName name="z310462_z_nazwą" localSheetId="6">#REF!</definedName>
    <definedName name="z310462_z_nazwą" localSheetId="8">#REF!</definedName>
    <definedName name="z310462_z_nazwą" localSheetId="13">#REF!</definedName>
    <definedName name="z310462_z_nazwą" localSheetId="10">#REF!</definedName>
    <definedName name="z310462_z_nazwą" localSheetId="16">#REF!</definedName>
    <definedName name="z310462_z_nazwą">#REF!</definedName>
    <definedName name="Z310462_z_opisem" localSheetId="6">#REF!</definedName>
    <definedName name="Z310462_z_opisem" localSheetId="8">#REF!</definedName>
    <definedName name="Z310462_z_opisem" localSheetId="13">#REF!</definedName>
    <definedName name="Z310462_z_opisem" localSheetId="10">#REF!</definedName>
    <definedName name="Z310462_z_opisem" localSheetId="16">#REF!</definedName>
    <definedName name="Z310462_z_opisem">#REF!</definedName>
    <definedName name="z310463_z_nazwą" localSheetId="6">#REF!</definedName>
    <definedName name="z310463_z_nazwą" localSheetId="8">#REF!</definedName>
    <definedName name="z310463_z_nazwą" localSheetId="13">#REF!</definedName>
    <definedName name="z310463_z_nazwą" localSheetId="10">#REF!</definedName>
    <definedName name="z310463_z_nazwą" localSheetId="16">#REF!</definedName>
    <definedName name="z310463_z_nazwą">#REF!</definedName>
    <definedName name="Z310463_z_opisem">'[8]Toruń-grodzki'!$A$23:$R$729</definedName>
    <definedName name="z310464_z_nazwą" localSheetId="6">#REF!</definedName>
    <definedName name="z310464_z_nazwą" localSheetId="8">#REF!</definedName>
    <definedName name="z310464_z_nazwą" localSheetId="13">#REF!</definedName>
    <definedName name="z310464_z_nazwą" localSheetId="10">#REF!</definedName>
    <definedName name="z310464_z_nazwą" localSheetId="16">#REF!</definedName>
    <definedName name="z310464_z_nazwą">#REF!</definedName>
    <definedName name="Z310464_z_opisem" localSheetId="6">#REF!</definedName>
    <definedName name="Z310464_z_opisem" localSheetId="8">#REF!</definedName>
    <definedName name="Z310464_z_opisem" localSheetId="13">#REF!</definedName>
    <definedName name="Z310464_z_opisem" localSheetId="10">#REF!</definedName>
    <definedName name="Z310464_z_opisem" localSheetId="16">#REF!</definedName>
    <definedName name="Z310464_z_opisem">#REF!</definedName>
    <definedName name="Z320401_z_nazwą" localSheetId="6">#REF!</definedName>
    <definedName name="Z320401_z_nazwą" localSheetId="8">#REF!</definedName>
    <definedName name="Z320401_z_nazwą" localSheetId="13">#REF!</definedName>
    <definedName name="Z320401_z_nazwą" localSheetId="10">#REF!</definedName>
    <definedName name="Z320401_z_nazwą" localSheetId="16">#REF!</definedName>
    <definedName name="Z320401_z_nazwą">#REF!</definedName>
    <definedName name="Z320402_z_nazwą" localSheetId="6">#REF!</definedName>
    <definedName name="Z320402_z_nazwą" localSheetId="8">#REF!</definedName>
    <definedName name="Z320402_z_nazwą" localSheetId="13">#REF!</definedName>
    <definedName name="Z320402_z_nazwą" localSheetId="10">#REF!</definedName>
    <definedName name="Z320402_z_nazwą" localSheetId="16">#REF!</definedName>
    <definedName name="Z320402_z_nazwą">#REF!</definedName>
    <definedName name="Z320403_z_nazwą" localSheetId="6">#REF!</definedName>
    <definedName name="Z320403_z_nazwą" localSheetId="8">#REF!</definedName>
    <definedName name="Z320403_z_nazwą" localSheetId="13">#REF!</definedName>
    <definedName name="Z320403_z_nazwą" localSheetId="10">#REF!</definedName>
    <definedName name="Z320403_z_nazwą" localSheetId="16">#REF!</definedName>
    <definedName name="Z320403_z_nazwą">#REF!</definedName>
    <definedName name="Z320404_z_nazwą" localSheetId="6">#REF!</definedName>
    <definedName name="Z320404_z_nazwą" localSheetId="8">#REF!</definedName>
    <definedName name="Z320404_z_nazwą" localSheetId="13">#REF!</definedName>
    <definedName name="Z320404_z_nazwą" localSheetId="10">#REF!</definedName>
    <definedName name="Z320404_z_nazwą" localSheetId="16">#REF!</definedName>
    <definedName name="Z320404_z_nazwą">#REF!</definedName>
    <definedName name="Z320405_z_nazwą" localSheetId="6">#REF!</definedName>
    <definedName name="Z320405_z_nazwą" localSheetId="8">#REF!</definedName>
    <definedName name="Z320405_z_nazwą" localSheetId="13">#REF!</definedName>
    <definedName name="Z320405_z_nazwą" localSheetId="10">#REF!</definedName>
    <definedName name="Z320405_z_nazwą" localSheetId="16">#REF!</definedName>
    <definedName name="Z320405_z_nazwą">#REF!</definedName>
    <definedName name="Z320406_z_nazwą" localSheetId="6">#REF!</definedName>
    <definedName name="Z320406_z_nazwą" localSheetId="8">#REF!</definedName>
    <definedName name="Z320406_z_nazwą" localSheetId="13">#REF!</definedName>
    <definedName name="Z320406_z_nazwą" localSheetId="10">#REF!</definedName>
    <definedName name="Z320406_z_nazwą" localSheetId="16">#REF!</definedName>
    <definedName name="Z320406_z_nazwą">#REF!</definedName>
    <definedName name="Z320407_z_nazwą" localSheetId="6">#REF!</definedName>
    <definedName name="Z320407_z_nazwą" localSheetId="8">#REF!</definedName>
    <definedName name="Z320407_z_nazwą" localSheetId="13">#REF!</definedName>
    <definedName name="Z320407_z_nazwą" localSheetId="10">#REF!</definedName>
    <definedName name="Z320407_z_nazwą" localSheetId="16">#REF!</definedName>
    <definedName name="Z320407_z_nazwą">#REF!</definedName>
    <definedName name="Z320408_z_nazwą" localSheetId="6">#REF!</definedName>
    <definedName name="Z320408_z_nazwą" localSheetId="8">#REF!</definedName>
    <definedName name="Z320408_z_nazwą" localSheetId="13">#REF!</definedName>
    <definedName name="Z320408_z_nazwą" localSheetId="10">#REF!</definedName>
    <definedName name="Z320408_z_nazwą" localSheetId="16">#REF!</definedName>
    <definedName name="Z320408_z_nazwą">#REF!</definedName>
    <definedName name="Z320409_z_nazwą" localSheetId="6">#REF!</definedName>
    <definedName name="Z320409_z_nazwą" localSheetId="8">#REF!</definedName>
    <definedName name="Z320409_z_nazwą" localSheetId="13">#REF!</definedName>
    <definedName name="Z320409_z_nazwą" localSheetId="10">#REF!</definedName>
    <definedName name="Z320409_z_nazwą" localSheetId="16">#REF!</definedName>
    <definedName name="Z320409_z_nazwą">#REF!</definedName>
    <definedName name="Z320410_z_nazwą" localSheetId="6">#REF!</definedName>
    <definedName name="Z320410_z_nazwą" localSheetId="8">#REF!</definedName>
    <definedName name="Z320410_z_nazwą" localSheetId="13">#REF!</definedName>
    <definedName name="Z320410_z_nazwą" localSheetId="10">#REF!</definedName>
    <definedName name="Z320410_z_nazwą" localSheetId="16">#REF!</definedName>
    <definedName name="Z320410_z_nazwą">#REF!</definedName>
    <definedName name="Z320411_z_nazwą" localSheetId="6">#REF!</definedName>
    <definedName name="Z320411_z_nazwą" localSheetId="8">#REF!</definedName>
    <definedName name="Z320411_z_nazwą" localSheetId="13">#REF!</definedName>
    <definedName name="Z320411_z_nazwą" localSheetId="10">#REF!</definedName>
    <definedName name="Z320411_z_nazwą" localSheetId="16">#REF!</definedName>
    <definedName name="Z320411_z_nazwą">#REF!</definedName>
    <definedName name="Z320412_z_nazwą" localSheetId="6">#REF!</definedName>
    <definedName name="Z320412_z_nazwą" localSheetId="8">#REF!</definedName>
    <definedName name="Z320412_z_nazwą" localSheetId="13">#REF!</definedName>
    <definedName name="Z320412_z_nazwą" localSheetId="10">#REF!</definedName>
    <definedName name="Z320412_z_nazwą" localSheetId="16">#REF!</definedName>
    <definedName name="Z320412_z_nazwą">#REF!</definedName>
    <definedName name="Z320413_z_nazwą" localSheetId="6">#REF!</definedName>
    <definedName name="Z320413_z_nazwą" localSheetId="8">#REF!</definedName>
    <definedName name="Z320413_z_nazwą" localSheetId="13">#REF!</definedName>
    <definedName name="Z320413_z_nazwą" localSheetId="10">#REF!</definedName>
    <definedName name="Z320413_z_nazwą" localSheetId="16">#REF!</definedName>
    <definedName name="Z320413_z_nazwą">#REF!</definedName>
    <definedName name="Z320414_z_nazwą" localSheetId="6">#REF!</definedName>
    <definedName name="Z320414_z_nazwą" localSheetId="8">#REF!</definedName>
    <definedName name="Z320414_z_nazwą" localSheetId="13">#REF!</definedName>
    <definedName name="Z320414_z_nazwą" localSheetId="10">#REF!</definedName>
    <definedName name="Z320414_z_nazwą" localSheetId="16">#REF!</definedName>
    <definedName name="Z320414_z_nazwą">#REF!</definedName>
    <definedName name="Z320415_z_nazwą" localSheetId="6">#REF!</definedName>
    <definedName name="Z320415_z_nazwą" localSheetId="8">#REF!</definedName>
    <definedName name="Z320415_z_nazwą" localSheetId="13">#REF!</definedName>
    <definedName name="Z320415_z_nazwą" localSheetId="10">#REF!</definedName>
    <definedName name="Z320415_z_nazwą" localSheetId="16">#REF!</definedName>
    <definedName name="Z320415_z_nazwą">#REF!</definedName>
    <definedName name="Z320416_z_nazwą" localSheetId="6">#REF!</definedName>
    <definedName name="Z320416_z_nazwą" localSheetId="8">#REF!</definedName>
    <definedName name="Z320416_z_nazwą" localSheetId="13">#REF!</definedName>
    <definedName name="Z320416_z_nazwą" localSheetId="10">#REF!</definedName>
    <definedName name="Z320416_z_nazwą" localSheetId="16">#REF!</definedName>
    <definedName name="Z320416_z_nazwą">#REF!</definedName>
    <definedName name="Z320417_z_nazwą" localSheetId="6">#REF!</definedName>
    <definedName name="Z320417_z_nazwą" localSheetId="8">#REF!</definedName>
    <definedName name="Z320417_z_nazwą" localSheetId="13">#REF!</definedName>
    <definedName name="Z320417_z_nazwą" localSheetId="10">#REF!</definedName>
    <definedName name="Z320417_z_nazwą" localSheetId="16">#REF!</definedName>
    <definedName name="Z320417_z_nazwą">#REF!</definedName>
    <definedName name="Z320418_z_nazwą" localSheetId="6">#REF!</definedName>
    <definedName name="Z320418_z_nazwą" localSheetId="8">#REF!</definedName>
    <definedName name="Z320418_z_nazwą" localSheetId="13">#REF!</definedName>
    <definedName name="Z320418_z_nazwą" localSheetId="10">#REF!</definedName>
    <definedName name="Z320418_z_nazwą" localSheetId="16">#REF!</definedName>
    <definedName name="Z320418_z_nazwą">#REF!</definedName>
    <definedName name="Z320419_z_nazwą" localSheetId="6">#REF!</definedName>
    <definedName name="Z320419_z_nazwą" localSheetId="8">#REF!</definedName>
    <definedName name="Z320419_z_nazwą" localSheetId="13">#REF!</definedName>
    <definedName name="Z320419_z_nazwą" localSheetId="10">#REF!</definedName>
    <definedName name="Z320419_z_nazwą" localSheetId="16">#REF!</definedName>
    <definedName name="Z320419_z_nazwą">#REF!</definedName>
    <definedName name="Z320461_z_nazwą" localSheetId="6">#REF!</definedName>
    <definedName name="Z320461_z_nazwą" localSheetId="8">#REF!</definedName>
    <definedName name="Z320461_z_nazwą" localSheetId="13">#REF!</definedName>
    <definedName name="Z320461_z_nazwą" localSheetId="10">#REF!</definedName>
    <definedName name="Z320461_z_nazwą" localSheetId="16">#REF!</definedName>
    <definedName name="Z320461_z_nazwą">#REF!</definedName>
    <definedName name="Z320462_z_nazwą" localSheetId="6">#REF!</definedName>
    <definedName name="Z320462_z_nazwą" localSheetId="8">#REF!</definedName>
    <definedName name="Z320462_z_nazwą" localSheetId="13">#REF!</definedName>
    <definedName name="Z320462_z_nazwą" localSheetId="10">#REF!</definedName>
    <definedName name="Z320462_z_nazwą" localSheetId="16">#REF!</definedName>
    <definedName name="Z320462_z_nazwą">#REF!</definedName>
    <definedName name="Z320463_z_nazwą" localSheetId="6">#REF!</definedName>
    <definedName name="Z320463_z_nazwą" localSheetId="8">#REF!</definedName>
    <definedName name="Z320463_z_nazwą" localSheetId="13">#REF!</definedName>
    <definedName name="Z320463_z_nazwą" localSheetId="10">#REF!</definedName>
    <definedName name="Z320463_z_nazwą" localSheetId="16">#REF!</definedName>
    <definedName name="Z320463_z_nazwą">#REF!</definedName>
    <definedName name="Z320464_z_nazwą" localSheetId="6">#REF!</definedName>
    <definedName name="Z320464_z_nazwą" localSheetId="8">#REF!</definedName>
    <definedName name="Z320464_z_nazwą" localSheetId="13">#REF!</definedName>
    <definedName name="Z320464_z_nazwą" localSheetId="10">#REF!</definedName>
    <definedName name="Z320464_z_nazwą" localSheetId="16">#REF!</definedName>
    <definedName name="Z320464_z_nazwą">#REF!</definedName>
  </definedNames>
  <calcPr calcId="191029"/>
</workbook>
</file>

<file path=xl/calcChain.xml><?xml version="1.0" encoding="utf-8"?>
<calcChain xmlns="http://schemas.openxmlformats.org/spreadsheetml/2006/main">
  <c r="O4" i="25" l="1"/>
  <c r="M4" i="15"/>
  <c r="K4" i="16"/>
  <c r="AA3" i="45"/>
  <c r="AA3" i="44"/>
  <c r="N5" i="43"/>
  <c r="N3" i="42"/>
  <c r="N4" i="9"/>
  <c r="AA3" i="24"/>
  <c r="G3" i="31"/>
  <c r="AA3" i="40"/>
  <c r="AA3" i="41"/>
  <c r="J3" i="39"/>
  <c r="N4" i="38"/>
  <c r="AA3" i="37"/>
  <c r="I2" i="36"/>
  <c r="A17" i="46"/>
  <c r="A16" i="46"/>
  <c r="A15" i="46"/>
  <c r="A14" i="46"/>
  <c r="A13" i="46"/>
  <c r="A12" i="46"/>
  <c r="A11" i="46"/>
  <c r="A10" i="46"/>
  <c r="A9" i="46"/>
  <c r="A8" i="46"/>
  <c r="A7" i="46"/>
  <c r="A6" i="46"/>
  <c r="A5" i="46"/>
  <c r="A4" i="46"/>
  <c r="A3" i="46"/>
  <c r="A2" i="46"/>
  <c r="E59" i="31" l="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E115" i="31"/>
  <c r="E116" i="31"/>
  <c r="E117" i="31"/>
  <c r="E118" i="31"/>
  <c r="E119" i="31"/>
  <c r="E120" i="31"/>
  <c r="E121" i="31"/>
  <c r="E122" i="31"/>
  <c r="E123" i="31"/>
  <c r="E124" i="31"/>
  <c r="E125" i="31"/>
  <c r="E126" i="31"/>
  <c r="E127" i="31"/>
  <c r="E128" i="31"/>
  <c r="E129" i="31"/>
  <c r="E130" i="31"/>
  <c r="E131" i="31"/>
  <c r="E132" i="31"/>
  <c r="E133" i="31"/>
  <c r="E134" i="31"/>
  <c r="E135" i="31"/>
  <c r="E136" i="31"/>
  <c r="E137" i="31"/>
  <c r="E138" i="31"/>
  <c r="E139" i="31"/>
  <c r="E140" i="31"/>
  <c r="E141" i="31"/>
  <c r="E142" i="31"/>
  <c r="E143" i="31"/>
  <c r="E144" i="31"/>
  <c r="E145" i="31"/>
  <c r="E146" i="31"/>
  <c r="E147" i="31"/>
  <c r="E148" i="31"/>
  <c r="E149" i="31"/>
  <c r="E150" i="31"/>
  <c r="E151" i="31"/>
  <c r="E152" i="31"/>
  <c r="E153" i="31"/>
  <c r="E154" i="31"/>
  <c r="E155" i="31"/>
  <c r="E156" i="31"/>
  <c r="E157" i="31"/>
  <c r="E158" i="31"/>
  <c r="E159" i="31"/>
  <c r="E7" i="31"/>
  <c r="E8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" i="31"/>
  <c r="E6" i="31"/>
  <c r="M2241" i="25" l="1"/>
  <c r="M2242" i="25"/>
  <c r="M2243" i="25"/>
  <c r="M2244" i="25"/>
  <c r="M2245" i="25"/>
  <c r="M2246" i="25"/>
  <c r="M2247" i="25"/>
  <c r="M2248" i="25"/>
  <c r="M2249" i="25"/>
  <c r="M2250" i="25"/>
  <c r="M2251" i="25"/>
  <c r="M2252" i="25"/>
  <c r="M2253" i="25"/>
  <c r="M2254" i="25"/>
  <c r="M2234" i="25"/>
  <c r="M2235" i="25"/>
  <c r="M2236" i="25"/>
  <c r="M2237" i="25"/>
  <c r="M2238" i="25"/>
  <c r="M2239" i="25"/>
  <c r="M2186" i="25"/>
  <c r="M2187" i="25"/>
  <c r="M2188" i="25"/>
  <c r="M2189" i="25"/>
  <c r="M2190" i="25"/>
  <c r="M2191" i="25"/>
  <c r="M2192" i="25"/>
  <c r="M2193" i="25"/>
  <c r="M2194" i="25"/>
  <c r="M2195" i="25"/>
  <c r="M2196" i="25"/>
  <c r="M2197" i="25"/>
  <c r="M2198" i="25"/>
  <c r="M2199" i="25"/>
  <c r="M2200" i="25"/>
  <c r="M2201" i="25"/>
  <c r="M2202" i="25"/>
  <c r="M2203" i="25"/>
  <c r="M2204" i="25"/>
  <c r="M2205" i="25"/>
  <c r="M2206" i="25"/>
  <c r="M2207" i="25"/>
  <c r="M2208" i="25"/>
  <c r="M2209" i="25"/>
  <c r="M2210" i="25"/>
  <c r="M2211" i="25"/>
  <c r="M2212" i="25"/>
  <c r="M2213" i="25"/>
  <c r="M2214" i="25"/>
  <c r="M2215" i="25"/>
  <c r="M2216" i="25"/>
  <c r="M2217" i="25"/>
  <c r="M2218" i="25"/>
  <c r="M2219" i="25"/>
  <c r="M2220" i="25"/>
  <c r="M2221" i="25"/>
  <c r="M2222" i="25"/>
  <c r="M2223" i="25"/>
  <c r="M2224" i="25"/>
  <c r="M2225" i="25"/>
  <c r="M2226" i="25"/>
  <c r="M2227" i="25"/>
  <c r="M2228" i="25"/>
  <c r="M2229" i="25"/>
  <c r="M2230" i="25"/>
  <c r="M2231" i="25"/>
  <c r="M2232" i="25"/>
  <c r="M2233" i="25"/>
  <c r="M2185" i="25"/>
  <c r="M2131" i="25"/>
  <c r="M2132" i="25"/>
  <c r="M2133" i="25"/>
  <c r="M2134" i="25"/>
  <c r="M2135" i="25"/>
  <c r="M2136" i="25"/>
  <c r="M2137" i="25"/>
  <c r="M2138" i="25"/>
  <c r="M2139" i="25"/>
  <c r="M2140" i="25"/>
  <c r="M2141" i="25"/>
  <c r="M2142" i="25"/>
  <c r="M2143" i="25"/>
  <c r="M2144" i="25"/>
  <c r="M2145" i="25"/>
  <c r="M2146" i="25"/>
  <c r="M2147" i="25"/>
  <c r="M2148" i="25"/>
  <c r="M2149" i="25"/>
  <c r="M2150" i="25"/>
  <c r="M2151" i="25"/>
  <c r="M2152" i="25"/>
  <c r="M2153" i="25"/>
  <c r="M2154" i="25"/>
  <c r="M2155" i="25"/>
  <c r="M2156" i="25"/>
  <c r="M2157" i="25"/>
  <c r="M2158" i="25"/>
  <c r="M2159" i="25"/>
  <c r="M2160" i="25"/>
  <c r="M2161" i="25"/>
  <c r="M2162" i="25"/>
  <c r="M2163" i="25"/>
  <c r="M2164" i="25"/>
  <c r="M2165" i="25"/>
  <c r="M2166" i="25"/>
  <c r="M2167" i="25"/>
  <c r="M2168" i="25"/>
  <c r="M2169" i="25"/>
  <c r="M2170" i="25"/>
  <c r="M2171" i="25"/>
  <c r="M2172" i="25"/>
  <c r="M2173" i="25"/>
  <c r="M2174" i="25"/>
  <c r="M2175" i="25"/>
  <c r="M2176" i="25"/>
  <c r="M2177" i="25"/>
  <c r="M2178" i="25"/>
  <c r="M2179" i="25"/>
  <c r="M2180" i="25"/>
  <c r="M2181" i="25"/>
  <c r="M2182" i="25"/>
  <c r="M2183" i="25"/>
  <c r="M2184" i="25"/>
  <c r="M2130" i="25"/>
  <c r="M2114" i="25"/>
  <c r="M2115" i="25"/>
  <c r="M2116" i="25"/>
  <c r="M2117" i="25"/>
  <c r="M2118" i="25"/>
  <c r="M2119" i="25"/>
  <c r="M2120" i="25"/>
  <c r="M2121" i="25"/>
  <c r="M2122" i="25"/>
  <c r="M2123" i="25"/>
  <c r="M2124" i="25"/>
  <c r="M2125" i="25"/>
  <c r="M2126" i="25"/>
  <c r="M2127" i="25"/>
  <c r="M2128" i="25"/>
  <c r="M2129" i="25"/>
  <c r="M2112" i="25"/>
  <c r="M2113" i="25"/>
  <c r="M2001" i="25"/>
  <c r="M2002" i="25"/>
  <c r="M2003" i="25"/>
  <c r="M2004" i="25"/>
  <c r="M2005" i="25"/>
  <c r="M2006" i="25"/>
  <c r="M2007" i="25"/>
  <c r="M2008" i="25"/>
  <c r="M2009" i="25"/>
  <c r="M2010" i="25"/>
  <c r="M2011" i="25"/>
  <c r="M2012" i="25"/>
  <c r="M2013" i="25"/>
  <c r="M2014" i="25"/>
  <c r="M2015" i="25"/>
  <c r="M2016" i="25"/>
  <c r="M2017" i="25"/>
  <c r="M2018" i="25"/>
  <c r="M2019" i="25"/>
  <c r="M2020" i="25"/>
  <c r="M2021" i="25"/>
  <c r="M2022" i="25"/>
  <c r="M2023" i="25"/>
  <c r="M2024" i="25"/>
  <c r="M2025" i="25"/>
  <c r="M2026" i="25"/>
  <c r="M2027" i="25"/>
  <c r="M2028" i="25"/>
  <c r="M2029" i="25"/>
  <c r="M2030" i="25"/>
  <c r="M2031" i="25"/>
  <c r="M2032" i="25"/>
  <c r="M2033" i="25"/>
  <c r="M2034" i="25"/>
  <c r="M2035" i="25"/>
  <c r="M2036" i="25"/>
  <c r="M2037" i="25"/>
  <c r="M2038" i="25"/>
  <c r="M2039" i="25"/>
  <c r="M2040" i="25"/>
  <c r="M2041" i="25"/>
  <c r="M2042" i="25"/>
  <c r="M2043" i="25"/>
  <c r="M2044" i="25"/>
  <c r="M2045" i="25"/>
  <c r="M2046" i="25"/>
  <c r="M2047" i="25"/>
  <c r="M2048" i="25"/>
  <c r="M2049" i="25"/>
  <c r="M2050" i="25"/>
  <c r="M2051" i="25"/>
  <c r="M2052" i="25"/>
  <c r="M2053" i="25"/>
  <c r="M2054" i="25"/>
  <c r="M2055" i="25"/>
  <c r="M2056" i="25"/>
  <c r="M2057" i="25"/>
  <c r="M2058" i="25"/>
  <c r="M2059" i="25"/>
  <c r="M2060" i="25"/>
  <c r="M2061" i="25"/>
  <c r="M2062" i="25"/>
  <c r="M2063" i="25"/>
  <c r="M2064" i="25"/>
  <c r="M2065" i="25"/>
  <c r="M2066" i="25"/>
  <c r="M2067" i="25"/>
  <c r="M2068" i="25"/>
  <c r="M2069" i="25"/>
  <c r="M2070" i="25"/>
  <c r="M2071" i="25"/>
  <c r="M2072" i="25"/>
  <c r="M2073" i="25"/>
  <c r="M2074" i="25"/>
  <c r="M2075" i="25"/>
  <c r="M2076" i="25"/>
  <c r="M2077" i="25"/>
  <c r="M2078" i="25"/>
  <c r="M2079" i="25"/>
  <c r="M2080" i="25"/>
  <c r="M2081" i="25"/>
  <c r="M2082" i="25"/>
  <c r="M2083" i="25"/>
  <c r="M2084" i="25"/>
  <c r="M2085" i="25"/>
  <c r="M2086" i="25"/>
  <c r="M2087" i="25"/>
  <c r="M2088" i="25"/>
  <c r="M2089" i="25"/>
  <c r="M2090" i="25"/>
  <c r="M2091" i="25"/>
  <c r="M2092" i="25"/>
  <c r="M2093" i="25"/>
  <c r="M2094" i="25"/>
  <c r="M2095" i="25"/>
  <c r="M2096" i="25"/>
  <c r="M2097" i="25"/>
  <c r="M2098" i="25"/>
  <c r="M2099" i="25"/>
  <c r="M2100" i="25"/>
  <c r="M2101" i="25"/>
  <c r="M2102" i="25"/>
  <c r="M2103" i="25"/>
  <c r="M2104" i="25"/>
  <c r="M2105" i="25"/>
  <c r="M2106" i="25"/>
  <c r="M2107" i="25"/>
  <c r="M2108" i="25"/>
  <c r="M2109" i="25"/>
  <c r="M2110" i="25"/>
  <c r="M2111" i="25"/>
  <c r="M1962" i="25"/>
  <c r="M1963" i="25"/>
  <c r="M1964" i="25"/>
  <c r="M1965" i="25"/>
  <c r="M1966" i="25"/>
  <c r="M1967" i="25"/>
  <c r="M1968" i="25"/>
  <c r="M1969" i="25"/>
  <c r="M1970" i="25"/>
  <c r="M1971" i="25"/>
  <c r="M1972" i="25"/>
  <c r="M1973" i="25"/>
  <c r="M1974" i="25"/>
  <c r="M1975" i="25"/>
  <c r="M1976" i="25"/>
  <c r="M1977" i="25"/>
  <c r="M1978" i="25"/>
  <c r="M1979" i="25"/>
  <c r="M1980" i="25"/>
  <c r="M1981" i="25"/>
  <c r="M1982" i="25"/>
  <c r="M1983" i="25"/>
  <c r="M1984" i="25"/>
  <c r="M1985" i="25"/>
  <c r="M1986" i="25"/>
  <c r="M1987" i="25"/>
  <c r="M1988" i="25"/>
  <c r="M1989" i="25"/>
  <c r="M1990" i="25"/>
  <c r="M1991" i="25"/>
  <c r="M1992" i="25"/>
  <c r="M1993" i="25"/>
  <c r="M1994" i="25"/>
  <c r="M1995" i="25"/>
  <c r="M1996" i="25"/>
  <c r="M1997" i="25"/>
  <c r="M1998" i="25"/>
  <c r="M1999" i="25"/>
  <c r="M2000" i="25"/>
  <c r="M1563" i="25"/>
  <c r="M1564" i="25"/>
  <c r="M1565" i="25"/>
  <c r="M1566" i="25"/>
  <c r="M1567" i="25"/>
  <c r="M1568" i="25"/>
  <c r="M1569" i="25"/>
  <c r="M1570" i="25"/>
  <c r="M1571" i="25"/>
  <c r="M1572" i="25"/>
  <c r="M1573" i="25"/>
  <c r="M1574" i="25"/>
  <c r="M1575" i="25"/>
  <c r="M1576" i="25"/>
  <c r="M1577" i="25"/>
  <c r="M1578" i="25"/>
  <c r="M1579" i="25"/>
  <c r="M1580" i="25"/>
  <c r="M1581" i="25"/>
  <c r="M1582" i="25"/>
  <c r="M1583" i="25"/>
  <c r="M1584" i="25"/>
  <c r="M1585" i="25"/>
  <c r="M1586" i="25"/>
  <c r="M1587" i="25"/>
  <c r="M1588" i="25"/>
  <c r="M1589" i="25"/>
  <c r="M1590" i="25"/>
  <c r="M1591" i="25"/>
  <c r="M1592" i="25"/>
  <c r="M1593" i="25"/>
  <c r="M1594" i="25"/>
  <c r="M1595" i="25"/>
  <c r="M1596" i="25"/>
  <c r="M1597" i="25"/>
  <c r="M1598" i="25"/>
  <c r="M1599" i="25"/>
  <c r="M1600" i="25"/>
  <c r="M1601" i="25"/>
  <c r="M1602" i="25"/>
  <c r="M1603" i="25"/>
  <c r="M1604" i="25"/>
  <c r="M1605" i="25"/>
  <c r="M1606" i="25"/>
  <c r="M1607" i="25"/>
  <c r="M1608" i="25"/>
  <c r="M1609" i="25"/>
  <c r="M1610" i="25"/>
  <c r="M1611" i="25"/>
  <c r="M1612" i="25"/>
  <c r="M1613" i="25"/>
  <c r="M1614" i="25"/>
  <c r="M1615" i="25"/>
  <c r="M1616" i="25"/>
  <c r="M1617" i="25"/>
  <c r="M1618" i="25"/>
  <c r="M1619" i="25"/>
  <c r="M1620" i="25"/>
  <c r="M1621" i="25"/>
  <c r="M1622" i="25"/>
  <c r="M1623" i="25"/>
  <c r="M1624" i="25"/>
  <c r="M1625" i="25"/>
  <c r="M1626" i="25"/>
  <c r="M1627" i="25"/>
  <c r="M1628" i="25"/>
  <c r="M1629" i="25"/>
  <c r="M1630" i="25"/>
  <c r="M1631" i="25"/>
  <c r="M1632" i="25"/>
  <c r="M1633" i="25"/>
  <c r="M1634" i="25"/>
  <c r="M1635" i="25"/>
  <c r="M1636" i="25"/>
  <c r="M1637" i="25"/>
  <c r="M1638" i="25"/>
  <c r="M1639" i="25"/>
  <c r="M1640" i="25"/>
  <c r="M1641" i="25"/>
  <c r="M1642" i="25"/>
  <c r="M1643" i="25"/>
  <c r="M1644" i="25"/>
  <c r="M1645" i="25"/>
  <c r="M1646" i="25"/>
  <c r="M1647" i="25"/>
  <c r="M1648" i="25"/>
  <c r="M1649" i="25"/>
  <c r="M1650" i="25"/>
  <c r="M1651" i="25"/>
  <c r="M1652" i="25"/>
  <c r="M1653" i="25"/>
  <c r="M1654" i="25"/>
  <c r="M1655" i="25"/>
  <c r="M1656" i="25"/>
  <c r="M1657" i="25"/>
  <c r="M1658" i="25"/>
  <c r="M1659" i="25"/>
  <c r="M1660" i="25"/>
  <c r="M1661" i="25"/>
  <c r="M1662" i="25"/>
  <c r="M1663" i="25"/>
  <c r="M1664" i="25"/>
  <c r="M1665" i="25"/>
  <c r="M1666" i="25"/>
  <c r="M1667" i="25"/>
  <c r="M1668" i="25"/>
  <c r="M1669" i="25"/>
  <c r="M1670" i="25"/>
  <c r="M1671" i="25"/>
  <c r="M1672" i="25"/>
  <c r="M1673" i="25"/>
  <c r="M1674" i="25"/>
  <c r="M1675" i="25"/>
  <c r="M1676" i="25"/>
  <c r="M1677" i="25"/>
  <c r="M1678" i="25"/>
  <c r="M1679" i="25"/>
  <c r="M1680" i="25"/>
  <c r="M1681" i="25"/>
  <c r="M1682" i="25"/>
  <c r="M1683" i="25"/>
  <c r="M1684" i="25"/>
  <c r="M1685" i="25"/>
  <c r="M1686" i="25"/>
  <c r="M1687" i="25"/>
  <c r="M1688" i="25"/>
  <c r="M1689" i="25"/>
  <c r="M1690" i="25"/>
  <c r="M1691" i="25"/>
  <c r="M1692" i="25"/>
  <c r="M1693" i="25"/>
  <c r="M1694" i="25"/>
  <c r="M1695" i="25"/>
  <c r="M1696" i="25"/>
  <c r="M1697" i="25"/>
  <c r="M1698" i="25"/>
  <c r="M1699" i="25"/>
  <c r="M1700" i="25"/>
  <c r="M1701" i="25"/>
  <c r="M1702" i="25"/>
  <c r="M1703" i="25"/>
  <c r="M1704" i="25"/>
  <c r="M1705" i="25"/>
  <c r="M1706" i="25"/>
  <c r="M1707" i="25"/>
  <c r="M1708" i="25"/>
  <c r="M1709" i="25"/>
  <c r="M1710" i="25"/>
  <c r="M1711" i="25"/>
  <c r="M1712" i="25"/>
  <c r="M1713" i="25"/>
  <c r="M1714" i="25"/>
  <c r="M1715" i="25"/>
  <c r="M1716" i="25"/>
  <c r="M1717" i="25"/>
  <c r="M1718" i="25"/>
  <c r="M1719" i="25"/>
  <c r="M1720" i="25"/>
  <c r="M1721" i="25"/>
  <c r="M1722" i="25"/>
  <c r="M1723" i="25"/>
  <c r="M1724" i="25"/>
  <c r="M1725" i="25"/>
  <c r="M1726" i="25"/>
  <c r="M1727" i="25"/>
  <c r="M1728" i="25"/>
  <c r="M1729" i="25"/>
  <c r="M1730" i="25"/>
  <c r="M1731" i="25"/>
  <c r="M1732" i="25"/>
  <c r="M1733" i="25"/>
  <c r="M1734" i="25"/>
  <c r="M1735" i="25"/>
  <c r="M1736" i="25"/>
  <c r="M1737" i="25"/>
  <c r="M1738" i="25"/>
  <c r="M1739" i="25"/>
  <c r="M1740" i="25"/>
  <c r="M1741" i="25"/>
  <c r="M1742" i="25"/>
  <c r="M1743" i="25"/>
  <c r="M1744" i="25"/>
  <c r="M1745" i="25"/>
  <c r="M1746" i="25"/>
  <c r="M1747" i="25"/>
  <c r="M1748" i="25"/>
  <c r="M1749" i="25"/>
  <c r="M1750" i="25"/>
  <c r="M1751" i="25"/>
  <c r="M1752" i="25"/>
  <c r="M1753" i="25"/>
  <c r="M1754" i="25"/>
  <c r="M1755" i="25"/>
  <c r="M1756" i="25"/>
  <c r="M1757" i="25"/>
  <c r="M1758" i="25"/>
  <c r="M1759" i="25"/>
  <c r="M1760" i="25"/>
  <c r="M1761" i="25"/>
  <c r="M1762" i="25"/>
  <c r="M1763" i="25"/>
  <c r="M1764" i="25"/>
  <c r="M1765" i="25"/>
  <c r="M1766" i="25"/>
  <c r="M1767" i="25"/>
  <c r="M1768" i="25"/>
  <c r="M1769" i="25"/>
  <c r="M1770" i="25"/>
  <c r="M1771" i="25"/>
  <c r="M1772" i="25"/>
  <c r="M1773" i="25"/>
  <c r="M1774" i="25"/>
  <c r="M1775" i="25"/>
  <c r="M1776" i="25"/>
  <c r="M1777" i="25"/>
  <c r="M1778" i="25"/>
  <c r="M1779" i="25"/>
  <c r="M1780" i="25"/>
  <c r="M1781" i="25"/>
  <c r="M1782" i="25"/>
  <c r="M1783" i="25"/>
  <c r="M1784" i="25"/>
  <c r="M1785" i="25"/>
  <c r="M1786" i="25"/>
  <c r="M1787" i="25"/>
  <c r="M1788" i="25"/>
  <c r="M1789" i="25"/>
  <c r="M1790" i="25"/>
  <c r="M1791" i="25"/>
  <c r="M1792" i="25"/>
  <c r="M1793" i="25"/>
  <c r="M1794" i="25"/>
  <c r="M1795" i="25"/>
  <c r="M1796" i="25"/>
  <c r="M1797" i="25"/>
  <c r="M1798" i="25"/>
  <c r="M1799" i="25"/>
  <c r="M1800" i="25"/>
  <c r="M1801" i="25"/>
  <c r="M1802" i="25"/>
  <c r="M1803" i="25"/>
  <c r="M1804" i="25"/>
  <c r="M1805" i="25"/>
  <c r="M1806" i="25"/>
  <c r="M1807" i="25"/>
  <c r="M1808" i="25"/>
  <c r="M1809" i="25"/>
  <c r="M1810" i="25"/>
  <c r="M1811" i="25"/>
  <c r="M1812" i="25"/>
  <c r="M1813" i="25"/>
  <c r="M1814" i="25"/>
  <c r="M1815" i="25"/>
  <c r="M1816" i="25"/>
  <c r="M1817" i="25"/>
  <c r="M1818" i="25"/>
  <c r="M1819" i="25"/>
  <c r="M1820" i="25"/>
  <c r="M1821" i="25"/>
  <c r="M1822" i="25"/>
  <c r="M1823" i="25"/>
  <c r="M1824" i="25"/>
  <c r="M1825" i="25"/>
  <c r="M1826" i="25"/>
  <c r="M1827" i="25"/>
  <c r="M1828" i="25"/>
  <c r="M1829" i="25"/>
  <c r="M1830" i="25"/>
  <c r="M1831" i="25"/>
  <c r="M1832" i="25"/>
  <c r="M1833" i="25"/>
  <c r="M1834" i="25"/>
  <c r="M1835" i="25"/>
  <c r="M1836" i="25"/>
  <c r="M1837" i="25"/>
  <c r="M1838" i="25"/>
  <c r="M1839" i="25"/>
  <c r="M1840" i="25"/>
  <c r="M1841" i="25"/>
  <c r="M1842" i="25"/>
  <c r="M1843" i="25"/>
  <c r="M1844" i="25"/>
  <c r="M1845" i="25"/>
  <c r="M1846" i="25"/>
  <c r="M1847" i="25"/>
  <c r="M1848" i="25"/>
  <c r="M1849" i="25"/>
  <c r="M1850" i="25"/>
  <c r="M1851" i="25"/>
  <c r="M1852" i="25"/>
  <c r="M1853" i="25"/>
  <c r="M1854" i="25"/>
  <c r="M1855" i="25"/>
  <c r="M1856" i="25"/>
  <c r="M1857" i="25"/>
  <c r="M1858" i="25"/>
  <c r="M1859" i="25"/>
  <c r="M1860" i="25"/>
  <c r="M1861" i="25"/>
  <c r="M1862" i="25"/>
  <c r="M1863" i="25"/>
  <c r="M1864" i="25"/>
  <c r="M1865" i="25"/>
  <c r="M1866" i="25"/>
  <c r="M1867" i="25"/>
  <c r="M1868" i="25"/>
  <c r="M1869" i="25"/>
  <c r="M1870" i="25"/>
  <c r="M1871" i="25"/>
  <c r="M1872" i="25"/>
  <c r="M1873" i="25"/>
  <c r="M1874" i="25"/>
  <c r="M1875" i="25"/>
  <c r="M1876" i="25"/>
  <c r="M1877" i="25"/>
  <c r="M1878" i="25"/>
  <c r="M1879" i="25"/>
  <c r="M1880" i="25"/>
  <c r="M1881" i="25"/>
  <c r="M1882" i="25"/>
  <c r="M1883" i="25"/>
  <c r="M1884" i="25"/>
  <c r="M1885" i="25"/>
  <c r="M1886" i="25"/>
  <c r="M1887" i="25"/>
  <c r="M1888" i="25"/>
  <c r="M1889" i="25"/>
  <c r="M1890" i="25"/>
  <c r="M1891" i="25"/>
  <c r="M1892" i="25"/>
  <c r="M1893" i="25"/>
  <c r="M1894" i="25"/>
  <c r="M1895" i="25"/>
  <c r="M1896" i="25"/>
  <c r="M1897" i="25"/>
  <c r="M1898" i="25"/>
  <c r="M1899" i="25"/>
  <c r="M1900" i="25"/>
  <c r="M1901" i="25"/>
  <c r="M1902" i="25"/>
  <c r="M1903" i="25"/>
  <c r="M1904" i="25"/>
  <c r="M1905" i="25"/>
  <c r="M1906" i="25"/>
  <c r="M1907" i="25"/>
  <c r="M1908" i="25"/>
  <c r="M1909" i="25"/>
  <c r="M1910" i="25"/>
  <c r="M1911" i="25"/>
  <c r="M1912" i="25"/>
  <c r="M1913" i="25"/>
  <c r="M1914" i="25"/>
  <c r="M1915" i="25"/>
  <c r="M1916" i="25"/>
  <c r="M1917" i="25"/>
  <c r="M1918" i="25"/>
  <c r="M1919" i="25"/>
  <c r="M1920" i="25"/>
  <c r="M1921" i="25"/>
  <c r="M1922" i="25"/>
  <c r="M1923" i="25"/>
  <c r="M1924" i="25"/>
  <c r="M1925" i="25"/>
  <c r="M1926" i="25"/>
  <c r="M1927" i="25"/>
  <c r="M1928" i="25"/>
  <c r="M1929" i="25"/>
  <c r="M1930" i="25"/>
  <c r="M1931" i="25"/>
  <c r="M1932" i="25"/>
  <c r="M1933" i="25"/>
  <c r="M1934" i="25"/>
  <c r="M1935" i="25"/>
  <c r="M1936" i="25"/>
  <c r="M1937" i="25"/>
  <c r="M1938" i="25"/>
  <c r="M1939" i="25"/>
  <c r="M1940" i="25"/>
  <c r="M1941" i="25"/>
  <c r="M1942" i="25"/>
  <c r="M1943" i="25"/>
  <c r="M1944" i="25"/>
  <c r="M1945" i="25"/>
  <c r="M1946" i="25"/>
  <c r="M1947" i="25"/>
  <c r="M1948" i="25"/>
  <c r="M1949" i="25"/>
  <c r="M1950" i="25"/>
  <c r="M1951" i="25"/>
  <c r="M1952" i="25"/>
  <c r="M1953" i="25"/>
  <c r="M1954" i="25"/>
  <c r="M1955" i="25"/>
  <c r="M1956" i="25"/>
  <c r="M1958" i="25"/>
  <c r="M1959" i="25"/>
  <c r="M1960" i="25"/>
  <c r="M1961" i="25"/>
  <c r="M1548" i="25"/>
  <c r="M1549" i="25"/>
  <c r="M1550" i="25"/>
  <c r="M1551" i="25"/>
  <c r="M1552" i="25"/>
  <c r="M1553" i="25"/>
  <c r="M1554" i="25"/>
  <c r="M1555" i="25"/>
  <c r="M1556" i="25"/>
  <c r="M1557" i="25"/>
  <c r="M1558" i="25"/>
  <c r="M1559" i="25"/>
  <c r="M1560" i="25"/>
  <c r="M1561" i="25"/>
  <c r="M1562" i="25"/>
  <c r="M1399" i="25"/>
  <c r="M1400" i="25"/>
  <c r="M1401" i="25"/>
  <c r="M1402" i="25"/>
  <c r="M1403" i="25"/>
  <c r="M1404" i="25"/>
  <c r="M1405" i="25"/>
  <c r="M1406" i="25"/>
  <c r="M1407" i="25"/>
  <c r="M1408" i="25"/>
  <c r="M1409" i="25"/>
  <c r="M1410" i="25"/>
  <c r="M1411" i="25"/>
  <c r="M1412" i="25"/>
  <c r="M1413" i="25"/>
  <c r="M1414" i="25"/>
  <c r="M1415" i="25"/>
  <c r="M1416" i="25"/>
  <c r="M1417" i="25"/>
  <c r="M1418" i="25"/>
  <c r="M1419" i="25"/>
  <c r="M1420" i="25"/>
  <c r="M1421" i="25"/>
  <c r="M1422" i="25"/>
  <c r="M1423" i="25"/>
  <c r="M1424" i="25"/>
  <c r="M1425" i="25"/>
  <c r="M1426" i="25"/>
  <c r="M1427" i="25"/>
  <c r="M1428" i="25"/>
  <c r="M1429" i="25"/>
  <c r="M1430" i="25"/>
  <c r="M1431" i="25"/>
  <c r="M1432" i="25"/>
  <c r="M1433" i="25"/>
  <c r="M1434" i="25"/>
  <c r="M1435" i="25"/>
  <c r="M1436" i="25"/>
  <c r="M1437" i="25"/>
  <c r="M1438" i="25"/>
  <c r="M1439" i="25"/>
  <c r="M1440" i="25"/>
  <c r="M1441" i="25"/>
  <c r="M1442" i="25"/>
  <c r="M1443" i="25"/>
  <c r="M1444" i="25"/>
  <c r="M1445" i="25"/>
  <c r="M1446" i="25"/>
  <c r="M1447" i="25"/>
  <c r="M1448" i="25"/>
  <c r="M1449" i="25"/>
  <c r="M1450" i="25"/>
  <c r="M1451" i="25"/>
  <c r="M1452" i="25"/>
  <c r="M1453" i="25"/>
  <c r="M1454" i="25"/>
  <c r="M1455" i="25"/>
  <c r="M1456" i="25"/>
  <c r="M1457" i="25"/>
  <c r="M1458" i="25"/>
  <c r="M1459" i="25"/>
  <c r="M1460" i="25"/>
  <c r="M1461" i="25"/>
  <c r="M1462" i="25"/>
  <c r="M1463" i="25"/>
  <c r="M1464" i="25"/>
  <c r="M1465" i="25"/>
  <c r="M1466" i="25"/>
  <c r="M1467" i="25"/>
  <c r="M1468" i="25"/>
  <c r="M1469" i="25"/>
  <c r="M1470" i="25"/>
  <c r="M1471" i="25"/>
  <c r="M1472" i="25"/>
  <c r="M1473" i="25"/>
  <c r="M1474" i="25"/>
  <c r="M1475" i="25"/>
  <c r="M1476" i="25"/>
  <c r="M1477" i="25"/>
  <c r="M1478" i="25"/>
  <c r="M1479" i="25"/>
  <c r="M1480" i="25"/>
  <c r="M1481" i="25"/>
  <c r="M1482" i="25"/>
  <c r="M1483" i="25"/>
  <c r="M1484" i="25"/>
  <c r="M1485" i="25"/>
  <c r="M1486" i="25"/>
  <c r="M1487" i="25"/>
  <c r="M1488" i="25"/>
  <c r="M1489" i="25"/>
  <c r="M1490" i="25"/>
  <c r="M1491" i="25"/>
  <c r="M1492" i="25"/>
  <c r="M1493" i="25"/>
  <c r="M1494" i="25"/>
  <c r="M1495" i="25"/>
  <c r="M1496" i="25"/>
  <c r="M1497" i="25"/>
  <c r="M1498" i="25"/>
  <c r="M1499" i="25"/>
  <c r="M1500" i="25"/>
  <c r="M1501" i="25"/>
  <c r="M1502" i="25"/>
  <c r="M1503" i="25"/>
  <c r="M1504" i="25"/>
  <c r="M1505" i="25"/>
  <c r="M1506" i="25"/>
  <c r="M1507" i="25"/>
  <c r="M1508" i="25"/>
  <c r="M1509" i="25"/>
  <c r="M1510" i="25"/>
  <c r="M1511" i="25"/>
  <c r="M1512" i="25"/>
  <c r="M1513" i="25"/>
  <c r="M1514" i="25"/>
  <c r="M1515" i="25"/>
  <c r="M1516" i="25"/>
  <c r="M1517" i="25"/>
  <c r="M1518" i="25"/>
  <c r="M1519" i="25"/>
  <c r="M1520" i="25"/>
  <c r="M1521" i="25"/>
  <c r="M1522" i="25"/>
  <c r="M1523" i="25"/>
  <c r="M1524" i="25"/>
  <c r="M1525" i="25"/>
  <c r="M1526" i="25"/>
  <c r="M1527" i="25"/>
  <c r="M1528" i="25"/>
  <c r="M1529" i="25"/>
  <c r="M1530" i="25"/>
  <c r="M1531" i="25"/>
  <c r="M1532" i="25"/>
  <c r="M1533" i="25"/>
  <c r="M1534" i="25"/>
  <c r="M1535" i="25"/>
  <c r="M1536" i="25"/>
  <c r="M1537" i="25"/>
  <c r="M1538" i="25"/>
  <c r="M1539" i="25"/>
  <c r="M1540" i="25"/>
  <c r="M1541" i="25"/>
  <c r="M1542" i="25"/>
  <c r="M1543" i="25"/>
  <c r="M1544" i="25"/>
  <c r="M1545" i="25"/>
  <c r="M1546" i="25"/>
  <c r="M1547" i="25"/>
  <c r="M1364" i="25"/>
  <c r="M1365" i="25"/>
  <c r="M1366" i="25"/>
  <c r="M1367" i="25"/>
  <c r="M1368" i="25"/>
  <c r="M1369" i="25"/>
  <c r="M1370" i="25"/>
  <c r="M1371" i="25"/>
  <c r="M1372" i="25"/>
  <c r="M1373" i="25"/>
  <c r="M1374" i="25"/>
  <c r="M1375" i="25"/>
  <c r="M1376" i="25"/>
  <c r="M1377" i="25"/>
  <c r="M1378" i="25"/>
  <c r="M1379" i="25"/>
  <c r="M1380" i="25"/>
  <c r="M1381" i="25"/>
  <c r="M1382" i="25"/>
  <c r="M1383" i="25"/>
  <c r="M1384" i="25"/>
  <c r="M1385" i="25"/>
  <c r="M1386" i="25"/>
  <c r="M1387" i="25"/>
  <c r="M1388" i="25"/>
  <c r="M1389" i="25"/>
  <c r="M1390" i="25"/>
  <c r="M1391" i="25"/>
  <c r="M1392" i="25"/>
  <c r="M1393" i="25"/>
  <c r="M1394" i="25"/>
  <c r="M1395" i="25"/>
  <c r="M1396" i="25"/>
  <c r="M1397" i="25"/>
  <c r="M1398" i="25"/>
  <c r="M1084" i="25"/>
  <c r="M1085" i="25"/>
  <c r="M1086" i="25"/>
  <c r="M1087" i="25"/>
  <c r="M1088" i="25"/>
  <c r="M1090" i="25"/>
  <c r="M1091" i="25"/>
  <c r="M1092" i="25"/>
  <c r="M1093" i="25"/>
  <c r="M1094" i="25"/>
  <c r="M1095" i="25"/>
  <c r="M1096" i="25"/>
  <c r="M1097" i="25"/>
  <c r="M1098" i="25"/>
  <c r="M1099" i="25"/>
  <c r="M1100" i="25"/>
  <c r="M1101" i="25"/>
  <c r="M1102" i="25"/>
  <c r="M1103" i="25"/>
  <c r="M1104" i="25"/>
  <c r="M1105" i="25"/>
  <c r="M1106" i="25"/>
  <c r="M1107" i="25"/>
  <c r="M1108" i="25"/>
  <c r="M1109" i="25"/>
  <c r="M1110" i="25"/>
  <c r="M1111" i="25"/>
  <c r="M1112" i="25"/>
  <c r="M1113" i="25"/>
  <c r="M1114" i="25"/>
  <c r="M1115" i="25"/>
  <c r="M1116" i="25"/>
  <c r="M1117" i="25"/>
  <c r="M1118" i="25"/>
  <c r="M1119" i="25"/>
  <c r="M1120" i="25"/>
  <c r="M1121" i="25"/>
  <c r="M1122" i="25"/>
  <c r="M1123" i="25"/>
  <c r="M1124" i="25"/>
  <c r="M1125" i="25"/>
  <c r="M1126" i="25"/>
  <c r="M1127" i="25"/>
  <c r="M1128" i="25"/>
  <c r="M1129" i="25"/>
  <c r="M1130" i="25"/>
  <c r="M1131" i="25"/>
  <c r="M1132" i="25"/>
  <c r="M1133" i="25"/>
  <c r="M1134" i="25"/>
  <c r="M1135" i="25"/>
  <c r="M1136" i="25"/>
  <c r="M1137" i="25"/>
  <c r="M1138" i="25"/>
  <c r="M1139" i="25"/>
  <c r="M1140" i="25"/>
  <c r="M1141" i="25"/>
  <c r="M1142" i="25"/>
  <c r="M1143" i="25"/>
  <c r="M1144" i="25"/>
  <c r="M1293" i="25"/>
  <c r="M1294" i="25"/>
  <c r="M1295" i="25"/>
  <c r="M1296" i="25"/>
  <c r="M1297" i="25"/>
  <c r="M1298" i="25"/>
  <c r="M1299" i="25"/>
  <c r="M1300" i="25"/>
  <c r="M1301" i="25"/>
  <c r="M1302" i="25"/>
  <c r="M1303" i="25"/>
  <c r="M1304" i="25"/>
  <c r="M1305" i="25"/>
  <c r="M1306" i="25"/>
  <c r="M1307" i="25"/>
  <c r="M1308" i="25"/>
  <c r="M1309" i="25"/>
  <c r="M1145" i="25"/>
  <c r="M1146" i="25"/>
  <c r="M1147" i="25"/>
  <c r="M1148" i="25"/>
  <c r="M1149" i="25"/>
  <c r="M1150" i="25"/>
  <c r="M1151" i="25"/>
  <c r="M1152" i="25"/>
  <c r="M1153" i="25"/>
  <c r="M1154" i="25"/>
  <c r="M1155" i="25"/>
  <c r="M1156" i="25"/>
  <c r="M1157" i="25"/>
  <c r="M1158" i="25"/>
  <c r="M1159" i="25"/>
  <c r="M1160" i="25"/>
  <c r="M1161" i="25"/>
  <c r="M1162" i="25"/>
  <c r="M1163" i="25"/>
  <c r="M1164" i="25"/>
  <c r="M1165" i="25"/>
  <c r="M1166" i="25"/>
  <c r="M1167" i="25"/>
  <c r="M1168" i="25"/>
  <c r="M1169" i="25"/>
  <c r="M1170" i="25"/>
  <c r="M1171" i="25"/>
  <c r="M1172" i="25"/>
  <c r="M1173" i="25"/>
  <c r="M1174" i="25"/>
  <c r="M1175" i="25"/>
  <c r="M1176" i="25"/>
  <c r="M1177" i="25"/>
  <c r="M1178" i="25"/>
  <c r="M1179" i="25"/>
  <c r="M1180" i="25"/>
  <c r="M1181" i="25"/>
  <c r="M1182" i="25"/>
  <c r="M1183" i="25"/>
  <c r="M1184" i="25"/>
  <c r="M1185" i="25"/>
  <c r="M1186" i="25"/>
  <c r="M1187" i="25"/>
  <c r="M1188" i="25"/>
  <c r="M1189" i="25"/>
  <c r="M1190" i="25"/>
  <c r="M1191" i="25"/>
  <c r="M1192" i="25"/>
  <c r="M1193" i="25"/>
  <c r="M1194" i="25"/>
  <c r="M1195" i="25"/>
  <c r="M1196" i="25"/>
  <c r="M1197" i="25"/>
  <c r="M1198" i="25"/>
  <c r="M1199" i="25"/>
  <c r="M1200" i="25"/>
  <c r="M1201" i="25"/>
  <c r="M1202" i="25"/>
  <c r="M1203" i="25"/>
  <c r="M1204" i="25"/>
  <c r="M1205" i="25"/>
  <c r="M1206" i="25"/>
  <c r="M1207" i="25"/>
  <c r="M1208" i="25"/>
  <c r="M1209" i="25"/>
  <c r="M1210" i="25"/>
  <c r="M1211" i="25"/>
  <c r="M1212" i="25"/>
  <c r="M1213" i="25"/>
  <c r="M1214" i="25"/>
  <c r="M1215" i="25"/>
  <c r="M1216" i="25"/>
  <c r="M1217" i="25"/>
  <c r="M1218" i="25"/>
  <c r="M1219" i="25"/>
  <c r="M1220" i="25"/>
  <c r="M1221" i="25"/>
  <c r="M1222" i="25"/>
  <c r="M1223" i="25"/>
  <c r="M1224" i="25"/>
  <c r="M1225" i="25"/>
  <c r="M1226" i="25"/>
  <c r="M1227" i="25"/>
  <c r="M1228" i="25"/>
  <c r="M1229" i="25"/>
  <c r="M1230" i="25"/>
  <c r="M1231" i="25"/>
  <c r="M1232" i="25"/>
  <c r="M1233" i="25"/>
  <c r="M1234" i="25"/>
  <c r="M1235" i="25"/>
  <c r="M1236" i="25"/>
  <c r="M1237" i="25"/>
  <c r="M1238" i="25"/>
  <c r="M1239" i="25"/>
  <c r="M1240" i="25"/>
  <c r="M1241" i="25"/>
  <c r="M1242" i="25"/>
  <c r="M1243" i="25"/>
  <c r="M1244" i="25"/>
  <c r="M1245" i="25"/>
  <c r="M1246" i="25"/>
  <c r="M1247" i="25"/>
  <c r="M1248" i="25"/>
  <c r="M1249" i="25"/>
  <c r="M1250" i="25"/>
  <c r="M1251" i="25"/>
  <c r="M1252" i="25"/>
  <c r="M1253" i="25"/>
  <c r="M1254" i="25"/>
  <c r="M1255" i="25"/>
  <c r="M1256" i="25"/>
  <c r="M1257" i="25"/>
  <c r="M1258" i="25"/>
  <c r="M1259" i="25"/>
  <c r="M1260" i="25"/>
  <c r="M1261" i="25"/>
  <c r="M1262" i="25"/>
  <c r="M1263" i="25"/>
  <c r="M1264" i="25"/>
  <c r="M1265" i="25"/>
  <c r="M1266" i="25"/>
  <c r="M1267" i="25"/>
  <c r="M1268" i="25"/>
  <c r="M1269" i="25"/>
  <c r="M1270" i="25"/>
  <c r="M1271" i="25"/>
  <c r="M1272" i="25"/>
  <c r="M1273" i="25"/>
  <c r="M1274" i="25"/>
  <c r="M1275" i="25"/>
  <c r="M1276" i="25"/>
  <c r="M1277" i="25"/>
  <c r="M1278" i="25"/>
  <c r="M1279" i="25"/>
  <c r="M1280" i="25"/>
  <c r="M1281" i="25"/>
  <c r="M1282" i="25"/>
  <c r="M1283" i="25"/>
  <c r="M1284" i="25"/>
  <c r="M1285" i="25"/>
  <c r="M1286" i="25"/>
  <c r="M1287" i="25"/>
  <c r="M1288" i="25"/>
  <c r="M1289" i="25"/>
  <c r="M1290" i="25"/>
  <c r="M1291" i="25"/>
  <c r="M1292" i="25"/>
  <c r="M1310" i="25"/>
  <c r="M1311" i="25"/>
  <c r="M1312" i="25"/>
  <c r="M1313" i="25"/>
  <c r="M1314" i="25"/>
  <c r="M1315" i="25"/>
  <c r="M1316" i="25"/>
  <c r="M1317" i="25"/>
  <c r="M1318" i="25"/>
  <c r="M1319" i="25"/>
  <c r="M1320" i="25"/>
  <c r="M1321" i="25"/>
  <c r="M1322" i="25"/>
  <c r="M1323" i="25"/>
  <c r="M1324" i="25"/>
  <c r="M1325" i="25"/>
  <c r="M1326" i="25"/>
  <c r="M1327" i="25"/>
  <c r="M1328" i="25"/>
  <c r="M1329" i="25"/>
  <c r="M1330" i="25"/>
  <c r="M1331" i="25"/>
  <c r="M1332" i="25"/>
  <c r="M1333" i="25"/>
  <c r="M1334" i="25"/>
  <c r="M1335" i="25"/>
  <c r="M1336" i="25"/>
  <c r="M1337" i="25"/>
  <c r="M1338" i="25"/>
  <c r="M1339" i="25"/>
  <c r="M1340" i="25"/>
  <c r="M1341" i="25"/>
  <c r="M1342" i="25"/>
  <c r="M1343" i="25"/>
  <c r="M1344" i="25"/>
  <c r="M1345" i="25"/>
  <c r="M1346" i="25"/>
  <c r="M1347" i="25"/>
  <c r="M1348" i="25"/>
  <c r="M1349" i="25"/>
  <c r="M1350" i="25"/>
  <c r="M1351" i="25"/>
  <c r="M1352" i="25"/>
  <c r="M1353" i="25"/>
  <c r="M1354" i="25"/>
  <c r="M1355" i="25"/>
  <c r="M1356" i="25"/>
  <c r="M1357" i="25"/>
  <c r="M1358" i="25"/>
  <c r="M1359" i="25"/>
  <c r="M1360" i="25"/>
  <c r="M1361" i="25"/>
  <c r="M1362" i="25"/>
  <c r="M1363" i="25"/>
  <c r="M1082" i="25"/>
  <c r="M1083" i="25"/>
  <c r="M1080" i="25"/>
  <c r="M1081" i="25"/>
  <c r="M1042" i="25"/>
  <c r="M1043" i="25"/>
  <c r="M1044" i="25"/>
  <c r="M1045" i="25"/>
  <c r="M1046" i="25"/>
  <c r="M1047" i="25"/>
  <c r="M1048" i="25"/>
  <c r="M1049" i="25"/>
  <c r="M1050" i="25"/>
  <c r="M1051" i="25"/>
  <c r="M1052" i="25"/>
  <c r="M1053" i="25"/>
  <c r="M1054" i="25"/>
  <c r="M1055" i="25"/>
  <c r="M1056" i="25"/>
  <c r="M1057" i="25"/>
  <c r="M1058" i="25"/>
  <c r="M1059" i="25"/>
  <c r="M1060" i="25"/>
  <c r="M1061" i="25"/>
  <c r="M1062" i="25"/>
  <c r="M1063" i="25"/>
  <c r="M1064" i="25"/>
  <c r="M1065" i="25"/>
  <c r="M1066" i="25"/>
  <c r="M1067" i="25"/>
  <c r="M1068" i="25"/>
  <c r="M1069" i="25"/>
  <c r="M1070" i="25"/>
  <c r="M1071" i="25"/>
  <c r="M1072" i="25"/>
  <c r="M1073" i="25"/>
  <c r="M1074" i="25"/>
  <c r="M1075" i="25"/>
  <c r="M1076" i="25"/>
  <c r="M1077" i="25"/>
  <c r="M1078" i="25"/>
  <c r="M1079" i="25"/>
  <c r="M548" i="25"/>
  <c r="M549" i="25"/>
  <c r="M550" i="25"/>
  <c r="M551" i="25"/>
  <c r="M552" i="25"/>
  <c r="M553" i="25"/>
  <c r="M554" i="25"/>
  <c r="M555" i="25"/>
  <c r="M556" i="25"/>
  <c r="M557" i="25"/>
  <c r="M558" i="25"/>
  <c r="M559" i="25"/>
  <c r="M560" i="25"/>
  <c r="M561" i="25"/>
  <c r="M562" i="25"/>
  <c r="M563" i="25"/>
  <c r="M564" i="25"/>
  <c r="M565" i="25"/>
  <c r="M566" i="25"/>
  <c r="M567" i="25"/>
  <c r="M568" i="25"/>
  <c r="M569" i="25"/>
  <c r="M570" i="25"/>
  <c r="M571" i="25"/>
  <c r="M572" i="25"/>
  <c r="M573" i="25"/>
  <c r="M574" i="25"/>
  <c r="M575" i="25"/>
  <c r="M576" i="25"/>
  <c r="M577" i="25"/>
  <c r="M578" i="25"/>
  <c r="M579" i="25"/>
  <c r="M580" i="25"/>
  <c r="M581" i="25"/>
  <c r="M582" i="25"/>
  <c r="M583" i="25"/>
  <c r="M584" i="25"/>
  <c r="M585" i="25"/>
  <c r="M586" i="25"/>
  <c r="M587" i="25"/>
  <c r="M588" i="25"/>
  <c r="M589" i="25"/>
  <c r="M590" i="25"/>
  <c r="M591" i="25"/>
  <c r="M592" i="25"/>
  <c r="M593" i="25"/>
  <c r="M594" i="25"/>
  <c r="M595" i="25"/>
  <c r="M596" i="25"/>
  <c r="M597" i="25"/>
  <c r="M598" i="25"/>
  <c r="M599" i="25"/>
  <c r="M600" i="25"/>
  <c r="M601" i="25"/>
  <c r="M602" i="25"/>
  <c r="M603" i="25"/>
  <c r="M604" i="25"/>
  <c r="M605" i="25"/>
  <c r="M606" i="25"/>
  <c r="M607" i="25"/>
  <c r="M608" i="25"/>
  <c r="M609" i="25"/>
  <c r="M610" i="25"/>
  <c r="M611" i="25"/>
  <c r="M612" i="25"/>
  <c r="M613" i="25"/>
  <c r="M614" i="25"/>
  <c r="M615" i="25"/>
  <c r="M616" i="25"/>
  <c r="M617" i="25"/>
  <c r="M618" i="25"/>
  <c r="M619" i="25"/>
  <c r="M620" i="25"/>
  <c r="M621" i="25"/>
  <c r="M622" i="25"/>
  <c r="M623" i="25"/>
  <c r="M624" i="25"/>
  <c r="M625" i="25"/>
  <c r="M626" i="25"/>
  <c r="M627" i="25"/>
  <c r="M628" i="25"/>
  <c r="M629" i="25"/>
  <c r="M630" i="25"/>
  <c r="M631" i="25"/>
  <c r="M632" i="25"/>
  <c r="M633" i="25"/>
  <c r="M634" i="25"/>
  <c r="M635" i="25"/>
  <c r="M636" i="25"/>
  <c r="M637" i="25"/>
  <c r="M638" i="25"/>
  <c r="M639" i="25"/>
  <c r="M640" i="25"/>
  <c r="M641" i="25"/>
  <c r="M642" i="25"/>
  <c r="M643" i="25"/>
  <c r="M644" i="25"/>
  <c r="M645" i="25"/>
  <c r="M646" i="25"/>
  <c r="M647" i="25"/>
  <c r="M648" i="25"/>
  <c r="M649" i="25"/>
  <c r="M650" i="25"/>
  <c r="M651" i="25"/>
  <c r="M652" i="25"/>
  <c r="M653" i="25"/>
  <c r="M654" i="25"/>
  <c r="M655" i="25"/>
  <c r="M656" i="25"/>
  <c r="M657" i="25"/>
  <c r="M658" i="25"/>
  <c r="M659" i="25"/>
  <c r="M660" i="25"/>
  <c r="M661" i="25"/>
  <c r="M662" i="25"/>
  <c r="M663" i="25"/>
  <c r="M664" i="25"/>
  <c r="M665" i="25"/>
  <c r="M666" i="25"/>
  <c r="M667" i="25"/>
  <c r="M668" i="25"/>
  <c r="M669" i="25"/>
  <c r="M670" i="25"/>
  <c r="M671" i="25"/>
  <c r="M672" i="25"/>
  <c r="M673" i="25"/>
  <c r="M674" i="25"/>
  <c r="M675" i="25"/>
  <c r="M676" i="25"/>
  <c r="M677" i="25"/>
  <c r="M678" i="25"/>
  <c r="M679" i="25"/>
  <c r="M680" i="25"/>
  <c r="M681" i="25"/>
  <c r="M682" i="25"/>
  <c r="M683" i="25"/>
  <c r="M684" i="25"/>
  <c r="M685" i="25"/>
  <c r="M686" i="25"/>
  <c r="M687" i="25"/>
  <c r="M688" i="25"/>
  <c r="M689" i="25"/>
  <c r="M690" i="25"/>
  <c r="M691" i="25"/>
  <c r="M692" i="25"/>
  <c r="M693" i="25"/>
  <c r="M694" i="25"/>
  <c r="M695" i="25"/>
  <c r="M696" i="25"/>
  <c r="M697" i="25"/>
  <c r="M698" i="25"/>
  <c r="M699" i="25"/>
  <c r="M700" i="25"/>
  <c r="M701" i="25"/>
  <c r="M702" i="25"/>
  <c r="M703" i="25"/>
  <c r="M704" i="25"/>
  <c r="M705" i="25"/>
  <c r="M706" i="25"/>
  <c r="M707" i="25"/>
  <c r="M708" i="25"/>
  <c r="M709" i="25"/>
  <c r="M710" i="25"/>
  <c r="M711" i="25"/>
  <c r="M712" i="25"/>
  <c r="M713" i="25"/>
  <c r="M714" i="25"/>
  <c r="M715" i="25"/>
  <c r="M716" i="25"/>
  <c r="M717" i="25"/>
  <c r="M718" i="25"/>
  <c r="M719" i="25"/>
  <c r="M720" i="25"/>
  <c r="M721" i="25"/>
  <c r="M722" i="25"/>
  <c r="M723" i="25"/>
  <c r="M724" i="25"/>
  <c r="M725" i="25"/>
  <c r="M726" i="25"/>
  <c r="M727" i="25"/>
  <c r="M728" i="25"/>
  <c r="M729" i="25"/>
  <c r="M730" i="25"/>
  <c r="M731" i="25"/>
  <c r="M732" i="25"/>
  <c r="M733" i="25"/>
  <c r="M734" i="25"/>
  <c r="M735" i="25"/>
  <c r="M736" i="25"/>
  <c r="M737" i="25"/>
  <c r="M738" i="25"/>
  <c r="M739" i="25"/>
  <c r="M740" i="25"/>
  <c r="M741" i="25"/>
  <c r="M742" i="25"/>
  <c r="M743" i="25"/>
  <c r="M744" i="25"/>
  <c r="M745" i="25"/>
  <c r="M746" i="25"/>
  <c r="M747" i="25"/>
  <c r="M748" i="25"/>
  <c r="M749" i="25"/>
  <c r="M750" i="25"/>
  <c r="M751" i="25"/>
  <c r="M752" i="25"/>
  <c r="M753" i="25"/>
  <c r="M754" i="25"/>
  <c r="M755" i="25"/>
  <c r="M756" i="25"/>
  <c r="M757" i="25"/>
  <c r="M758" i="25"/>
  <c r="M759" i="25"/>
  <c r="M760" i="25"/>
  <c r="M761" i="25"/>
  <c r="M762" i="25"/>
  <c r="M763" i="25"/>
  <c r="M764" i="25"/>
  <c r="M765" i="25"/>
  <c r="M766" i="25"/>
  <c r="M767" i="25"/>
  <c r="M768" i="25"/>
  <c r="M769" i="25"/>
  <c r="M770" i="25"/>
  <c r="M771" i="25"/>
  <c r="M772" i="25"/>
  <c r="M773" i="25"/>
  <c r="M774" i="25"/>
  <c r="M775" i="25"/>
  <c r="M776" i="25"/>
  <c r="M777" i="25"/>
  <c r="M778" i="25"/>
  <c r="M779" i="25"/>
  <c r="M780" i="25"/>
  <c r="M781" i="25"/>
  <c r="M782" i="25"/>
  <c r="M783" i="25"/>
  <c r="M784" i="25"/>
  <c r="M785" i="25"/>
  <c r="M786" i="25"/>
  <c r="M787" i="25"/>
  <c r="M788" i="25"/>
  <c r="M789" i="25"/>
  <c r="M790" i="25"/>
  <c r="M791" i="25"/>
  <c r="M792" i="25"/>
  <c r="M793" i="25"/>
  <c r="M794" i="25"/>
  <c r="M795" i="25"/>
  <c r="M796" i="25"/>
  <c r="M797" i="25"/>
  <c r="M798" i="25"/>
  <c r="M799" i="25"/>
  <c r="M800" i="25"/>
  <c r="M801" i="25"/>
  <c r="M802" i="25"/>
  <c r="M803" i="25"/>
  <c r="M804" i="25"/>
  <c r="M805" i="25"/>
  <c r="M806" i="25"/>
  <c r="M807" i="25"/>
  <c r="M808" i="25"/>
  <c r="M809" i="25"/>
  <c r="M810" i="25"/>
  <c r="M811" i="25"/>
  <c r="M812" i="25"/>
  <c r="M813" i="25"/>
  <c r="M814" i="25"/>
  <c r="M815" i="25"/>
  <c r="M816" i="25"/>
  <c r="M817" i="25"/>
  <c r="M818" i="25"/>
  <c r="M819" i="25"/>
  <c r="M820" i="25"/>
  <c r="M821" i="25"/>
  <c r="M822" i="25"/>
  <c r="M823" i="25"/>
  <c r="M824" i="25"/>
  <c r="M825" i="25"/>
  <c r="M826" i="25"/>
  <c r="M827" i="25"/>
  <c r="M828" i="25"/>
  <c r="M829" i="25"/>
  <c r="M830" i="25"/>
  <c r="M831" i="25"/>
  <c r="M832" i="25"/>
  <c r="M833" i="25"/>
  <c r="M834" i="25"/>
  <c r="M835" i="25"/>
  <c r="M836" i="25"/>
  <c r="M837" i="25"/>
  <c r="M838" i="25"/>
  <c r="M839" i="25"/>
  <c r="M840" i="25"/>
  <c r="M841" i="25"/>
  <c r="M842" i="25"/>
  <c r="M843" i="25"/>
  <c r="M844" i="25"/>
  <c r="M845" i="25"/>
  <c r="M846" i="25"/>
  <c r="M847" i="25"/>
  <c r="M848" i="25"/>
  <c r="M849" i="25"/>
  <c r="M850" i="25"/>
  <c r="M851" i="25"/>
  <c r="M852" i="25"/>
  <c r="M853" i="25"/>
  <c r="M854" i="25"/>
  <c r="M855" i="25"/>
  <c r="M856" i="25"/>
  <c r="M857" i="25"/>
  <c r="M858" i="25"/>
  <c r="M859" i="25"/>
  <c r="M860" i="25"/>
  <c r="M861" i="25"/>
  <c r="M862" i="25"/>
  <c r="M863" i="25"/>
  <c r="M864" i="25"/>
  <c r="M865" i="25"/>
  <c r="M866" i="25"/>
  <c r="M867" i="25"/>
  <c r="M868" i="25"/>
  <c r="M869" i="25"/>
  <c r="M870" i="25"/>
  <c r="M871" i="25"/>
  <c r="M872" i="25"/>
  <c r="M873" i="25"/>
  <c r="M874" i="25"/>
  <c r="M875" i="25"/>
  <c r="M876" i="25"/>
  <c r="M877" i="25"/>
  <c r="M878" i="25"/>
  <c r="M879" i="25"/>
  <c r="M880" i="25"/>
  <c r="M881" i="25"/>
  <c r="M882" i="25"/>
  <c r="M883" i="25"/>
  <c r="M884" i="25"/>
  <c r="M885" i="25"/>
  <c r="M886" i="25"/>
  <c r="M887" i="25"/>
  <c r="M888" i="25"/>
  <c r="M889" i="25"/>
  <c r="M890" i="25"/>
  <c r="M891" i="25"/>
  <c r="M892" i="25"/>
  <c r="M893" i="25"/>
  <c r="M894" i="25"/>
  <c r="M895" i="25"/>
  <c r="M896" i="25"/>
  <c r="M897" i="25"/>
  <c r="M898" i="25"/>
  <c r="M899" i="25"/>
  <c r="M900" i="25"/>
  <c r="M901" i="25"/>
  <c r="M902" i="25"/>
  <c r="M903" i="25"/>
  <c r="M904" i="25"/>
  <c r="M905" i="25"/>
  <c r="M906" i="25"/>
  <c r="M907" i="25"/>
  <c r="M908" i="25"/>
  <c r="M909" i="25"/>
  <c r="M910" i="25"/>
  <c r="M911" i="25"/>
  <c r="M912" i="25"/>
  <c r="M913" i="25"/>
  <c r="M914" i="25"/>
  <c r="M915" i="25"/>
  <c r="M916" i="25"/>
  <c r="M917" i="25"/>
  <c r="M918" i="25"/>
  <c r="M919" i="25"/>
  <c r="M920" i="25"/>
  <c r="M921" i="25"/>
  <c r="M922" i="25"/>
  <c r="M923" i="25"/>
  <c r="M924" i="25"/>
  <c r="M925" i="25"/>
  <c r="M926" i="25"/>
  <c r="M927" i="25"/>
  <c r="M928" i="25"/>
  <c r="M929" i="25"/>
  <c r="M930" i="25"/>
  <c r="M931" i="25"/>
  <c r="M932" i="25"/>
  <c r="M933" i="25"/>
  <c r="M934" i="25"/>
  <c r="M935" i="25"/>
  <c r="M936" i="25"/>
  <c r="M937" i="25"/>
  <c r="M938" i="25"/>
  <c r="M939" i="25"/>
  <c r="M940" i="25"/>
  <c r="M941" i="25"/>
  <c r="M942" i="25"/>
  <c r="M943" i="25"/>
  <c r="M944" i="25"/>
  <c r="M945" i="25"/>
  <c r="M946" i="25"/>
  <c r="M947" i="25"/>
  <c r="M948" i="25"/>
  <c r="M949" i="25"/>
  <c r="M950" i="25"/>
  <c r="M951" i="25"/>
  <c r="M952" i="25"/>
  <c r="M953" i="25"/>
  <c r="M954" i="25"/>
  <c r="M955" i="25"/>
  <c r="M956" i="25"/>
  <c r="M957" i="25"/>
  <c r="M958" i="25"/>
  <c r="M959" i="25"/>
  <c r="M960" i="25"/>
  <c r="M961" i="25"/>
  <c r="M962" i="25"/>
  <c r="M963" i="25"/>
  <c r="M964" i="25"/>
  <c r="M965" i="25"/>
  <c r="M966" i="25"/>
  <c r="M967" i="25"/>
  <c r="M968" i="25"/>
  <c r="M969" i="25"/>
  <c r="M970" i="25"/>
  <c r="M971" i="25"/>
  <c r="M972" i="25"/>
  <c r="M973" i="25"/>
  <c r="M974" i="25"/>
  <c r="M975" i="25"/>
  <c r="M976" i="25"/>
  <c r="M977" i="25"/>
  <c r="M978" i="25"/>
  <c r="M979" i="25"/>
  <c r="M980" i="25"/>
  <c r="M981" i="25"/>
  <c r="M982" i="25"/>
  <c r="M983" i="25"/>
  <c r="M984" i="25"/>
  <c r="M985" i="25"/>
  <c r="M986" i="25"/>
  <c r="M987" i="25"/>
  <c r="M988" i="25"/>
  <c r="M989" i="25"/>
  <c r="M990" i="25"/>
  <c r="M991" i="25"/>
  <c r="M992" i="25"/>
  <c r="M993" i="25"/>
  <c r="M994" i="25"/>
  <c r="M995" i="25"/>
  <c r="M996" i="25"/>
  <c r="M997" i="25"/>
  <c r="M998" i="25"/>
  <c r="M999" i="25"/>
  <c r="M1000" i="25"/>
  <c r="M1001" i="25"/>
  <c r="M1002" i="25"/>
  <c r="M1003" i="25"/>
  <c r="M1004" i="25"/>
  <c r="M1005" i="25"/>
  <c r="M1006" i="25"/>
  <c r="M1007" i="25"/>
  <c r="M1008" i="25"/>
  <c r="M1009" i="25"/>
  <c r="M1010" i="25"/>
  <c r="M1011" i="25"/>
  <c r="M1012" i="25"/>
  <c r="M1013" i="25"/>
  <c r="M1014" i="25"/>
  <c r="M1015" i="25"/>
  <c r="M1016" i="25"/>
  <c r="M1017" i="25"/>
  <c r="M1018" i="25"/>
  <c r="M1019" i="25"/>
  <c r="M1020" i="25"/>
  <c r="M1021" i="25"/>
  <c r="M1022" i="25"/>
  <c r="M1023" i="25"/>
  <c r="M1024" i="25"/>
  <c r="M1025" i="25"/>
  <c r="M1026" i="25"/>
  <c r="M1027" i="25"/>
  <c r="M1028" i="25"/>
  <c r="M1029" i="25"/>
  <c r="M1030" i="25"/>
  <c r="M1031" i="25"/>
  <c r="M1032" i="25"/>
  <c r="M1033" i="25"/>
  <c r="M1034" i="25"/>
  <c r="M1035" i="25"/>
  <c r="M1036" i="25"/>
  <c r="M1037" i="25"/>
  <c r="M1038" i="25"/>
  <c r="M1039" i="25"/>
  <c r="M1041" i="25"/>
  <c r="M6" i="25"/>
  <c r="M496" i="25"/>
  <c r="M497" i="25"/>
  <c r="M498" i="25"/>
  <c r="M499" i="25"/>
  <c r="M500" i="25"/>
  <c r="M501" i="25"/>
  <c r="M502" i="25"/>
  <c r="M503" i="25"/>
  <c r="M504" i="25"/>
  <c r="M505" i="25"/>
  <c r="M506" i="25"/>
  <c r="M507" i="25"/>
  <c r="M508" i="25"/>
  <c r="M509" i="25"/>
  <c r="M510" i="25"/>
  <c r="M511" i="25"/>
  <c r="M512" i="25"/>
  <c r="M513" i="25"/>
  <c r="M514" i="25"/>
  <c r="M515" i="25"/>
  <c r="M516" i="25"/>
  <c r="M517" i="25"/>
  <c r="M518" i="25"/>
  <c r="M519" i="25"/>
  <c r="M520" i="25"/>
  <c r="M521" i="25"/>
  <c r="M522" i="25"/>
  <c r="M523" i="25"/>
  <c r="M524" i="25"/>
  <c r="M525" i="25"/>
  <c r="M526" i="25"/>
  <c r="M527" i="25"/>
  <c r="M528" i="25"/>
  <c r="M529" i="25"/>
  <c r="M530" i="25"/>
  <c r="M531" i="25"/>
  <c r="M532" i="25"/>
  <c r="M533" i="25"/>
  <c r="M534" i="25"/>
  <c r="M535" i="25"/>
  <c r="M536" i="25"/>
  <c r="M537" i="25"/>
  <c r="M538" i="25"/>
  <c r="M539" i="25"/>
  <c r="M540" i="25"/>
  <c r="M541" i="25"/>
  <c r="M542" i="25"/>
  <c r="M543" i="25"/>
  <c r="M544" i="25"/>
  <c r="M545" i="25"/>
  <c r="M546" i="25"/>
  <c r="M547" i="25"/>
  <c r="M27" i="25"/>
  <c r="M28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M216" i="25"/>
  <c r="M217" i="25"/>
  <c r="M218" i="25"/>
  <c r="M219" i="25"/>
  <c r="M220" i="25"/>
  <c r="M221" i="25"/>
  <c r="M222" i="25"/>
  <c r="M223" i="25"/>
  <c r="M224" i="25"/>
  <c r="M225" i="25"/>
  <c r="M226" i="25"/>
  <c r="M227" i="25"/>
  <c r="M228" i="25"/>
  <c r="M229" i="25"/>
  <c r="M230" i="25"/>
  <c r="M231" i="25"/>
  <c r="M232" i="25"/>
  <c r="M233" i="25"/>
  <c r="M234" i="25"/>
  <c r="M235" i="25"/>
  <c r="M236" i="25"/>
  <c r="M237" i="25"/>
  <c r="M238" i="25"/>
  <c r="M239" i="25"/>
  <c r="M240" i="25"/>
  <c r="M241" i="25"/>
  <c r="M242" i="25"/>
  <c r="M243" i="25"/>
  <c r="M244" i="25"/>
  <c r="M245" i="25"/>
  <c r="M246" i="25"/>
  <c r="M247" i="25"/>
  <c r="M248" i="25"/>
  <c r="M249" i="25"/>
  <c r="M250" i="25"/>
  <c r="M251" i="25"/>
  <c r="M252" i="25"/>
  <c r="M253" i="25"/>
  <c r="M254" i="25"/>
  <c r="M255" i="25"/>
  <c r="M256" i="25"/>
  <c r="M257" i="25"/>
  <c r="M258" i="25"/>
  <c r="M259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81" i="25"/>
  <c r="M82" i="25"/>
  <c r="M83" i="25"/>
  <c r="M84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M97" i="25"/>
  <c r="M98" i="25"/>
  <c r="M99" i="25"/>
  <c r="M100" i="25"/>
  <c r="M101" i="25"/>
  <c r="M102" i="25"/>
  <c r="M103" i="25"/>
  <c r="M104" i="25"/>
  <c r="M105" i="25"/>
  <c r="M106" i="25"/>
  <c r="M107" i="25"/>
  <c r="M108" i="25"/>
  <c r="M109" i="25"/>
  <c r="M110" i="25"/>
  <c r="M111" i="25"/>
  <c r="M112" i="25"/>
  <c r="M113" i="25"/>
  <c r="M114" i="25"/>
  <c r="M115" i="25"/>
  <c r="M116" i="25"/>
  <c r="M117" i="25"/>
  <c r="M118" i="25"/>
  <c r="M119" i="25"/>
  <c r="M120" i="25"/>
  <c r="M121" i="25"/>
  <c r="M122" i="25"/>
  <c r="M123" i="25"/>
  <c r="M124" i="25"/>
  <c r="M125" i="25"/>
  <c r="M126" i="25"/>
  <c r="M127" i="25"/>
  <c r="M128" i="25"/>
  <c r="M129" i="25"/>
  <c r="M130" i="25"/>
  <c r="M131" i="25"/>
  <c r="M132" i="25"/>
  <c r="M133" i="25"/>
  <c r="M134" i="25"/>
  <c r="M135" i="25"/>
  <c r="M136" i="25"/>
  <c r="M137" i="25"/>
  <c r="M138" i="25"/>
  <c r="M139" i="25"/>
  <c r="M140" i="25"/>
  <c r="M141" i="25"/>
  <c r="M142" i="25"/>
  <c r="M143" i="25"/>
  <c r="M144" i="25"/>
  <c r="M145" i="25"/>
  <c r="M146" i="25"/>
  <c r="M147" i="25"/>
  <c r="M148" i="25"/>
  <c r="M149" i="25"/>
  <c r="M150" i="25"/>
  <c r="M151" i="25"/>
  <c r="M152" i="25"/>
  <c r="M153" i="25"/>
  <c r="M154" i="25"/>
  <c r="M155" i="25"/>
  <c r="M156" i="25"/>
  <c r="M157" i="25"/>
  <c r="M158" i="25"/>
  <c r="M159" i="25"/>
  <c r="M160" i="25"/>
  <c r="M161" i="25"/>
  <c r="M162" i="25"/>
  <c r="M163" i="25"/>
  <c r="M164" i="25"/>
  <c r="M165" i="25"/>
  <c r="M166" i="25"/>
  <c r="M167" i="25"/>
  <c r="M168" i="25"/>
  <c r="M169" i="25"/>
  <c r="M170" i="25"/>
  <c r="M171" i="25"/>
  <c r="M172" i="25"/>
  <c r="M173" i="25"/>
  <c r="M174" i="25"/>
  <c r="M175" i="25"/>
  <c r="M176" i="25"/>
  <c r="M177" i="25"/>
  <c r="M178" i="25"/>
  <c r="M179" i="25"/>
  <c r="M180" i="25"/>
  <c r="M181" i="25"/>
  <c r="M182" i="25"/>
  <c r="M183" i="25"/>
  <c r="M184" i="25"/>
  <c r="M185" i="25"/>
  <c r="M186" i="25"/>
  <c r="M187" i="25"/>
  <c r="M188" i="25"/>
  <c r="M189" i="25"/>
  <c r="M190" i="25"/>
  <c r="M191" i="25"/>
  <c r="M192" i="25"/>
  <c r="M193" i="25"/>
  <c r="M194" i="25"/>
  <c r="M195" i="25"/>
  <c r="M196" i="25"/>
  <c r="M197" i="25"/>
  <c r="M198" i="25"/>
  <c r="M199" i="25"/>
  <c r="M200" i="25"/>
  <c r="M201" i="25"/>
  <c r="M202" i="25"/>
  <c r="M203" i="25"/>
  <c r="M204" i="25"/>
  <c r="M205" i="25"/>
  <c r="M206" i="25"/>
  <c r="M207" i="25"/>
  <c r="M208" i="25"/>
  <c r="M209" i="25"/>
  <c r="M210" i="25"/>
  <c r="M211" i="25"/>
  <c r="M212" i="25"/>
  <c r="M213" i="25"/>
  <c r="M214" i="25"/>
  <c r="M215" i="25"/>
  <c r="M260" i="25"/>
  <c r="M261" i="25"/>
  <c r="M262" i="25"/>
  <c r="M263" i="25"/>
  <c r="M264" i="25"/>
  <c r="M265" i="25"/>
  <c r="M266" i="25"/>
  <c r="M267" i="25"/>
  <c r="M268" i="25"/>
  <c r="M269" i="25"/>
  <c r="M270" i="25"/>
  <c r="M271" i="25"/>
  <c r="M272" i="25"/>
  <c r="M273" i="25"/>
  <c r="M274" i="25"/>
  <c r="M275" i="25"/>
  <c r="M276" i="25"/>
  <c r="M277" i="25"/>
  <c r="M278" i="25"/>
  <c r="M279" i="25"/>
  <c r="M280" i="25"/>
  <c r="M281" i="25"/>
  <c r="M282" i="25"/>
  <c r="M283" i="25"/>
  <c r="M284" i="25"/>
  <c r="M285" i="25"/>
  <c r="M286" i="25"/>
  <c r="M287" i="25"/>
  <c r="M288" i="25"/>
  <c r="M289" i="25"/>
  <c r="M290" i="25"/>
  <c r="M291" i="25"/>
  <c r="M292" i="25"/>
  <c r="M293" i="25"/>
  <c r="M294" i="25"/>
  <c r="M295" i="25"/>
  <c r="M296" i="25"/>
  <c r="M297" i="25"/>
  <c r="M298" i="25"/>
  <c r="M299" i="25"/>
  <c r="M300" i="25"/>
  <c r="M301" i="25"/>
  <c r="M302" i="25"/>
  <c r="M303" i="25"/>
  <c r="M304" i="25"/>
  <c r="M305" i="25"/>
  <c r="M306" i="25"/>
  <c r="M307" i="25"/>
  <c r="M308" i="25"/>
  <c r="M309" i="25"/>
  <c r="M310" i="25"/>
  <c r="M311" i="25"/>
  <c r="M312" i="25"/>
  <c r="M313" i="25"/>
  <c r="M314" i="25"/>
  <c r="M315" i="25"/>
  <c r="M316" i="25"/>
  <c r="M317" i="25"/>
  <c r="M318" i="25"/>
  <c r="M319" i="25"/>
  <c r="M320" i="25"/>
  <c r="M321" i="25"/>
  <c r="M322" i="25"/>
  <c r="M323" i="25"/>
  <c r="M324" i="25"/>
  <c r="M325" i="25"/>
  <c r="M326" i="25"/>
  <c r="M327" i="25"/>
  <c r="M328" i="25"/>
  <c r="M329" i="25"/>
  <c r="M330" i="25"/>
  <c r="M331" i="25"/>
  <c r="M332" i="25"/>
  <c r="M333" i="25"/>
  <c r="M334" i="25"/>
  <c r="M335" i="25"/>
  <c r="M336" i="25"/>
  <c r="M337" i="25"/>
  <c r="M338" i="25"/>
  <c r="M339" i="25"/>
  <c r="M340" i="25"/>
  <c r="M341" i="25"/>
  <c r="M342" i="25"/>
  <c r="M343" i="25"/>
  <c r="M344" i="25"/>
  <c r="M345" i="25"/>
  <c r="M346" i="25"/>
  <c r="M347" i="25"/>
  <c r="M348" i="25"/>
  <c r="M349" i="25"/>
  <c r="M350" i="25"/>
  <c r="M351" i="25"/>
  <c r="M352" i="25"/>
  <c r="M353" i="25"/>
  <c r="M354" i="25"/>
  <c r="M355" i="25"/>
  <c r="M356" i="25"/>
  <c r="M357" i="25"/>
  <c r="M358" i="25"/>
  <c r="M359" i="25"/>
  <c r="M360" i="25"/>
  <c r="M361" i="25"/>
  <c r="M362" i="25"/>
  <c r="M363" i="25"/>
  <c r="M364" i="25"/>
  <c r="M365" i="25"/>
  <c r="M366" i="25"/>
  <c r="M367" i="25"/>
  <c r="M368" i="25"/>
  <c r="M369" i="25"/>
  <c r="M370" i="25"/>
  <c r="M371" i="25"/>
  <c r="M372" i="25"/>
  <c r="M373" i="25"/>
  <c r="M374" i="25"/>
  <c r="M375" i="25"/>
  <c r="M376" i="25"/>
  <c r="M377" i="25"/>
  <c r="M378" i="25"/>
  <c r="M379" i="25"/>
  <c r="M380" i="25"/>
  <c r="M381" i="25"/>
  <c r="M382" i="25"/>
  <c r="M383" i="25"/>
  <c r="M384" i="25"/>
  <c r="M385" i="25"/>
  <c r="M386" i="25"/>
  <c r="M387" i="25"/>
  <c r="M388" i="25"/>
  <c r="M389" i="25"/>
  <c r="M390" i="25"/>
  <c r="M391" i="25"/>
  <c r="M392" i="25"/>
  <c r="M393" i="25"/>
  <c r="M394" i="25"/>
  <c r="M395" i="25"/>
  <c r="M396" i="25"/>
  <c r="M397" i="25"/>
  <c r="M398" i="25"/>
  <c r="M399" i="25"/>
  <c r="M400" i="25"/>
  <c r="M401" i="25"/>
  <c r="M402" i="25"/>
  <c r="M403" i="25"/>
  <c r="M404" i="25"/>
  <c r="M405" i="25"/>
  <c r="M406" i="25"/>
  <c r="M407" i="25"/>
  <c r="M408" i="25"/>
  <c r="M409" i="25"/>
  <c r="M410" i="25"/>
  <c r="M411" i="25"/>
  <c r="M412" i="25"/>
  <c r="M413" i="25"/>
  <c r="M414" i="25"/>
  <c r="M415" i="25"/>
  <c r="M416" i="25"/>
  <c r="M417" i="25"/>
  <c r="M418" i="25"/>
  <c r="M419" i="25"/>
  <c r="M420" i="25"/>
  <c r="M421" i="25"/>
  <c r="M422" i="25"/>
  <c r="M423" i="25"/>
  <c r="M424" i="25"/>
  <c r="M425" i="25"/>
  <c r="M426" i="25"/>
  <c r="M427" i="25"/>
  <c r="M428" i="25"/>
  <c r="M429" i="25"/>
  <c r="M430" i="25"/>
  <c r="M431" i="25"/>
  <c r="M432" i="25"/>
  <c r="M433" i="25"/>
  <c r="M434" i="25"/>
  <c r="M435" i="25"/>
  <c r="M436" i="25"/>
  <c r="M437" i="25"/>
  <c r="M438" i="25"/>
  <c r="M439" i="25"/>
  <c r="M440" i="25"/>
  <c r="M441" i="25"/>
  <c r="M442" i="25"/>
  <c r="M443" i="25"/>
  <c r="M444" i="25"/>
  <c r="M445" i="25"/>
  <c r="M446" i="25"/>
  <c r="M447" i="25"/>
  <c r="M448" i="25"/>
  <c r="M449" i="25"/>
  <c r="M450" i="25"/>
  <c r="M451" i="25"/>
  <c r="M452" i="25"/>
  <c r="M453" i="25"/>
  <c r="M454" i="25"/>
  <c r="M455" i="25"/>
  <c r="M456" i="25"/>
  <c r="M457" i="25"/>
  <c r="M458" i="25"/>
  <c r="M459" i="25"/>
  <c r="M460" i="25"/>
  <c r="M461" i="25"/>
  <c r="M462" i="25"/>
  <c r="M463" i="25"/>
  <c r="M464" i="25"/>
  <c r="M465" i="25"/>
  <c r="M466" i="25"/>
  <c r="M467" i="25"/>
  <c r="M468" i="25"/>
  <c r="M469" i="25"/>
  <c r="M470" i="25"/>
  <c r="M471" i="25"/>
  <c r="M472" i="25"/>
  <c r="M473" i="25"/>
  <c r="M474" i="25"/>
  <c r="M475" i="25"/>
  <c r="M476" i="25"/>
  <c r="M477" i="25"/>
  <c r="M478" i="25"/>
  <c r="M479" i="25"/>
  <c r="M480" i="25"/>
  <c r="M481" i="25"/>
  <c r="M482" i="25"/>
  <c r="M483" i="25"/>
  <c r="M484" i="25"/>
  <c r="M485" i="25"/>
  <c r="M486" i="25"/>
  <c r="M487" i="25"/>
  <c r="M488" i="25"/>
  <c r="M489" i="25"/>
  <c r="M490" i="25"/>
  <c r="M491" i="25"/>
  <c r="M492" i="25"/>
  <c r="M493" i="25"/>
  <c r="M494" i="25"/>
  <c r="M495" i="25"/>
  <c r="M7" i="25"/>
  <c r="M8" i="25"/>
  <c r="M9" i="25"/>
  <c r="M10" i="25"/>
  <c r="M11" i="25"/>
  <c r="M12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F267" i="15" l="1"/>
  <c r="G267" i="15"/>
  <c r="K267" i="15" s="1"/>
  <c r="H267" i="15"/>
  <c r="I267" i="15"/>
  <c r="J267" i="15"/>
  <c r="K268" i="15"/>
  <c r="K269" i="15"/>
  <c r="K270" i="15"/>
  <c r="K291" i="15"/>
  <c r="K292" i="15"/>
  <c r="K293" i="15"/>
  <c r="K294" i="15"/>
  <c r="K295" i="15"/>
  <c r="K131" i="15"/>
  <c r="K132" i="15"/>
  <c r="K133" i="15"/>
  <c r="K134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103" i="15"/>
  <c r="K104" i="15"/>
  <c r="K105" i="15"/>
  <c r="K106" i="15"/>
  <c r="K107" i="15"/>
  <c r="K108" i="15"/>
  <c r="K109" i="15"/>
  <c r="K110" i="15"/>
  <c r="K111" i="15"/>
  <c r="K112" i="15"/>
  <c r="K113" i="15"/>
  <c r="K114" i="15"/>
  <c r="K115" i="15"/>
  <c r="K116" i="15"/>
  <c r="K117" i="15"/>
  <c r="K118" i="15"/>
  <c r="K119" i="15"/>
  <c r="K120" i="15"/>
  <c r="K121" i="15"/>
  <c r="K122" i="15"/>
  <c r="K123" i="15"/>
  <c r="K124" i="15"/>
  <c r="K126" i="15"/>
  <c r="K127" i="15"/>
  <c r="K128" i="15"/>
  <c r="K129" i="15"/>
  <c r="K130" i="15"/>
  <c r="K135" i="15"/>
  <c r="K136" i="15"/>
  <c r="K137" i="15"/>
  <c r="K138" i="15"/>
  <c r="K139" i="15"/>
  <c r="K141" i="15"/>
  <c r="K142" i="15"/>
  <c r="K150" i="15"/>
  <c r="K151" i="15"/>
  <c r="K152" i="15"/>
  <c r="K153" i="15"/>
  <c r="K154" i="15"/>
  <c r="K155" i="15"/>
  <c r="K156" i="15"/>
  <c r="K157" i="15"/>
  <c r="K158" i="15"/>
  <c r="K159" i="15"/>
  <c r="K160" i="15"/>
  <c r="K161" i="15"/>
  <c r="K162" i="15"/>
  <c r="K163" i="15"/>
  <c r="K164" i="15"/>
  <c r="K165" i="15"/>
  <c r="K166" i="15"/>
  <c r="K167" i="15"/>
  <c r="K168" i="15"/>
  <c r="K169" i="15"/>
  <c r="K170" i="15"/>
  <c r="K171" i="15"/>
  <c r="K172" i="15"/>
  <c r="K176" i="15"/>
  <c r="K177" i="15"/>
  <c r="K178" i="15"/>
  <c r="K179" i="15"/>
  <c r="K180" i="15"/>
  <c r="K181" i="15"/>
  <c r="K182" i="15"/>
  <c r="K183" i="15"/>
  <c r="K184" i="15"/>
  <c r="K185" i="15"/>
  <c r="K186" i="15"/>
  <c r="K187" i="15"/>
  <c r="K188" i="15"/>
  <c r="K189" i="15"/>
  <c r="K190" i="15"/>
  <c r="K191" i="15"/>
  <c r="K192" i="15"/>
  <c r="K193" i="15"/>
  <c r="K194" i="15"/>
  <c r="K195" i="15"/>
  <c r="K196" i="15"/>
  <c r="K197" i="15"/>
  <c r="K198" i="15"/>
  <c r="K199" i="15"/>
  <c r="K200" i="15"/>
  <c r="K201" i="15"/>
  <c r="K202" i="15"/>
  <c r="K203" i="15"/>
  <c r="K204" i="15"/>
  <c r="K205" i="15"/>
  <c r="K206" i="15"/>
  <c r="K207" i="15"/>
  <c r="K208" i="15"/>
  <c r="K209" i="15"/>
  <c r="K210" i="15"/>
  <c r="K211" i="15"/>
  <c r="K212" i="15"/>
  <c r="K213" i="15"/>
  <c r="K214" i="15"/>
  <c r="K215" i="15"/>
  <c r="K216" i="15"/>
  <c r="K217" i="15"/>
  <c r="K218" i="15"/>
  <c r="K219" i="15"/>
  <c r="K220" i="15"/>
  <c r="K221" i="15"/>
  <c r="K222" i="15"/>
  <c r="K223" i="15"/>
  <c r="K224" i="15"/>
  <c r="K225" i="15"/>
  <c r="K226" i="15"/>
  <c r="K227" i="15"/>
  <c r="K228" i="15"/>
  <c r="K229" i="15"/>
  <c r="K230" i="15"/>
  <c r="K231" i="15"/>
  <c r="K232" i="15"/>
  <c r="K233" i="15"/>
  <c r="K234" i="15"/>
  <c r="K235" i="15"/>
  <c r="K236" i="15"/>
  <c r="K237" i="15"/>
  <c r="K238" i="15"/>
  <c r="K239" i="15"/>
  <c r="K240" i="15"/>
  <c r="K241" i="15"/>
  <c r="K242" i="15"/>
  <c r="K243" i="15"/>
  <c r="K244" i="15"/>
  <c r="K245" i="15"/>
  <c r="K246" i="15"/>
  <c r="K247" i="15"/>
  <c r="K248" i="15"/>
  <c r="K249" i="15"/>
  <c r="K250" i="15"/>
  <c r="K251" i="15"/>
  <c r="K252" i="15"/>
  <c r="K253" i="15"/>
  <c r="K254" i="15"/>
  <c r="K255" i="15"/>
  <c r="K256" i="15"/>
  <c r="K257" i="15"/>
  <c r="K258" i="15"/>
  <c r="K259" i="15"/>
  <c r="K260" i="15"/>
  <c r="K261" i="15"/>
  <c r="K262" i="15"/>
  <c r="K263" i="15"/>
  <c r="K264" i="15"/>
  <c r="K265" i="15"/>
  <c r="K266" i="15"/>
  <c r="K296" i="15"/>
  <c r="K297" i="15"/>
  <c r="K298" i="15"/>
  <c r="K299" i="15"/>
  <c r="K300" i="15"/>
  <c r="K301" i="15"/>
  <c r="K302" i="15"/>
  <c r="K303" i="15"/>
  <c r="K304" i="15"/>
  <c r="K305" i="15"/>
  <c r="K306" i="15"/>
  <c r="K307" i="15"/>
  <c r="K308" i="15"/>
  <c r="K309" i="15"/>
  <c r="K310" i="15"/>
  <c r="K311" i="15"/>
  <c r="K312" i="15"/>
  <c r="K313" i="15"/>
  <c r="K314" i="15"/>
  <c r="K315" i="15"/>
  <c r="K316" i="15"/>
  <c r="K317" i="15"/>
  <c r="K318" i="15"/>
  <c r="K319" i="15"/>
  <c r="K320" i="15"/>
  <c r="K321" i="15"/>
  <c r="K322" i="15"/>
  <c r="K323" i="15"/>
  <c r="K324" i="15"/>
  <c r="K325" i="15"/>
  <c r="K326" i="15"/>
  <c r="K327" i="15"/>
  <c r="K328" i="15"/>
  <c r="K329" i="15"/>
  <c r="K330" i="15"/>
  <c r="K331" i="15"/>
  <c r="K332" i="15"/>
  <c r="K333" i="15"/>
  <c r="K334" i="15"/>
  <c r="K335" i="15"/>
  <c r="K336" i="15"/>
  <c r="K337" i="15"/>
  <c r="K338" i="15"/>
  <c r="K339" i="15"/>
  <c r="K340" i="15"/>
  <c r="K341" i="15"/>
  <c r="K342" i="15"/>
  <c r="K343" i="15"/>
  <c r="K344" i="15"/>
  <c r="K345" i="15"/>
  <c r="K346" i="15"/>
  <c r="K347" i="15"/>
  <c r="K348" i="15"/>
  <c r="K349" i="15"/>
  <c r="K350" i="15"/>
  <c r="K351" i="15"/>
  <c r="K352" i="15"/>
  <c r="K353" i="15"/>
  <c r="K354" i="15"/>
  <c r="K355" i="15"/>
  <c r="K356" i="15"/>
  <c r="K357" i="15"/>
  <c r="K358" i="15"/>
  <c r="K359" i="15"/>
  <c r="K360" i="15"/>
  <c r="K361" i="15"/>
  <c r="K362" i="15"/>
  <c r="K363" i="15"/>
  <c r="K364" i="15"/>
  <c r="K365" i="15"/>
  <c r="K366" i="15"/>
  <c r="K367" i="15"/>
  <c r="K368" i="15"/>
  <c r="K370" i="15"/>
  <c r="K371" i="15"/>
  <c r="K372" i="15"/>
  <c r="K373" i="15"/>
  <c r="K374" i="15"/>
  <c r="K375" i="15"/>
  <c r="K376" i="15"/>
  <c r="K377" i="15"/>
  <c r="K378" i="15"/>
  <c r="K11" i="15"/>
  <c r="K12" i="15"/>
  <c r="K13" i="15"/>
  <c r="K14" i="15"/>
  <c r="K15" i="15"/>
  <c r="K7" i="15"/>
  <c r="K8" i="15"/>
  <c r="K9" i="15"/>
  <c r="K10" i="15"/>
  <c r="K6" i="15"/>
  <c r="Y140" i="45" l="1"/>
  <c r="X140" i="45"/>
  <c r="W140" i="45"/>
  <c r="V140" i="45"/>
  <c r="U140" i="45"/>
  <c r="T140" i="45"/>
  <c r="S140" i="45"/>
  <c r="R140" i="45"/>
  <c r="Q140" i="45"/>
  <c r="P140" i="45"/>
  <c r="O140" i="45"/>
  <c r="N140" i="45"/>
  <c r="M140" i="45"/>
  <c r="L140" i="45"/>
  <c r="K140" i="45"/>
  <c r="J140" i="45"/>
  <c r="I140" i="45"/>
  <c r="H140" i="45"/>
  <c r="G140" i="45"/>
  <c r="F140" i="45"/>
  <c r="E140" i="45"/>
  <c r="D140" i="45"/>
  <c r="C140" i="45"/>
  <c r="B140" i="45"/>
  <c r="F29" i="42" l="1"/>
  <c r="B29" i="42" s="1"/>
  <c r="F28" i="42"/>
  <c r="B28" i="42" s="1"/>
  <c r="E28" i="42" s="1"/>
  <c r="F27" i="42"/>
  <c r="B27" i="42" s="1"/>
  <c r="F26" i="42"/>
  <c r="F25" i="42"/>
  <c r="B25" i="42" s="1"/>
  <c r="F24" i="42"/>
  <c r="G24" i="42" s="1"/>
  <c r="B24" i="42"/>
  <c r="C24" i="42" s="1"/>
  <c r="F23" i="42"/>
  <c r="B23" i="42" s="1"/>
  <c r="E23" i="42" s="1"/>
  <c r="F22" i="42"/>
  <c r="F21" i="42"/>
  <c r="B21" i="42" s="1"/>
  <c r="E21" i="42" s="1"/>
  <c r="F20" i="42"/>
  <c r="B20" i="42" s="1"/>
  <c r="F19" i="42"/>
  <c r="F18" i="42"/>
  <c r="B18" i="42"/>
  <c r="E18" i="42" s="1"/>
  <c r="F17" i="42"/>
  <c r="F16" i="42"/>
  <c r="B16" i="42" s="1"/>
  <c r="E16" i="42" s="1"/>
  <c r="F15" i="42"/>
  <c r="B15" i="42" s="1"/>
  <c r="F14" i="42"/>
  <c r="B14" i="42"/>
  <c r="E14" i="42" s="1"/>
  <c r="F13" i="42"/>
  <c r="B13" i="42" s="1"/>
  <c r="F12" i="42"/>
  <c r="F11" i="42"/>
  <c r="B11" i="42"/>
  <c r="E11" i="42" s="1"/>
  <c r="F10" i="42"/>
  <c r="B10" i="42" s="1"/>
  <c r="E10" i="42" s="1"/>
  <c r="F9" i="42"/>
  <c r="B9" i="42"/>
  <c r="E9" i="42" s="1"/>
  <c r="F8" i="42"/>
  <c r="B8" i="42" s="1"/>
  <c r="F7" i="42"/>
  <c r="F6" i="42"/>
  <c r="B6" i="42" s="1"/>
  <c r="E6" i="42" s="1"/>
  <c r="Y132" i="40"/>
  <c r="X132" i="40"/>
  <c r="W132" i="40"/>
  <c r="V132" i="40"/>
  <c r="U132" i="40"/>
  <c r="T132" i="40"/>
  <c r="S132" i="40"/>
  <c r="R132" i="40"/>
  <c r="Q132" i="40"/>
  <c r="P132" i="40"/>
  <c r="O132" i="40"/>
  <c r="N132" i="40"/>
  <c r="M132" i="40"/>
  <c r="L132" i="40"/>
  <c r="K132" i="40"/>
  <c r="J132" i="40"/>
  <c r="I132" i="40"/>
  <c r="H132" i="40"/>
  <c r="G132" i="40"/>
  <c r="F132" i="40"/>
  <c r="E132" i="40"/>
  <c r="D132" i="40"/>
  <c r="C132" i="40"/>
  <c r="B132" i="40"/>
  <c r="F29" i="38"/>
  <c r="B29" i="38"/>
  <c r="G28" i="38"/>
  <c r="F28" i="38"/>
  <c r="B28" i="38"/>
  <c r="E28" i="38" s="1"/>
  <c r="F27" i="38"/>
  <c r="B27" i="38"/>
  <c r="E27" i="38" s="1"/>
  <c r="F26" i="38"/>
  <c r="B26" i="38" s="1"/>
  <c r="F25" i="38"/>
  <c r="B25" i="38"/>
  <c r="E25" i="38" s="1"/>
  <c r="F24" i="38"/>
  <c r="B24" i="38" s="1"/>
  <c r="F23" i="38"/>
  <c r="F22" i="38"/>
  <c r="B22" i="38"/>
  <c r="C22" i="38" s="1"/>
  <c r="F21" i="38"/>
  <c r="B21" i="38" s="1"/>
  <c r="F20" i="38"/>
  <c r="B20" i="38"/>
  <c r="C20" i="38" s="1"/>
  <c r="F19" i="38"/>
  <c r="B19" i="38" s="1"/>
  <c r="F18" i="38"/>
  <c r="B18" i="38" s="1"/>
  <c r="F17" i="38"/>
  <c r="G17" i="38" s="1"/>
  <c r="B17" i="38"/>
  <c r="E17" i="38" s="1"/>
  <c r="F16" i="38"/>
  <c r="B16" i="38"/>
  <c r="G16" i="38" s="1"/>
  <c r="F15" i="38"/>
  <c r="B15" i="38"/>
  <c r="E15" i="38" s="1"/>
  <c r="F14" i="38"/>
  <c r="B14" i="38" s="1"/>
  <c r="F13" i="38"/>
  <c r="F12" i="38"/>
  <c r="B12" i="38"/>
  <c r="E12" i="38" s="1"/>
  <c r="F11" i="38"/>
  <c r="F10" i="38"/>
  <c r="B10" i="38"/>
  <c r="C10" i="38" s="1"/>
  <c r="F9" i="38"/>
  <c r="B9" i="38" s="1"/>
  <c r="F8" i="38"/>
  <c r="B8" i="38" s="1"/>
  <c r="C8" i="38" s="1"/>
  <c r="F7" i="38"/>
  <c r="B7" i="38" s="1"/>
  <c r="F6" i="38"/>
  <c r="B6" i="38" s="1"/>
  <c r="B26" i="42" l="1"/>
  <c r="E26" i="42" s="1"/>
  <c r="G21" i="42"/>
  <c r="B22" i="42"/>
  <c r="E22" i="42" s="1"/>
  <c r="G10" i="42"/>
  <c r="G14" i="42"/>
  <c r="G18" i="42"/>
  <c r="G9" i="42"/>
  <c r="G28" i="42"/>
  <c r="E24" i="42"/>
  <c r="G11" i="42"/>
  <c r="G6" i="42"/>
  <c r="G16" i="42"/>
  <c r="G23" i="42"/>
  <c r="G20" i="38"/>
  <c r="C16" i="38"/>
  <c r="G29" i="38"/>
  <c r="G22" i="38"/>
  <c r="E16" i="38"/>
  <c r="G8" i="38"/>
  <c r="G25" i="38"/>
  <c r="G10" i="38"/>
  <c r="G12" i="38"/>
  <c r="B13" i="38"/>
  <c r="E13" i="38" s="1"/>
  <c r="G25" i="42"/>
  <c r="E25" i="42"/>
  <c r="C25" i="42"/>
  <c r="C13" i="42"/>
  <c r="E13" i="42"/>
  <c r="C8" i="42"/>
  <c r="E8" i="42"/>
  <c r="E27" i="42"/>
  <c r="C27" i="42"/>
  <c r="G19" i="42"/>
  <c r="C20" i="42"/>
  <c r="E20" i="42"/>
  <c r="E15" i="42"/>
  <c r="C15" i="42"/>
  <c r="G29" i="42"/>
  <c r="C29" i="42"/>
  <c r="E29" i="42"/>
  <c r="C16" i="42"/>
  <c r="C28" i="42"/>
  <c r="C6" i="42"/>
  <c r="C18" i="42"/>
  <c r="G8" i="42"/>
  <c r="C11" i="42"/>
  <c r="G20" i="42"/>
  <c r="C23" i="42"/>
  <c r="C9" i="42"/>
  <c r="C21" i="42"/>
  <c r="B7" i="42"/>
  <c r="G7" i="42" s="1"/>
  <c r="C14" i="42"/>
  <c r="B19" i="42"/>
  <c r="C26" i="42"/>
  <c r="G27" i="42"/>
  <c r="G13" i="42"/>
  <c r="B12" i="42"/>
  <c r="G12" i="42" s="1"/>
  <c r="G15" i="42"/>
  <c r="B17" i="42"/>
  <c r="C10" i="42"/>
  <c r="G6" i="38"/>
  <c r="E6" i="38"/>
  <c r="C6" i="38"/>
  <c r="C24" i="38"/>
  <c r="E24" i="38"/>
  <c r="C19" i="38"/>
  <c r="E19" i="38"/>
  <c r="E9" i="38"/>
  <c r="C9" i="38"/>
  <c r="E14" i="38"/>
  <c r="C14" i="38"/>
  <c r="E26" i="38"/>
  <c r="C26" i="38"/>
  <c r="C7" i="38"/>
  <c r="E7" i="38"/>
  <c r="E21" i="38"/>
  <c r="C21" i="38"/>
  <c r="G21" i="38"/>
  <c r="G18" i="38"/>
  <c r="E18" i="38"/>
  <c r="C18" i="38"/>
  <c r="G9" i="38"/>
  <c r="C15" i="38"/>
  <c r="E22" i="38"/>
  <c r="E8" i="38"/>
  <c r="E20" i="38"/>
  <c r="C25" i="38"/>
  <c r="G14" i="38"/>
  <c r="G26" i="38"/>
  <c r="E29" i="38"/>
  <c r="C27" i="38"/>
  <c r="B11" i="38"/>
  <c r="G15" i="38"/>
  <c r="B23" i="38"/>
  <c r="G27" i="38"/>
  <c r="C17" i="38"/>
  <c r="G7" i="38"/>
  <c r="G19" i="38"/>
  <c r="E10" i="38"/>
  <c r="G24" i="38"/>
  <c r="C12" i="38"/>
  <c r="C29" i="38"/>
  <c r="C28" i="38"/>
  <c r="G26" i="42" l="1"/>
  <c r="C22" i="42"/>
  <c r="G22" i="42"/>
  <c r="C13" i="38"/>
  <c r="G13" i="38"/>
  <c r="E19" i="42"/>
  <c r="C19" i="42"/>
  <c r="E7" i="42"/>
  <c r="C7" i="42"/>
  <c r="C17" i="42"/>
  <c r="E17" i="42"/>
  <c r="E12" i="42"/>
  <c r="C12" i="42"/>
  <c r="G17" i="42"/>
  <c r="E11" i="38"/>
  <c r="C11" i="38"/>
  <c r="E23" i="38"/>
  <c r="C23" i="38"/>
  <c r="G11" i="38"/>
  <c r="G23" i="38"/>
  <c r="G125" i="15" l="1"/>
  <c r="H125" i="15"/>
  <c r="I125" i="15"/>
  <c r="J125" i="15"/>
  <c r="F125" i="15"/>
  <c r="G369" i="15"/>
  <c r="H369" i="15"/>
  <c r="I369" i="15"/>
  <c r="J369" i="15"/>
  <c r="F369" i="15"/>
  <c r="F379" i="15"/>
  <c r="G379" i="15"/>
  <c r="H379" i="15"/>
  <c r="I379" i="15"/>
  <c r="J379" i="15"/>
  <c r="K379" i="15" l="1"/>
  <c r="K369" i="15"/>
  <c r="K125" i="15"/>
  <c r="I2240" i="25"/>
  <c r="J2240" i="25"/>
  <c r="K2240" i="25"/>
  <c r="L2240" i="25"/>
  <c r="H2240" i="25"/>
  <c r="I1957" i="25"/>
  <c r="M1957" i="25" s="1"/>
  <c r="J1957" i="25"/>
  <c r="K1957" i="25"/>
  <c r="L1957" i="25"/>
  <c r="H1957" i="25"/>
  <c r="I1089" i="25"/>
  <c r="J1089" i="25"/>
  <c r="K1089" i="25"/>
  <c r="L1089" i="25"/>
  <c r="H1089" i="25"/>
  <c r="I1040" i="25"/>
  <c r="M1040" i="25" s="1"/>
  <c r="J1040" i="25"/>
  <c r="K1040" i="25"/>
  <c r="L1040" i="25"/>
  <c r="H1040" i="25"/>
  <c r="M2240" i="25" l="1"/>
  <c r="M1089" i="25"/>
  <c r="H2255" i="25"/>
  <c r="I2255" i="25"/>
  <c r="M2255" i="25" s="1"/>
  <c r="J2255" i="25"/>
  <c r="K2255" i="25"/>
  <c r="L2255" i="25"/>
  <c r="L2256" i="25" s="1"/>
  <c r="I179" i="16" l="1"/>
  <c r="G179" i="16"/>
  <c r="F179" i="16"/>
  <c r="G140" i="15" l="1"/>
  <c r="H140" i="15"/>
  <c r="I140" i="15"/>
  <c r="J140" i="15"/>
  <c r="F140" i="15"/>
  <c r="K140" i="15" l="1"/>
  <c r="I2256" i="25"/>
  <c r="J2256" i="25"/>
  <c r="H2256" i="25"/>
  <c r="K2256" i="25"/>
  <c r="M2256" i="25" l="1"/>
  <c r="J380" i="15"/>
  <c r="I380" i="15"/>
  <c r="H380" i="15"/>
  <c r="G380" i="15"/>
  <c r="H179" i="16" l="1"/>
  <c r="D159" i="31" l="1"/>
  <c r="C159" i="31"/>
  <c r="F380" i="15" l="1"/>
  <c r="K380" i="15" l="1"/>
  <c r="E4" i="31"/>
  <c r="F6" i="9" l="1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5" i="9"/>
  <c r="E14" i="9" l="1"/>
  <c r="E15" i="9"/>
  <c r="E18" i="9"/>
  <c r="E19" i="9"/>
  <c r="E22" i="9"/>
  <c r="E23" i="9"/>
  <c r="E25" i="9"/>
  <c r="E12" i="9"/>
  <c r="E9" i="9"/>
  <c r="E11" i="9"/>
  <c r="E26" i="9"/>
  <c r="E7" i="9"/>
  <c r="E28" i="9"/>
  <c r="E17" i="9"/>
  <c r="E6" i="9"/>
  <c r="E5" i="9"/>
  <c r="E27" i="9"/>
  <c r="E10" i="9"/>
  <c r="E24" i="9"/>
  <c r="E21" i="9"/>
  <c r="E20" i="9"/>
  <c r="E8" i="9"/>
  <c r="E16" i="9"/>
  <c r="E13" i="9"/>
  <c r="G21" i="9" l="1"/>
  <c r="G28" i="9"/>
  <c r="G20" i="9"/>
  <c r="G18" i="9"/>
  <c r="G22" i="9"/>
  <c r="G16" i="9"/>
  <c r="G7" i="9"/>
  <c r="G11" i="9"/>
  <c r="G12" i="9"/>
  <c r="G17" i="9"/>
  <c r="G24" i="9"/>
  <c r="G25" i="9"/>
  <c r="G23" i="9"/>
  <c r="G10" i="9"/>
  <c r="G13" i="9"/>
  <c r="G9" i="9"/>
  <c r="G27" i="9"/>
  <c r="G26" i="9"/>
  <c r="G5" i="9"/>
  <c r="G15" i="9"/>
  <c r="G14" i="9"/>
  <c r="G19" i="9"/>
  <c r="G6" i="9"/>
  <c r="G8" i="9"/>
  <c r="C27" i="9"/>
  <c r="C16" i="9"/>
  <c r="C5" i="9"/>
  <c r="C17" i="9"/>
  <c r="C28" i="9"/>
  <c r="C21" i="9"/>
  <c r="C10" i="9"/>
  <c r="C25" i="9"/>
  <c r="C22" i="9"/>
  <c r="C18" i="9"/>
  <c r="C15" i="9"/>
  <c r="C13" i="9"/>
  <c r="C7" i="9"/>
  <c r="C26" i="9"/>
  <c r="C23" i="9"/>
  <c r="C19" i="9"/>
  <c r="C9" i="9"/>
  <c r="C12" i="9"/>
  <c r="C24" i="9"/>
  <c r="C20" i="9"/>
  <c r="C8" i="9"/>
  <c r="C14" i="9"/>
  <c r="C11" i="9"/>
  <c r="C6" i="9"/>
</calcChain>
</file>

<file path=xl/sharedStrings.xml><?xml version="1.0" encoding="utf-8"?>
<sst xmlns="http://schemas.openxmlformats.org/spreadsheetml/2006/main" count="20148" uniqueCount="1333">
  <si>
    <t>Kujawsko-
-pomorskie</t>
  </si>
  <si>
    <t>aleksandrowski</t>
  </si>
  <si>
    <t>brodnicki</t>
  </si>
  <si>
    <t>chełmiński</t>
  </si>
  <si>
    <t>inowrocławski</t>
  </si>
  <si>
    <t>lipnowski</t>
  </si>
  <si>
    <t>mogileński</t>
  </si>
  <si>
    <t>nakielski</t>
  </si>
  <si>
    <t>radziejowski</t>
  </si>
  <si>
    <t>sępoleński</t>
  </si>
  <si>
    <t>świecki</t>
  </si>
  <si>
    <t>tucholski</t>
  </si>
  <si>
    <t>wąbrzeski</t>
  </si>
  <si>
    <t>żniński</t>
  </si>
  <si>
    <t>Nazwa zawodu</t>
  </si>
  <si>
    <t>Powiaty</t>
  </si>
  <si>
    <t>rypiński</t>
  </si>
  <si>
    <t>golubsko-dobrzyński</t>
  </si>
  <si>
    <t>Szkoły zawodowe razem</t>
  </si>
  <si>
    <t>x</t>
  </si>
  <si>
    <t>Szkoły ponadgimnazjalne</t>
  </si>
  <si>
    <t>ogółem</t>
  </si>
  <si>
    <t>licea ogólnokształcące</t>
  </si>
  <si>
    <t>szkoły zawodowe</t>
  </si>
  <si>
    <t>liczba</t>
  </si>
  <si>
    <t>% w ogółem</t>
  </si>
  <si>
    <t>pozostałe szkoły*</t>
  </si>
  <si>
    <t>bydgoski</t>
  </si>
  <si>
    <t>grudziądzki</t>
  </si>
  <si>
    <t>toruński</t>
  </si>
  <si>
    <t>włocławski</t>
  </si>
  <si>
    <t>Bydgoszcz</t>
  </si>
  <si>
    <t>Grudziądz</t>
  </si>
  <si>
    <t>Toruń</t>
  </si>
  <si>
    <t>Włocławek</t>
  </si>
  <si>
    <t>Województwo</t>
  </si>
  <si>
    <t>Ogółem</t>
  </si>
  <si>
    <t>Typ szkoły</t>
  </si>
  <si>
    <t>Szkoła policealna</t>
  </si>
  <si>
    <t>Technikum</t>
  </si>
  <si>
    <t>razem</t>
  </si>
  <si>
    <t>Szkoły zawodowe ogółem</t>
  </si>
  <si>
    <t>Pozostałe szkoły razem</t>
  </si>
  <si>
    <t>Rypin</t>
  </si>
  <si>
    <t>Golub-Dobrzyń</t>
  </si>
  <si>
    <t xml:space="preserve">Pozostałe szkoły </t>
  </si>
  <si>
    <t>Szkoły policealne razem</t>
  </si>
  <si>
    <t>1a</t>
  </si>
  <si>
    <t>Żnin</t>
  </si>
  <si>
    <t>Piechcin</t>
  </si>
  <si>
    <t>Kowal</t>
  </si>
  <si>
    <t>Lubraniec-Parcele</t>
  </si>
  <si>
    <t>Izbica Kujawska</t>
  </si>
  <si>
    <t>74B</t>
  </si>
  <si>
    <t>94A</t>
  </si>
  <si>
    <t>Wąbrzeźno</t>
  </si>
  <si>
    <t>Tuchola</t>
  </si>
  <si>
    <t>Gronowo</t>
  </si>
  <si>
    <t>Chełmża</t>
  </si>
  <si>
    <t>12A</t>
  </si>
  <si>
    <t>1/3</t>
  </si>
  <si>
    <t>19/25</t>
  </si>
  <si>
    <t>37/41</t>
  </si>
  <si>
    <t>47a</t>
  </si>
  <si>
    <t>Świecie</t>
  </si>
  <si>
    <t>6A</t>
  </si>
  <si>
    <t>Więcbork</t>
  </si>
  <si>
    <t>Sępólno Krajeńskie</t>
  </si>
  <si>
    <t>Radziejów</t>
  </si>
  <si>
    <t>Samostrzel</t>
  </si>
  <si>
    <t>Nakło nad Notecią</t>
  </si>
  <si>
    <t>Kcynia</t>
  </si>
  <si>
    <t>Strzelno</t>
  </si>
  <si>
    <t>Skępe</t>
  </si>
  <si>
    <t>Lipno</t>
  </si>
  <si>
    <t>Dobrzyń nad Wisłą</t>
  </si>
  <si>
    <t>46-48</t>
  </si>
  <si>
    <t>Inowrocław</t>
  </si>
  <si>
    <t>Kobylniki</t>
  </si>
  <si>
    <t>Janikowo</t>
  </si>
  <si>
    <t>Kruszwica</t>
  </si>
  <si>
    <t>Łasin</t>
  </si>
  <si>
    <t>Kowalewo Pomorskie</t>
  </si>
  <si>
    <t>Chełmno</t>
  </si>
  <si>
    <t>4C</t>
  </si>
  <si>
    <t>Solec Kujawski</t>
  </si>
  <si>
    <t>Jabłonowo Pomorskie</t>
  </si>
  <si>
    <t>Brodnica</t>
  </si>
  <si>
    <t>Aleksandrów Kujawski</t>
  </si>
  <si>
    <t>Szkoły policealne</t>
  </si>
  <si>
    <t>Stary Brześć</t>
  </si>
  <si>
    <t>77/83</t>
  </si>
  <si>
    <t>Sypniewo</t>
  </si>
  <si>
    <t>Przemystka</t>
  </si>
  <si>
    <t>Koronowo</t>
  </si>
  <si>
    <t>Technika razem</t>
  </si>
  <si>
    <t>Gąsawa</t>
  </si>
  <si>
    <t>Janowiec Wielkopolski</t>
  </si>
  <si>
    <t>43/49</t>
  </si>
  <si>
    <t>33/35</t>
  </si>
  <si>
    <t>36/38</t>
  </si>
  <si>
    <t>Nowe</t>
  </si>
  <si>
    <t>Nadróż</t>
  </si>
  <si>
    <t>Szubin</t>
  </si>
  <si>
    <t>Kołaczkowo</t>
  </si>
  <si>
    <t>Mogilno</t>
  </si>
  <si>
    <t>Bielice</t>
  </si>
  <si>
    <t>Kościelec</t>
  </si>
  <si>
    <t>Grubno</t>
  </si>
  <si>
    <t>Technika</t>
  </si>
  <si>
    <t>Łabiszyn</t>
  </si>
  <si>
    <t>Lubraniec</t>
  </si>
  <si>
    <t>Choceń</t>
  </si>
  <si>
    <t>15 i 21</t>
  </si>
  <si>
    <t>Warlubie</t>
  </si>
  <si>
    <t>Piotrków Kujawski</t>
  </si>
  <si>
    <t>Karnowo</t>
  </si>
  <si>
    <t>Lubaszcz</t>
  </si>
  <si>
    <t>Szerzawy</t>
  </si>
  <si>
    <t>Gniewkowo</t>
  </si>
  <si>
    <t>Unisław</t>
  </si>
  <si>
    <t>46A</t>
  </si>
  <si>
    <t>Jeziora Wielkie</t>
  </si>
  <si>
    <t>14a</t>
  </si>
  <si>
    <t>1/5</t>
  </si>
  <si>
    <t>Czernikowo</t>
  </si>
  <si>
    <t>Dobrzejewice</t>
  </si>
  <si>
    <t>Barcin</t>
  </si>
  <si>
    <t>Licea ogólnokształcące razem</t>
  </si>
  <si>
    <t>miejscowość</t>
  </si>
  <si>
    <t>ulica</t>
  </si>
  <si>
    <t>nr domu</t>
  </si>
  <si>
    <t>Powiat siedziby szkoły</t>
  </si>
  <si>
    <t>* Dane szkoły zgodnie z danymi z Systemu Informacji Oświatowej.</t>
  </si>
  <si>
    <t>Rynek</t>
  </si>
  <si>
    <t>Powiat 
siedziby szkoły</t>
  </si>
  <si>
    <t>Dane szkoły*</t>
  </si>
  <si>
    <t>nazwa</t>
  </si>
  <si>
    <t>Ciechocinek</t>
  </si>
  <si>
    <t>Górzno</t>
  </si>
  <si>
    <t>Opiekun medyczny</t>
  </si>
  <si>
    <t>Technik usług kosmetycznych</t>
  </si>
  <si>
    <t>Technik masażysta</t>
  </si>
  <si>
    <t>Technik bezpieczeństwa i higieny pracy</t>
  </si>
  <si>
    <t>Technik farmaceutyczny</t>
  </si>
  <si>
    <t>Florysta</t>
  </si>
  <si>
    <t>Asystentka stomatologiczna</t>
  </si>
  <si>
    <t>Technik weterynarii</t>
  </si>
  <si>
    <t>Higienistka stomatologiczna</t>
  </si>
  <si>
    <t>Terapeuta zajęciowy</t>
  </si>
  <si>
    <t>Technik informatyk</t>
  </si>
  <si>
    <t>Technik rachunkowości</t>
  </si>
  <si>
    <t>Technik sterylizacji medycznej</t>
  </si>
  <si>
    <t>Opiekun w domu pomocy społecznej</t>
  </si>
  <si>
    <t>Technik dentystyczny</t>
  </si>
  <si>
    <t>Opiekunka dziecięca</t>
  </si>
  <si>
    <t>Technik eksploatacji portów i terminali</t>
  </si>
  <si>
    <t>Technik geodeta</t>
  </si>
  <si>
    <t>Protetyk słuchu</t>
  </si>
  <si>
    <t>Asystent osoby niepełnosprawnej</t>
  </si>
  <si>
    <t>Technik tyfloinformatyk</t>
  </si>
  <si>
    <t>Ortoptystka</t>
  </si>
  <si>
    <t>Technik archiwista</t>
  </si>
  <si>
    <t>Technik ekonomista</t>
  </si>
  <si>
    <t>Technik żywienia i usług gastronomicznych</t>
  </si>
  <si>
    <t>Technik hotelarstwa</t>
  </si>
  <si>
    <t>Technik logistyk</t>
  </si>
  <si>
    <t>Technik handlowiec</t>
  </si>
  <si>
    <t>Technik budownictwa</t>
  </si>
  <si>
    <t>Technik architektury krajobrazu</t>
  </si>
  <si>
    <t>Technik rolnik</t>
  </si>
  <si>
    <t>Technik mechatronik</t>
  </si>
  <si>
    <t>Technik elektronik</t>
  </si>
  <si>
    <t>Technik teleinformatyk</t>
  </si>
  <si>
    <t>Technik elektryk</t>
  </si>
  <si>
    <t>Technik leśnik</t>
  </si>
  <si>
    <t>Technik mechanik</t>
  </si>
  <si>
    <t>Technik urządzeń i systemów energetyki odnawialnej</t>
  </si>
  <si>
    <t>Technik agrobiznesu</t>
  </si>
  <si>
    <t>Technik analityk</t>
  </si>
  <si>
    <t>Technik usług fryzjerskich</t>
  </si>
  <si>
    <t>Technik spedytor</t>
  </si>
  <si>
    <t>Kelner</t>
  </si>
  <si>
    <t>Technik technologii drewna</t>
  </si>
  <si>
    <t>Technik hodowca koni</t>
  </si>
  <si>
    <t>Technik energetyk</t>
  </si>
  <si>
    <t>Technik procesów drukowania</t>
  </si>
  <si>
    <t>Technik awionik</t>
  </si>
  <si>
    <t>Technik mechanik lotniczy</t>
  </si>
  <si>
    <t>Technik ogrodnik</t>
  </si>
  <si>
    <t>Sprzedawca</t>
  </si>
  <si>
    <t>Kucharz</t>
  </si>
  <si>
    <t>Fryzjer</t>
  </si>
  <si>
    <t>Mechanik pojazdów samochodowych</t>
  </si>
  <si>
    <t>Cukiernik</t>
  </si>
  <si>
    <t>Mechanik-operator pojazdów i maszyn rolniczych</t>
  </si>
  <si>
    <t>Elektromechanik pojazdów samochodowych</t>
  </si>
  <si>
    <t>Operator obrabiarek skrawających</t>
  </si>
  <si>
    <t>Elektryk</t>
  </si>
  <si>
    <t>Murarz-tynkarz</t>
  </si>
  <si>
    <t>Elektromechanik</t>
  </si>
  <si>
    <t>Mechanik-monter maszyn i urządzeń</t>
  </si>
  <si>
    <t>Rolnik</t>
  </si>
  <si>
    <t>Fotograf</t>
  </si>
  <si>
    <t>Tapicer</t>
  </si>
  <si>
    <t>Piekarz</t>
  </si>
  <si>
    <t>Blacharz samochodowy</t>
  </si>
  <si>
    <t>Operator maszyn i urządzeń do przetwórstwa tworzyw sztucznych</t>
  </si>
  <si>
    <t>Krawiec</t>
  </si>
  <si>
    <t>Cieśla</t>
  </si>
  <si>
    <t>Dekarz</t>
  </si>
  <si>
    <t>Zawód</t>
  </si>
  <si>
    <t>Stolarz</t>
  </si>
  <si>
    <t>Ślusarz</t>
  </si>
  <si>
    <t>Monter zabudowy i robót wykończeniowych w budownictwie</t>
  </si>
  <si>
    <t xml:space="preserve">nazwa </t>
  </si>
  <si>
    <t>z egza-
minem
zawodo-
wym</t>
  </si>
  <si>
    <t>Kierowca mechanik</t>
  </si>
  <si>
    <t>Pracownik pomocniczy obsługi hotelowej</t>
  </si>
  <si>
    <t>Blacharz</t>
  </si>
  <si>
    <t>5a</t>
  </si>
  <si>
    <t>Technik mechanizacji rolnictwa i agrotroniki</t>
  </si>
  <si>
    <t>Technik pojazdów samochodowych</t>
  </si>
  <si>
    <t>Technik renowacji elementów architektury</t>
  </si>
  <si>
    <t>Mrocza</t>
  </si>
  <si>
    <t>Technik papiernictwa</t>
  </si>
  <si>
    <t>Technik chłodnictwa i klimatyzacji</t>
  </si>
  <si>
    <t>Technik elektroenergetyk transportu szynowego</t>
  </si>
  <si>
    <t>Technik transportu kolejowego</t>
  </si>
  <si>
    <t>Technik automatyk sterowania ruchem kolejowym</t>
  </si>
  <si>
    <t>Technik przemysłu mody</t>
  </si>
  <si>
    <t>Technik technologii chemicznej</t>
  </si>
  <si>
    <t>MEDYCZNA SZKOŁA CED</t>
  </si>
  <si>
    <t>Technik elektroradiolog</t>
  </si>
  <si>
    <t>Technik optyk</t>
  </si>
  <si>
    <t>Opiekun osoby starszej</t>
  </si>
  <si>
    <t>Plastyk</t>
  </si>
  <si>
    <t>Pozostałe szkoły</t>
  </si>
  <si>
    <t>Źródło: Opracowanie WUP w Toruniu na podstawie danych przekazanych przez Kujawsko-Pomorską Izbę Rzemiosła i Przedsiębiorczości w Bydgoszczy.</t>
  </si>
  <si>
    <t>technika</t>
  </si>
  <si>
    <t xml:space="preserve">szkoły policealne </t>
  </si>
  <si>
    <t>technikum</t>
  </si>
  <si>
    <t xml:space="preserve">szkoła policealna </t>
  </si>
  <si>
    <t>branżowa szkoła I stopnia</t>
  </si>
  <si>
    <t>Branżowa szkoła
I stopnia</t>
  </si>
  <si>
    <t>Elektronik</t>
  </si>
  <si>
    <t>Magazynier-logistyk</t>
  </si>
  <si>
    <t>Mechanik motocyklowy</t>
  </si>
  <si>
    <t>Monter sieci i instalacji sanitarnych</t>
  </si>
  <si>
    <t>Technik automatyk</t>
  </si>
  <si>
    <t>Technik budowy dróg</t>
  </si>
  <si>
    <t>Technik grafiki i poligrafii cyfrowej</t>
  </si>
  <si>
    <t>Technik lotniskowych służb operacyjnych</t>
  </si>
  <si>
    <t>57B</t>
  </si>
  <si>
    <t>1B</t>
  </si>
  <si>
    <t>1A</t>
  </si>
  <si>
    <t>z tytułem czeladnika</t>
  </si>
  <si>
    <t>* Dane szkoły zgodnie z informacjami z Systemu Informacji Oświatowej.</t>
  </si>
  <si>
    <t>Branżowe szkoły I stopnia</t>
  </si>
  <si>
    <t>Branżowe szkoły I stopnia razem</t>
  </si>
  <si>
    <t>Branżowa szkoła I stopnia</t>
  </si>
  <si>
    <t>Mechatronik</t>
  </si>
  <si>
    <t>Pracownik pomocniczy ślusarza</t>
  </si>
  <si>
    <t>Technik fotografii i multimediów</t>
  </si>
  <si>
    <t>Technik robót wykończeniowych w budownictwie</t>
  </si>
  <si>
    <t>Lakiernik samochodowy</t>
  </si>
  <si>
    <t>33b</t>
  </si>
  <si>
    <t>SPOŁECZNE ZAOCZNE LICEUM OGÓLNOKSZTAŁCĄCE DLA DOROSŁYCH W CHOCENIU</t>
  </si>
  <si>
    <t>224/226</t>
  </si>
  <si>
    <t>Liceum sztuk plastycznych</t>
  </si>
  <si>
    <t>Ogólnokształcąca szkoła muzyczna II stopnia</t>
  </si>
  <si>
    <t>Technik administracji </t>
  </si>
  <si>
    <t>Technik ochrony fizycznej osób i mienia</t>
  </si>
  <si>
    <t>Technik technologii żywności</t>
  </si>
  <si>
    <t>Opiekunka środowiskowa</t>
  </si>
  <si>
    <t>Muzyk </t>
  </si>
  <si>
    <t>Technik żeglugi śródlądowej</t>
  </si>
  <si>
    <t>Technik ochrony środowiska</t>
  </si>
  <si>
    <t>Technik inżynierii środowiska i melioracji</t>
  </si>
  <si>
    <t>Ogrodnik </t>
  </si>
  <si>
    <t>Operator urządzeń przemysłu szklarskiego</t>
  </si>
  <si>
    <t>Automatyk</t>
  </si>
  <si>
    <t>Drukarz offsetowy</t>
  </si>
  <si>
    <t>Kamieniarz</t>
  </si>
  <si>
    <t>Operator procesów introligatorskich</t>
  </si>
  <si>
    <t>Operator urządzeń przemysłu chemicznego</t>
  </si>
  <si>
    <t>Pracownik obsługi hotelowej</t>
  </si>
  <si>
    <t>Przetwórca mięsa</t>
  </si>
  <si>
    <t>Technik organizacji turystyki</t>
  </si>
  <si>
    <t>Technik programista</t>
  </si>
  <si>
    <t>Technik realizacji nagrań</t>
  </si>
  <si>
    <t>Technik reklamy</t>
  </si>
  <si>
    <t>Technik transportu drogowego</t>
  </si>
  <si>
    <t>Technik usług kelnerskich</t>
  </si>
  <si>
    <t>długość cyklu kształcenia</t>
  </si>
  <si>
    <t>Ogólno-
kształcąca szkoła muzyczna
II stopnia</t>
  </si>
  <si>
    <t>* Osoba wykazana tyle razy ile kontynuuje kierunków kształcenia.</t>
  </si>
  <si>
    <t>* Osoba wykazana tyle razy ile ukończyła kierunków kształcenia.</t>
  </si>
  <si>
    <t>Kwalifikacja</t>
  </si>
  <si>
    <t>Przystąpili
do egzaminu</t>
  </si>
  <si>
    <t>Zdali egzamin</t>
  </si>
  <si>
    <t>zdawalność
w %</t>
  </si>
  <si>
    <t>Eksploatacja środków transportu drogowego</t>
  </si>
  <si>
    <t>Obsługa podróżnych w portach i terminalach</t>
  </si>
  <si>
    <t>Organizacja i prowadzenie ruchu pociągów</t>
  </si>
  <si>
    <t>Produkcja mas włóknistych i wytworów papierniczych</t>
  </si>
  <si>
    <t>Projektowanie i wytwarzanie wyrobów odzieżowych</t>
  </si>
  <si>
    <t>Prowadzenie rachunkowości</t>
  </si>
  <si>
    <t>Prowadzenie sprzedaży</t>
  </si>
  <si>
    <t>Przygotowywanie sprzętu, odczynników chemicznych i próbek do badań analitycznych</t>
  </si>
  <si>
    <t>Wykonywanie wyrobów tapicerowanych</t>
  </si>
  <si>
    <t>Wykonywanie robót murarskich i tynkarskich</t>
  </si>
  <si>
    <t>Eksploatacja maszyn, urządzeń i instalacji elektrycznych</t>
  </si>
  <si>
    <t>Montaż i eksploatacja sieci zasilających oraz trakcji elektrycznej</t>
  </si>
  <si>
    <t>Montaż i obsługa maszyn i urządzeń</t>
  </si>
  <si>
    <t>Organizacja i nadzorowanie procesów produkcji maszyn i urządzeń</t>
  </si>
  <si>
    <t>Użytkowanie obrabiarek skrawających</t>
  </si>
  <si>
    <t>Wykonywanie i naprawa elementów maszyn, urządzeń i narzędzi</t>
  </si>
  <si>
    <t>Organizacja i nadzorowanie produkcji rolniczej</t>
  </si>
  <si>
    <t>Projektowanie, urządzanie i pielęgnacja roślinnych obiektów architektury krajobrazu</t>
  </si>
  <si>
    <t>Prowadzenie produkcji rolniczej</t>
  </si>
  <si>
    <t>Wykonywanie kompozycji florystycznych</t>
  </si>
  <si>
    <t>Produkcja wyrobów cukierniczych</t>
  </si>
  <si>
    <t>Produkcja wyrobów piekarskich</t>
  </si>
  <si>
    <t>Produkcja wyrobów spożywczych z wykorzystaniem maszyn i urządzeń</t>
  </si>
  <si>
    <t>Wykonywanie prac pomocniczych w obiektach świadczących usługi hotelarskie</t>
  </si>
  <si>
    <t>Razem</t>
  </si>
  <si>
    <t>Dostępne kierunki razem</t>
  </si>
  <si>
    <t>dłu-
gość cyklu kształ-
cenia</t>
  </si>
  <si>
    <t>BRANŻOWA SZKOŁA I STOPNIA NR 2 W ALEKSANDROWIE KUJAWSKIM</t>
  </si>
  <si>
    <t>BRANŻOWA SZKOŁA SPECJALNA I STOPNIA NR 3 W ALEKSANDROWIE KUJAWSKIM</t>
  </si>
  <si>
    <t>BRANŻOWA SZKOŁA I STOPNIA W KAROLEWIE W ZESPOLE SZKÓŁ AGRO-EKONOMICZNYCH IM. BRONISŁAWA ZAMOJDZINA W KAROLEWIE</t>
  </si>
  <si>
    <t>Karolewo</t>
  </si>
  <si>
    <t>BRANŻOWA SZKOŁA I STOPNIA W KORONOWIE W ZESPOLE SZKÓŁ ZAWODOWYCH IM. GEN. STANISŁAWA MACZKA W KORONOWIE</t>
  </si>
  <si>
    <t>BRANŻOWA SZKOŁA I STOPNIA W SOLCU KUJAWSKIM W ZESPOLE SZKÓŁ OGÓLNOKSZTAŁCĄCYCH I ZAWODOWYCH W SOLCU KUJAWSKIM</t>
  </si>
  <si>
    <t>SPECJALNA BRANŻOWA SZKOŁA I STOPNIA NR 1 W KORONOWIE W ZESPOLE SZKÓŁ W KORONOWIE</t>
  </si>
  <si>
    <t>BRANŻOWA SZKOŁA I STOPNIA W CHEŁMNIE</t>
  </si>
  <si>
    <t>BRANŻOWA SZKOŁA I STOPNIA W GRUBNIE</t>
  </si>
  <si>
    <t>BRANŻOWA SZKOŁA I STOPNIA W UNISŁAWIU</t>
  </si>
  <si>
    <t>BRANŻOWA SZKOŁA SPECJALNA I STOPNIA W CHEŁMNIE</t>
  </si>
  <si>
    <t>BRANŻOWA SZKOŁA I STOPNIA</t>
  </si>
  <si>
    <t>BRANŻOWA SZKOŁA I STOPNIA IM. LECHA WAŁĘSY</t>
  </si>
  <si>
    <t>BRANŻOWA SZKOŁA I STOPNIA SPECJALNA</t>
  </si>
  <si>
    <t>BRANŻOWA SZKOŁA I STOPNIA W ZESPOLE SZKÓŁ BUDOWLANYCH IM. GENERAŁA WŁADYSŁAWA SIKORSKIEGO W INOWROCŁAWIU</t>
  </si>
  <si>
    <t>BRANŻOWA SZKOŁA I STOPNIA W ZESPOLE SZKÓŁ GASTRONOMICZNO-HOTELARSKICH IM. GENOWEFY JAWORSKIEJ W INOWROCŁAWIU</t>
  </si>
  <si>
    <t>al. Sienkiewicza</t>
  </si>
  <si>
    <t>BRANŻOWA SZKOŁA I STOPNIA W ZESPOLE SZKÓŁ IM. KAZIMIERZA WIELKIEGO W KRUSZWICY</t>
  </si>
  <si>
    <t>BRANŻOWA SZKOŁA I STOPNIA W ZESPOLE SZKÓŁ MECHANICZNO-ELEKTRYCZNYCH W INOWROCŁAWIU</t>
  </si>
  <si>
    <t>SPECJALNA BRANŻOWA SZKOŁA I STOPNIA W KRUSZWICY</t>
  </si>
  <si>
    <t>ZESPÓŁ SZKÓŁ IM. MARKA KOTAŃSKIEGO W INOWROCŁAWIU - SPECJALNA BRANŻOWA SZKOŁA I STOPNIA</t>
  </si>
  <si>
    <t>ZESPÓŁ SZKÓŁ ZAWODOWYCH RZEMIOSŁA - RZEMIEŚLNICZA SZKOŁA BRANŻOWA I STOPNIA W INOWROCŁAWIU</t>
  </si>
  <si>
    <t>BRANŻOWA SZKOŁA I STOPNIA NR 1 FRYZJERSKO-KOSMETYCZNA W BYDGOSZCZY</t>
  </si>
  <si>
    <t>BRANŻOWA SZKOŁA I STOPNIA NR 10 MECHANICZNA W BYDGOSZCZY</t>
  </si>
  <si>
    <t>BRANŻOWA SZKOŁA I STOPNIA NR 11 MECHANICZNO-ELEKTRYCZNA W BYDGOSZCZY</t>
  </si>
  <si>
    <t>BRANŻOWA SZKOŁA I STOPNIA NR 12 SAMOCHODOWA W BYDGOSZCZY</t>
  </si>
  <si>
    <t>BRANŻOWA SZKOŁA I STOPNIA NR 13 LOGISTYCZNO-SPOŻYWCZA W BYDGOSZCZY</t>
  </si>
  <si>
    <t>BRANŻOWA SZKOŁA I STOPNIA NR 2 ELEKTRYCZNA W BYDGOSZCZY</t>
  </si>
  <si>
    <t>BRANŻOWA SZKOŁA I STOPNIA NR 3 BUDOWLANA W BYDGOSZCZY</t>
  </si>
  <si>
    <t>BRANŻOWA SZKOŁA I STOPNIA NR 5 W BYDGOSZCZY</t>
  </si>
  <si>
    <t>BRANŻOWA SZKOŁA I STOPNIA NR 6 SPECJALNA W BYDGOSZCZY</t>
  </si>
  <si>
    <t>BRANŻOWA SZKOŁA I STOPNIA NR 8 GASTRONOMICZNA W BYDGOSZCZY</t>
  </si>
  <si>
    <t>BRANŻOWA SZKOŁA I STOPNIA RZEMIOSŁA I PRZEDSIĘBIORCZOŚCI W BYDGOSZCZY</t>
  </si>
  <si>
    <t>BRANŻOWA SZKOŁA I STOPNIA SPECJALNA NR 10 DLA MŁODZIEŻY SŁABO WIDZĄCEJ I NIEWIDOMEJ W BYDGOSZCZY</t>
  </si>
  <si>
    <t>BRANŻOWA SZKOŁA I STOPNIA SPECJALNA NR 12 DLA MŁODZIEŻY SŁABO SŁYSZĄCEJ I NIESŁYSZĄCEJ W BYDGOSZCZY</t>
  </si>
  <si>
    <t>BRANŻOWA SZKOŁA I STOPNIA START W BYDGOSZCZY</t>
  </si>
  <si>
    <t>TRZYLETNIA BRANŻOWA SZKOŁA I STOPNIA "WEKTOR" W BYDGOSZCZY</t>
  </si>
  <si>
    <t>BRANŻOWA SZKOŁA I STOPNIA NR 1 W GRUDZIĄDZU</t>
  </si>
  <si>
    <t>BRANŻOWA SZKOŁA I STOPNIA NR 3 W GRUDZIĄDZU</t>
  </si>
  <si>
    <t>BRANŻOWA SZKOŁA I STOPNIA NR 4 W GRUDZIĄDZU</t>
  </si>
  <si>
    <t>BRANŻOWA SZKOŁA I STOPNIA RZEMIOSŁA I PRZEDSIĘBIORCZOŚCI W GRUDZIĄDZU</t>
  </si>
  <si>
    <t>pl. Niepodległości</t>
  </si>
  <si>
    <t>BRANŻOWA SZKOŁA I STOPNIA SPECJALNA W GRUDZIĄDZU</t>
  </si>
  <si>
    <t>NIEPUBLICZNA BRANŻOWA SZKOŁA I STOPNIA SPINAKER W GRUDZIĄDZU Z ODDZIAŁAMI INTEGRACYJNYMI</t>
  </si>
  <si>
    <t>BRANŻOWA SZKOŁA I STOPNIA "BLOK" W TORUNIU</t>
  </si>
  <si>
    <t>BRANŻOWA SZKOŁA I STOPNIA NR 1 IM. GEN. ELŻBIETY ZAWACKIEJ W TORUNIU</t>
  </si>
  <si>
    <t>BRANŻOWA SZKOŁA I STOPNIA NR 3 W TORUNIU</t>
  </si>
  <si>
    <t>BRANŻOWA SZKOŁA I STOPNIA NR 5 W TORUNIU</t>
  </si>
  <si>
    <t>BRANŻOWA SZKOŁA I STOPNIA NR 7 W TORUNIU</t>
  </si>
  <si>
    <t>25B</t>
  </si>
  <si>
    <t>BRANŻOWA SZKOŁA I STOPNIA RZEMIOSŁA I PRZEDSIĘBIORCZOŚCI PRZY ZAKŁADZIE DOSKONALENIA ZAWODOWEGO W TORUNIU</t>
  </si>
  <si>
    <t>BRANŻOWA SZKOŁA I STOPNIA SPECJALNA W TORUNIU</t>
  </si>
  <si>
    <t>BRANŻOWA SZKOŁA I STOPNIA NR 1 W ZESPOLE SZKÓŁ BUDOWLANYCH</t>
  </si>
  <si>
    <t>BRANŻOWA SZKOŁA I STOPNIA NR 2 W ZESPOLE SZKÓŁ CHEMICZNYCH IM. MARII SKŁODOWSKIEJ-CURIE</t>
  </si>
  <si>
    <t>bulw. im. marsz. Józefa Piłsudskiego</t>
  </si>
  <si>
    <t>BRANŻOWA SZKOŁA I STOPNIA NR 3 W ZESPOLE SZKÓŁ ELEKTRYCZNYCH</t>
  </si>
  <si>
    <t>BRANŻOWA SZKOŁA I STOPNIA NR 4 W ZESPOLE SZKÓŁ SAMOCHODOWYCH IM. TADEUSZA KOŚCIUSZKI</t>
  </si>
  <si>
    <t>BRANŻOWA SZKOŁA I STOPNIA NR 5</t>
  </si>
  <si>
    <t>BRANŻOWA SZKOŁA I STOPNIA NR 6 W ZESPOLE SZKÓŁ TECHNICZNYCH</t>
  </si>
  <si>
    <t>BRANŻOWA SZKOŁA I STOPNIA NR 9 W ZESPOLE SZKÓŁ WŁOCŁAWSKIEGO STOWARZYSZENIA OŚWIATOWEGO "COGITO"</t>
  </si>
  <si>
    <t>BRANŻOWA SZKOŁA I STOPNIA SPECJALNA NR 8</t>
  </si>
  <si>
    <t>pl. Wolności</t>
  </si>
  <si>
    <t>BRANŻOWA SZKOŁA I STOPNIA W BIELICACH</t>
  </si>
  <si>
    <t>BRANŻOWA SZKOŁA I STOPNIA W MOGILNIE</t>
  </si>
  <si>
    <t>BRANŻOWA SZKOŁA I STOPNIA W STRZELNIE</t>
  </si>
  <si>
    <t>BRANŻOWA SZKOŁA SPECJALNA I STOPNIA NR 2 W BIELICACH</t>
  </si>
  <si>
    <t>SPECJALNA BRANŻOWA SZKOŁA I STOPNIA NR 2 W STRZELNIE</t>
  </si>
  <si>
    <t>SPECJALNA BRANŻOWA SZKOŁA I STOPNIA W SZERZAWACH</t>
  </si>
  <si>
    <t>BRANŻOWA SZKOŁA I STOPNIA NR 2 W ZAKŁADZIE POPRAWCZYM W KCYNI</t>
  </si>
  <si>
    <t>BRANŻOWA SZKOŁA I STOPNIA W KCYNI</t>
  </si>
  <si>
    <t>ZESPÓŁ SZKÓŁ IM. WŁADYSŁAWA ŁOKIETKA W LUBASZCZU - BRANŻOWA SZKOŁA I STOPNIA</t>
  </si>
  <si>
    <t>11a</t>
  </si>
  <si>
    <t>ZESPÓŁ SZKÓŁ SPECJALNYCH W KARNOWIE - BRANŻOWA SZKOŁA SPECJALNA I STOPNIA</t>
  </si>
  <si>
    <t>SPOŁECZNA BRANŻOWA SZKOŁA I STOPNIA</t>
  </si>
  <si>
    <t>14b</t>
  </si>
  <si>
    <t>BRANŻOWA SZKOŁA I ST. NR 3 Z ODDZIAŁAMI INTEGRACYJNYMI W ZAKŁADZIE POPRAWCZYM W ŚWIECIU</t>
  </si>
  <si>
    <t>BRANŻOWA SZKOŁA I STOPNIA NR 1 W ŚWIECIU W ZESPOLE SZKÓŁ PONADPODSTAWOWYCH</t>
  </si>
  <si>
    <t>SPECJALNA BRANŻOWA SZKOŁA I STOPNIA NR 2 IM. JANA PAWŁA II W ŚWIECIU W ZESPOLE SZKÓŁ SPECJALNYCH NR 1</t>
  </si>
  <si>
    <t>SPECJALNA BRANŻOWA SZKOŁA I STOPNIA W WARLUBIU W SPECJALNYM OŚRODKU SZKOLNO-WYCHOWAWCZYM IM. POLSKICH OLIMPIJCZYKÓW</t>
  </si>
  <si>
    <t>BRANŻOWA SZKOŁA I STOPNIA IM. MIKOŁAJA KOPERNIKA W CZERNIKOWIE</t>
  </si>
  <si>
    <t>BRANŻOWA SZKOŁA I STOPNIA NR 1 W CHEŁMŻY</t>
  </si>
  <si>
    <t>BRANŻOWA SZKOŁA I STOPNIA NR 2 W CHEŁMŻY</t>
  </si>
  <si>
    <t>BRANŻOWA SZKOŁA I STOPNIA W GRONOWIE</t>
  </si>
  <si>
    <t>BRANŻOWA SZKOŁA I STOPNIA NR 1 W TUCHOLI</t>
  </si>
  <si>
    <t>BRANŻOWA SZKOŁA I STOPNIA NR 2 W TUCHOLI</t>
  </si>
  <si>
    <t>BRANŻOWA SZKOŁA SPECJALNA I STOPNIA W TUCHOLI</t>
  </si>
  <si>
    <t>BRANŻOWA SZKOŁA I STOPNIA W WĄBRZEŹNIE</t>
  </si>
  <si>
    <t>BRANŻOWA SZKOŁA I STOPNIA W IZBICY KUJAWSKIEJ</t>
  </si>
  <si>
    <t>BRANŻOWA SZKOŁA I STOPNIA W KOWALU</t>
  </si>
  <si>
    <t>BRANŻOWA SZKOŁA I STOPNIA W LUBRAŃCU</t>
  </si>
  <si>
    <t>BRANŻOWA SZKOŁA I STOPNIA SPECJALNA W ŻNINIE</t>
  </si>
  <si>
    <t>BRANŻOWA SZKOŁA I STOPNIA W ŁABISZYNIE</t>
  </si>
  <si>
    <t>BRANŻOWA SZKOŁA I STOPNIA W PIECHCINIE</t>
  </si>
  <si>
    <t>BRANŻOWA SZKOŁA I STOPNIA W ŻNINIE</t>
  </si>
  <si>
    <t>NIEPUBLICZNA BRANŻOWA SZKOŁA I STOPNIA IM. JANA SZATOWSKIEGO W JANOWCU WLKP.</t>
  </si>
  <si>
    <t>NIEPUBLICZNA BRANŻOWA SZKOŁA I STOPNIA W GĄSAWIE</t>
  </si>
  <si>
    <t>SZKOŁA TECHNICZNA BYDGOSKIEGO ZAKŁADU DOSKONALENIA ZAWODOWEGO W ALEKSANDROWIE KUJAWSKIM</t>
  </si>
  <si>
    <t>TECHNIKUM NR 1 W ALEKSANDROWIE KUJAWSKIM</t>
  </si>
  <si>
    <t>TECHNIKUM NR 2 W ALEKSANDROWIE KUJAWSKIM</t>
  </si>
  <si>
    <t>TECHNIKUM</t>
  </si>
  <si>
    <t>TECHNIKUM IM. ZESŁAŃCÓW SYBIRU</t>
  </si>
  <si>
    <t>TECHNIKUM W KAROLEWIE W ZESPOLE SZKÓŁ AGRO-EKONOMICZNYCH IM. BRONISŁAWA ZAMOJDZINA W KAROLEWIE</t>
  </si>
  <si>
    <t>TECHNIKUM W KORONOWIE W ZESPOLE SZKÓŁ ZAWODOWYCH IM. GEN. STANISŁAWA MACZKA W KORONOWIE</t>
  </si>
  <si>
    <t>TECHNIKUM W SOLCU KUJAWSKIM W ZESPOLE SZKÓŁ OGÓLNOKSZTAŁCĄCYCH I ZAWODOWYCH W SOLCU KUJAWSKIM</t>
  </si>
  <si>
    <t>SZKOŁA TECHNICZNA BYDGOSKIEGO ZAKŁADU DOSKONALENIA ZAWODOWEGO W CHEŁMNIE</t>
  </si>
  <si>
    <t>TECHNIKUM W CHEŁMNIE</t>
  </si>
  <si>
    <t>TECHNIKUM W GRUBNIE</t>
  </si>
  <si>
    <t>TECHNIKUM W KOWALEWIE POMORSKIM IM. LECHA WAŁĘSY</t>
  </si>
  <si>
    <t>TECHNIKUM FRYZJERSKIE W INOWROCŁAWIU</t>
  </si>
  <si>
    <t>TECHNIKUM IM. 59 PUŁKU PIECHOTY WIELKOPOLSKIEJ W ZESPOLE SZKÓŁ EKONOMICZNO-LOGISTYCZNYCH W INOWROCŁAWIU</t>
  </si>
  <si>
    <t>TECHNIKUM INFORMATYCZNE W INOWROCŁAWIU</t>
  </si>
  <si>
    <t>TECHNIKUM W ZESPOLE SZKÓŁ BUDOWLANYCH IM. GENERAŁA WŁADYSŁAWA SIKORSKIEGO W INOWROCŁAWIU</t>
  </si>
  <si>
    <t>TECHNIKUM W ZESPOLE SZKÓŁ CHEMICZNO-ELEKTRONICZNYCH IM. JANA PAWŁA II W INOWROCŁAWIU</t>
  </si>
  <si>
    <t>TECHNIKUM W ZESPOLE SZKÓŁ GASTRONOMICZNO-HOTELARSKICH IM. GENOWEFY JAWORSKIEJ W INOWROCŁAWIU</t>
  </si>
  <si>
    <t>TECHNIKUM W ZESPOLE SZKÓŁ IM. JANA PAWŁA II W KOŚCIELCU</t>
  </si>
  <si>
    <t>TECHNIKUM W ZESPOLE SZKÓŁ IM. KAZIMIERZA WIELKIEGO W KRUSZWICY</t>
  </si>
  <si>
    <t>TECHNIKUM W ZESPOLE SZKÓŁ MECHANICZNO-ELEKTRYCZNYCH W INOWROCŁAWIU</t>
  </si>
  <si>
    <t>TECHNIKUM W ZESPOLE SZKÓŁ WETERYNARYJNO-PRZYRODNICZYCH W KOBYLNIKACH</t>
  </si>
  <si>
    <t>PRYWATNE TECHNIKUM INFORMATYCZNE "PRZYSZŁOŚĆ" W BYDGOSZCZY</t>
  </si>
  <si>
    <t>PRYWATNE TECHNIKUM LOGISTYCZNE "PRZYSZŁOŚĆ" W BYDGOSZCZY</t>
  </si>
  <si>
    <t>PRYWATNE TECHNIKUM PROGRAMISTYCZNE "PRZYSZŁOŚĆ" W BYDGOSZCZY</t>
  </si>
  <si>
    <t>SZKOŁA TECHNICZNA PRZY BZDZ W BYDGOSZCZY</t>
  </si>
  <si>
    <t>TECHNIKUM BUDOWLANE NR 3 IM. JURIJA GAGARINA W BYDGOSZCZY</t>
  </si>
  <si>
    <t>TECHNIKUM DRZEWNE NR 5 IM. STANISŁAWA STASZICA W BYDGOSZCZY</t>
  </si>
  <si>
    <t>TECHNIKUM EKONOMICZNE NR 6 W BYDGOSZCZY</t>
  </si>
  <si>
    <t>TECHNIKUM ELEKTRONICZNE NR 7 IM. WOJSKA POLSKIEGO W BYDGOSZCZY</t>
  </si>
  <si>
    <t>TECHNIKUM ELEKTRYCZNO-ENERGETYCZNE NR 2 IM. JANA III SOBIESKIEGO W BYDGOSZCZY</t>
  </si>
  <si>
    <t>TECHNIKUM FRYZJERSKO-KOSMETYCZNE NR 1 W BYDGOSZCZY</t>
  </si>
  <si>
    <t>TECHNIKUM GASTRONOMICZNO-HOTELATSKIE NR 8 IM. JAROSŁAWA IWASZKIEWICZA W BYDGOSZCZY</t>
  </si>
  <si>
    <t>TECHNIKUM IM. SYBIRAKÓW W BYGDOSZCZY</t>
  </si>
  <si>
    <t>TECHNIKUM INFORMATYKI EDUKACJI INNOWACYJNEJ W BYDGOSZCZY</t>
  </si>
  <si>
    <t>TECHNIKUM KOLEJOWE IM. MIKOŁAJA KOPERNIKA W BYDGOSZCZY</t>
  </si>
  <si>
    <t>TECHNIKUM LOGISTYCZNO-SPOŻYWCZE NR 13 W BYDGOSZCZY</t>
  </si>
  <si>
    <t>TECHNIKUM MECHANICZNE NR 10 IM. FRANCISZKA SIEMIRADZKIEGO Z ODDZIAŁAMI MISTRZOSTWA SPORTOWEGO W BYDGOSZCZY</t>
  </si>
  <si>
    <t>TECHNIKUM MECHANICZNO-ELEKTRYCZNE NR 11 IM. TYTUSA MAKSYMILIANA HUBERA W BYDGOSZCZY</t>
  </si>
  <si>
    <t>TECHNIKUM MENEDŻERSKIE W BYDGOSZCZY</t>
  </si>
  <si>
    <t>TECHNIKUM NR 4 IM. IGNACEGO ŁUKASIEWICZA W BYDGOSZCZY</t>
  </si>
  <si>
    <t>TECHNIKUM NR 9 IM. MARII DĄBROWSKIEJ Z ODDZIAŁAMI SPORTOWYMI W BYDGOSZCZY</t>
  </si>
  <si>
    <t>TECHNIKUM SAMOCHODOWE NR 12 W BYDGOSZCZY</t>
  </si>
  <si>
    <t>TECHNIKUM SPECJALNE DLA MŁODZIEZY SŁABO SŁYSZĄCEJ I NIESŁYSZĄCEJ</t>
  </si>
  <si>
    <t>TECHNIKUM TEB EDUKACJA W BYDGOSZCZY</t>
  </si>
  <si>
    <t>TECHNIKUM NR 1 IM. MIKOŁAJA KOPERNIKA EKONOMISTY</t>
  </si>
  <si>
    <t>TECHNIKUM NR 2</t>
  </si>
  <si>
    <t>TECHNIKUM NR 3</t>
  </si>
  <si>
    <t>TECHNIKUM NR 4</t>
  </si>
  <si>
    <t>TECHNIKUM NR 5</t>
  </si>
  <si>
    <t>TECHNIKUM NR 6</t>
  </si>
  <si>
    <t>TECHNIKUM MENEDŻERSKIE</t>
  </si>
  <si>
    <t>TECHNIKUM NR 1 IM. GEN. ELŻBIETY ZAWACKIEJ W TORUNIU</t>
  </si>
  <si>
    <t>TECHNIKUM NR 13</t>
  </si>
  <si>
    <t>TECHNIKUM NR 7</t>
  </si>
  <si>
    <t>TECHNIKUM NR 8</t>
  </si>
  <si>
    <t>TECHNIKUM NR 9</t>
  </si>
  <si>
    <t>TORUŃSKIE TECHNIKUM INFORMATYCZNE</t>
  </si>
  <si>
    <t>AKADEMICKIE TECHNIKUM WOJSKOWE IM. "OBROŃCÓW WISŁY 1920 ROKU" WE WŁOCŁAWKU</t>
  </si>
  <si>
    <t>94a</t>
  </si>
  <si>
    <t>TECHNIKUM NR 1 W ZESPOLE SZKÓŁ BUDOWLANYCH</t>
  </si>
  <si>
    <t>TECHNIKUM NR 2 W ZESPOLE SZKÓŁ CHEMICZNYCH IM. MARII SKŁODOWSKIEJ-CURIE</t>
  </si>
  <si>
    <t>TECHNIKUM NR 4 W ZESPOLE SZKÓŁ ELEKTRYCZNYCH</t>
  </si>
  <si>
    <t>TECHNIKUM NR 5 ZESPOŁU SZKÓŁ SAMOCHODOWYCH IM. TADEUSZA KOŚCIUSZKI</t>
  </si>
  <si>
    <t>TECHNIKUM NR 6 W ZESPOLE SZKÓŁ TECHNICZNYCH</t>
  </si>
  <si>
    <t>TECHNIKUM W BIELICACH</t>
  </si>
  <si>
    <t>TECHNIKUM W MOGILNIE</t>
  </si>
  <si>
    <t>TECHNIKUM W STRZELNIE</t>
  </si>
  <si>
    <t>SZKOŁA TECHNICZNA ZESPOŁU SZKÓŁ BYDGOSKIEGO ZAKŁADU DOSKONALENIA ZAWODOWEGO W KOŁACZKOWIE</t>
  </si>
  <si>
    <t>TECHNIKUM BYDGOSKIEGO ZAKŁADU DOSKONALENIA ZAWODOWEGO W MROCZY</t>
  </si>
  <si>
    <t>TECHNIKUM W ZESPOLE SZKÓŁ TECHNICZNYCH W KCYNI</t>
  </si>
  <si>
    <t>ZESPÓŁ SZKÓŁ IM. PROF. EMILA CHROBOCZKA W SZUBINIE - TECHNIKUM</t>
  </si>
  <si>
    <t>TECHNIKUM INFORMATYKI "MENEDŻER"</t>
  </si>
  <si>
    <t>TECHNIKUM LOGISTYKI MENEDŻER</t>
  </si>
  <si>
    <t>TECHNIKUM NR 2 W ŚWIECIU W ZESPOLE SZKÓŁ OGÓLNOKSZTAŁCĄCYCH I POLICEALNYCH</t>
  </si>
  <si>
    <t>TECHNIKUM W ŚWIECIU W ZESPOLE SZKÓŁ PONADPODSTAWOWYCH</t>
  </si>
  <si>
    <t>TECHNIKUM IM. MIKOŁAJA KOPERNIKA W CZERNIKOWIE</t>
  </si>
  <si>
    <t>TECHNIKUM W CHEŁMŻY</t>
  </si>
  <si>
    <t>TECHNIKUM W GRONOWIE</t>
  </si>
  <si>
    <t>TECHNIKUM LEŚNE W TUCHOLI IM. ADAMA LORETA</t>
  </si>
  <si>
    <t>TECHNIKUM W WĄBRZEŹNIE</t>
  </si>
  <si>
    <t>TECHNIKUM EKONOMICZNE W LUBRAŃCU - MARYSINIE</t>
  </si>
  <si>
    <t>TECHNIKUM W STARYM BRZEŚCIU</t>
  </si>
  <si>
    <t>NIEPUBLICZNE TECHNIKUM IM. JANA SZATOWSKIEGO W JANOWCU WLKP.</t>
  </si>
  <si>
    <t>NIEPUBLICZNE TECHNIKUM ZAWODOWE W GĄSAWIE</t>
  </si>
  <si>
    <t>TECHNIKUM NR 1 W ŻNINIE</t>
  </si>
  <si>
    <t>TECHNIKUM NR 2 IM. KOMISJI EDUKACJI NARODOWEJ W ŻNINIE</t>
  </si>
  <si>
    <t>TECHNIKUM ZAWODOWE W PIECHCINIE</t>
  </si>
  <si>
    <t>CENTRUM EDUKACJI DOROSŁYCH POLICEALNE STUDIUM ZAWODOWE W BRODNICY</t>
  </si>
  <si>
    <t>MEDYCZNA SZKOŁA POLICEALNA "COSINUS" W INOWROCŁAWIU</t>
  </si>
  <si>
    <t>PRYWATNA SZKOŁA POLICEALNA</t>
  </si>
  <si>
    <t>SZKOŁA POLICEALNA "COSINUS PLUS" W INOWROCŁAWIU</t>
  </si>
  <si>
    <t>SZKOŁA POLICEALNA CENTRUM NAUKI I BIZNESU "ŻAK" W INOWROCŁAWIU</t>
  </si>
  <si>
    <t>SZKOŁA POLICEALNA MEDYCZNO-SPOŁECZNA W INOWROCŁAWIU</t>
  </si>
  <si>
    <t>SZKOŁA POLICEALNA OPIEKI MEDYCZNEJ "ŻAK" W INOWROCŁAWIU</t>
  </si>
  <si>
    <t>SZKOŁA POLICEALNA W CENTRUM KSZTAŁCENIA USTAWICZNEGO IM. STEFANA ŻEROMSKIEGO W INOWROCŁAWIU</t>
  </si>
  <si>
    <t>SZKOŁA POLICEALNA. ELITARNE STUDIUM SŁUŻB OCHRONY "DELTA"</t>
  </si>
  <si>
    <t>NIEPUBLICZNA SZKOŁA POLICEALNA W LIPNIE</t>
  </si>
  <si>
    <t>MEDYCZNA SZKOŁA POLICEALNA "COSINUS" W BYDGOSZCZY</t>
  </si>
  <si>
    <t>POLICEALNA MEDYCZNA SZKOŁA MEDICUS W BYDGOSZCZY</t>
  </si>
  <si>
    <t>POLICEALNA SZKOŁA ADMINISTRACJI W BYDGOSZCZY</t>
  </si>
  <si>
    <t>POLICEALNA SZKOŁA ASYSTENTÓW STOMATOLOGICZNYCH W BYDGOSZCZY</t>
  </si>
  <si>
    <t>POLICEALNA SZKOŁA BEZPIECZEŃSTWA I HIGIENY PRACY W BYDGOSZCZY</t>
  </si>
  <si>
    <t>POLICEALNA SZKOŁA FARMACEUTYCZNA</t>
  </si>
  <si>
    <t>POLICEALNA SZKOŁA HIGIENISTÓW STOMATOLOGICZNYCH W BYDGOSZCZY</t>
  </si>
  <si>
    <t>POLICEALNA SZKOŁA KOSMETYCZNA</t>
  </si>
  <si>
    <t>POLICEALNA SZKOŁA MASAŻU</t>
  </si>
  <si>
    <t>POLICEALNA SZKOŁA MEDICUS W BYDGOSZCZY</t>
  </si>
  <si>
    <t>POLICEALNA SZKOŁA OPIEKUNEK DZIECIĘCYCH W BYDGOSZCZY</t>
  </si>
  <si>
    <t>POLICEALNA SZKOŁA OPIEKUNÓW MEDYCZNYCH W BYDGOSZCZY</t>
  </si>
  <si>
    <t>POLICEALNA SZKOŁA PROTETYKI SŁUCHU W BYDGOSZCZY</t>
  </si>
  <si>
    <t>POLICEALNA SZKOŁA STERYLIZACJI MEDYCZNEJ W BYDGOSZCZY</t>
  </si>
  <si>
    <t>POLICEALNA SZKOŁA TECHNIKÓW ELEKTRORADIOLOGÓW W BYDGOSZCZY</t>
  </si>
  <si>
    <t>POLICEALNA SZKOŁA TECHNIKÓW OPTYKÓW W BYDGOSZCZY</t>
  </si>
  <si>
    <t>POLICEALNA SZKOŁA TERAPEUTÓW ZAJĘCIOWYCH W BYDGOSZCZY</t>
  </si>
  <si>
    <t>POLICEALNA SZKOŁA ZAWODOWA TWP</t>
  </si>
  <si>
    <t>PRYWATNA SZKOŁA POLICEALNA "PRZYSZŁOŚĆ" W BYDGOSZCZY</t>
  </si>
  <si>
    <t>STACJONARNA POLICEALNA SZKOŁA MEDYCZNA "PASCAL" W BYDGOSZCZY</t>
  </si>
  <si>
    <t>SZKOŁA POLICEALNA "COSINUS PLUS" W BYDGOSZCZY</t>
  </si>
  <si>
    <t>SZKOŁA POLICEALNA AKTYWIZACJI ZAWODOWEJ "ŻAK" W BYDGOSZCZY</t>
  </si>
  <si>
    <t>SZKOŁA POLICEALNA OPIEKI MEDYCZNEJ "ŻAK" W BYDGOSZCZY</t>
  </si>
  <si>
    <t>SZKOŁA POLICEALNA SPECJALNA DLA MŁODZIEZY SŁABO SŁYSZĄCEJ I NIESŁYSZĄCEJ W BYDGOSZCZY</t>
  </si>
  <si>
    <t>SZKOŁA POLICEALNA SPECJALNA DLA MŁODZIEŻY SŁABO WIDZĄCEJ I NIEWIDOMEJ W BYDGOSZCZY</t>
  </si>
  <si>
    <t>MEDYCZNA SZKOŁA POLICEALNA NR 9 W GRUDZIADZU</t>
  </si>
  <si>
    <t>POLICEALNA SZKOŁA ATSM W GRUDZIĄDZU</t>
  </si>
  <si>
    <t>PRYWATNA SZKOŁA POLICEALNA "TWOJA-SZKOŁA" W GRUDZIĄDZU</t>
  </si>
  <si>
    <t>STACJONARNA POLICEALNA SZKOŁA MEDYCZNA "PASCAL" W GRUDZIĄDZU</t>
  </si>
  <si>
    <t>al. 23 Stycznia</t>
  </si>
  <si>
    <t>SZKOŁA POLICEALNA CENTRUM NAUKI I BIZNESU "ŻAK" W GRUDZIĄDZU</t>
  </si>
  <si>
    <t>SZKOŁA POLICEALNA NR 7 W GRUDZIĄDZU</t>
  </si>
  <si>
    <t>SZKOŁA POLICEALNA. ELITARNE STUDIUM SŁUŻB OCHRONY DELTA W GRUDZIĄDZU</t>
  </si>
  <si>
    <t>MEDYCZNA SZKOŁA POLICEALNA "COSINUS" W TORUNIU</t>
  </si>
  <si>
    <t>12a</t>
  </si>
  <si>
    <t>POLICEALNA SZKOŁA ASYSTENTÓW STOMATOLOGICZNYCH</t>
  </si>
  <si>
    <t>POLICEALNA SZKOŁA OPIEKUNEK DZIECIĘCYCH W TORUNIU</t>
  </si>
  <si>
    <t>POLICEALNA SZKOŁA OPIEKUNÓW MEDYCZNYCH</t>
  </si>
  <si>
    <t>POLICEALNA SZKOŁA TECHNIKÓW DENTYSTYCZNYCH</t>
  </si>
  <si>
    <t>POLICEALNA SZKOŁA TECHNIKÓW ELEKTRORADIOLOGÓW</t>
  </si>
  <si>
    <t>POLICEALNA SZKOŁA TERAPEUTÓW ZAJĘCIOWYCH</t>
  </si>
  <si>
    <t>STUDIUM ZDROWIA CENTRUM EDUKACJI DOROSŁYCH</t>
  </si>
  <si>
    <t>SZKOŁA POLICEALNA CENTRUM NAUKI I BIZNESU "ŻAK"</t>
  </si>
  <si>
    <t>SZKOŁA POLICEALNA COSINUS I W TORUNIU</t>
  </si>
  <si>
    <t>SZKOŁA POLICEALNA COSINUS W TORUNIU</t>
  </si>
  <si>
    <t>SZKOŁA POLICEALNA KOSMETYCZNA "ŻAK" W TORUNIU</t>
  </si>
  <si>
    <t>SZKOŁA POLICEALNA MEDYCZNA "ŻAK" W TORUNIU</t>
  </si>
  <si>
    <t>SZKOŁA POLICEALNA MEDYCZNA IM. MIKOŁAJA KOPERNIKA W TORUNIU</t>
  </si>
  <si>
    <t>SZKOŁA POLICEALNA PRAWA I ADMINISTRACJI "ŻAK" W TORUNIU</t>
  </si>
  <si>
    <t>SZKOŁA POLICEALNA. ELITARNE STUDIUM SŁUŻB OCHRONY "DELTA" W TORUNIU</t>
  </si>
  <si>
    <t>POLICEALNA SZKOŁA FUTURO</t>
  </si>
  <si>
    <t>POLICEALNA SZKOŁA TECHNIKÓW OCHRONY FIZYCZNEJ OSÓB I MIENIA ELITARNE STUDIUM SŁUŻB OCHRONY ,,DELTA''</t>
  </si>
  <si>
    <t>STACJONARNA POLICEALNA SZKOŁA MEDYCZNA PASCAL WE WŁOCŁAWKU</t>
  </si>
  <si>
    <t>SZKOŁA POLICEALNA "COSINUS PLUS" WE WŁOCŁAWKU</t>
  </si>
  <si>
    <t>SZKOŁA POLICEALNA "SPECTRUM" WE WŁOCŁAWKU</t>
  </si>
  <si>
    <t>SZKOŁA POLICEALNA NR 4 W CENTRUM KSZTAŁCENIA ZAWODOWEGO I USTAWICZNEGO</t>
  </si>
  <si>
    <t>SZKOŁA POLICEALNA OPIEKI MEDYCZNEJ "ŻAK" WE WŁOCŁAWKU</t>
  </si>
  <si>
    <t>ZAOCZNA POLICEALNA SZKOŁA KOSMETYCZNA "PASCAL" WE WŁOCŁAWKU</t>
  </si>
  <si>
    <t>ZAOCZNA POLICEALNA SZKOŁA ZAWODOWA "PASCAL" WE WŁOCŁAWKU</t>
  </si>
  <si>
    <t>PRESTIGE SZKOŁA POLICEALNA W JEZIORACH WIELKICH</t>
  </si>
  <si>
    <t>PRESTIGE SZKOŁA POLICEALNA W MOGILNIE</t>
  </si>
  <si>
    <t>POLICEALNA SZKOŁA ZAWODOWA "APIS" W ŚWIECIU</t>
  </si>
  <si>
    <t>STACJONARNA POLICEALNA SZKOŁA MEDYCZNA APIS W ŚWIECIU</t>
  </si>
  <si>
    <t>SZKOŁA POLICEALNA NR 2 W ŚWIECIU W ZESPOLE SZKÓŁ OGÓLNOKSZTAŁCĄCYCH I POLICEALNYCH W ŚWIECIU</t>
  </si>
  <si>
    <t>SZKOŁA POLICEALNA W TUCHOLI</t>
  </si>
  <si>
    <t>SZKOŁA POLICEALNA IM. ŚW. JANA PAWŁA II W KOWALU</t>
  </si>
  <si>
    <t>SZKOŁA POLICEALNA LUBRANIEC-PARCELE 30</t>
  </si>
  <si>
    <t>LICEUM SZTUK PLASTYCZNYCH</t>
  </si>
  <si>
    <t>PAŃSTWOWE LICEUM SZTUK PLASTYCZNYCH IM. LEONA WYCZÓŁKOWSKIEGO W BYDGOSZCZY</t>
  </si>
  <si>
    <t>LICEUM SZTUK PLASTYCZNYCH IM. JÓZEFA CZAPSKIEGO</t>
  </si>
  <si>
    <t>LICEUM SZTUK PLASTYCZNYCH WE WŁOCŁAWKU</t>
  </si>
  <si>
    <t>LICEUM SZTUK PLASTYCZNYCH W RYPINIE</t>
  </si>
  <si>
    <t>PAŃSTWOWA OGÓLNOKSZTAŁCĄCA SZKOŁA MUZYCZNA II ST. W BYDGOSZCZY</t>
  </si>
  <si>
    <t>OGÓLNOKSZTAŁCĄCA SZKOŁA MUZYCZNA II STOPNIA</t>
  </si>
  <si>
    <t>** Osoba wykazana tyle razy ile ukończyła lub kontynuuje kierunków kształcenia.</t>
  </si>
  <si>
    <t>LICEUM OGÓLNOKSZTAŁCĄCE TOWARZYSTWA SALEZJAŃSKIEGO IM. KARDYNAŁA AUGUSTA HLONDA</t>
  </si>
  <si>
    <t>II LICEUM OGÓLNOKSZTAŁCĄCE W ALEKSANDROWIE KUJAWSKIM</t>
  </si>
  <si>
    <t>LICEUM OGÓLNOKSZTAŁCĄCE DLA DOROSŁYCH</t>
  </si>
  <si>
    <t>LICEUM OGÓLNOKSZTAŁCĄCE IM. STANISŁAWA STASZICA W CIECHOCINKU</t>
  </si>
  <si>
    <t>LICEUM OGÓLNOKSZTAŁCĄCE SPECJALNE</t>
  </si>
  <si>
    <t>I LICEUM OGÓLNOKSZTAŁCĄCE IM. FILOMATÓW ZIEMI MICHAŁOWSKIEJ W BRODNICY</t>
  </si>
  <si>
    <t>III LICEUM OGÓLNOKSZTAŁCĄCE W BRODNICY</t>
  </si>
  <si>
    <t>LICEUM OGÓLNOKSZTAŁCĄCE STOWARZYSZENIA PRZYJACIÓŁ SZKÓŁ KATOLICKICH W GÓRZNIE</t>
  </si>
  <si>
    <t>LICEUM OGÓLNOKSZTAŁCĄCE</t>
  </si>
  <si>
    <t>LICEUM OGÓLNOKSZTAŁCĄCE IM. LEONA WYCZÓŁKOWSKIEGO W KORONOWIE</t>
  </si>
  <si>
    <t>LICEUM OGÓLNOKSZTAŁCĄCE W SOLCU KUJAWSKIM W ZESPOLE SZKÓŁ OGÓLNOKSZTAŁCACYCH I ZAWODOWYCH W SOLCU KUJAWSKIM</t>
  </si>
  <si>
    <t>I LICEUM OGÓLNOKSZTAŁCĄCE IM. MIKOŁAJA KOPERNIKA W CHEŁMNIE</t>
  </si>
  <si>
    <t>KATOLICKIE LICEUM OGÓLNOKSZTAŁCĄCE KSIĘŻY PALLOTYNÓW COLLEGIUM CULMENSE W CHEŁMNIE</t>
  </si>
  <si>
    <t>LICEUM OGÓLNOKSZTAŁCĄCE W UNISŁAWIU</t>
  </si>
  <si>
    <t>LICEUM OGÓLNOKSZTAŁCĄCE IM. ANNY WAZÓWNY W GOLUBIU-DOBRZYNIU</t>
  </si>
  <si>
    <t>PRYWATNE LICEUM OGÓLNOKSZTAŁCĄCE DLA DOROSŁYCH</t>
  </si>
  <si>
    <t>LICEUM OGÓLNOKSZTAŁCĄCE DLA DOROSŁYCH "ŻAK" W INOWROCŁAWIU</t>
  </si>
  <si>
    <t>I LICEUM OGÓLNOKSZTAŁCĄCE IM. JANA KASPROWICZA Z ODDZIAŁAMI DWUJĘZYCZNYMI W INOWROCŁAWIU</t>
  </si>
  <si>
    <t>IV LICEUM OGÓLNOKSZTAŁCĄCE W ZESPOLE SZKÓŁ CHEMICZNO-ELEKTRONICZNYCH IM. JANA PAWŁA II W INOWROCŁAWIU</t>
  </si>
  <si>
    <t>LICEUM OGÓLNOKSZTAŁCĄCE DLA DOROSŁYCH W CENTRUM KSZTAŁCENIA USTAWICZNEGO IM. STEFANA ŻEROMSKIEGO W INOWROCŁAWIU</t>
  </si>
  <si>
    <t>ZAOCZNE LICEUM OGÓLNOKSZTAŁCĄCE DLA DOROSŁYCH "COSINUS PLUS" W INOWROCŁAWIU</t>
  </si>
  <si>
    <t>PRYWATNE LICEUM OGÓLNOKSZTAŁCĄCE</t>
  </si>
  <si>
    <t>LICEUM OGÓLNOKSZTAŁCĄCE IM.JULIUSZA SŁOWACKIEGO W KRUSZWICY</t>
  </si>
  <si>
    <t>LICEUM OGÓLNOKSZTAŁCĄCE W ZESPOLE SZKÓŁ IM. JANA PAWŁA II W KOŚCIELCU</t>
  </si>
  <si>
    <t>NIEPUBLICZNE LICEUM OGÓLNOKSZTAŁCĄCE W LIPNIE</t>
  </si>
  <si>
    <t>LICEUM OGÓLNOKSZTAŁCĄCE W MOGILNIE</t>
  </si>
  <si>
    <t>MOGILEŃSKA SZKOŁA REALNA LICEUM OGÓLNOKSZTAŁCĄCE DLA DOROSŁYCH</t>
  </si>
  <si>
    <t>PRYWATNE LICEUM OGÓLNOKSZTAŁCĄCE W MOGILNIE</t>
  </si>
  <si>
    <t>LICEUM OGÓLNOKSZTAŁCĄCE IM. I ARMII WOJSKA POLSKIEGO W STRZELNIE</t>
  </si>
  <si>
    <t>LICEUM OGÓLNOKSZTAŁCĄCE IM. KAROLA LIBELTA W KCYNI</t>
  </si>
  <si>
    <t>I LICEUM OGÓLNOKSZTAŁCĄCE IM. BOLESŁAWA KRZYWOUSTEGO W NAKLE NAD NOTECIĄ</t>
  </si>
  <si>
    <t>I LICEUM OGÓLNOKSZTAŁCĄCE IM. STANISŁAWA WYSPIAŃSKIEGO W SZUBINIE</t>
  </si>
  <si>
    <t>PRYWATNE LICEUM OGOLNOKSZTAŁCĄCE DLA DOROSŁYCH</t>
  </si>
  <si>
    <t>LICEUM OGÓLNOKSZTAŁCĄCE IM. WŁADYSŁAWA ŁOKIETKA</t>
  </si>
  <si>
    <t>LICEUM OGÓLNOKSZTAŁCĄCE IM. TADEUSZA KOTARBIŃSKIEGO</t>
  </si>
  <si>
    <t>LICEUM OGÓLNOKSZTAŁCĄCE IM. JANUSZA KORCZAKA</t>
  </si>
  <si>
    <t>AKADEMICKIE LICEUM OGÓLNOKSZTAŁCĄCE</t>
  </si>
  <si>
    <t>2a</t>
  </si>
  <si>
    <t>I LICEUM OGÓLNOKSZTAŁCĄCE IMIENIA FLORIANA CEYNOWY W ŚWIECIU</t>
  </si>
  <si>
    <t>III LICEUM OGÓLNOKSZTAŁCĄCE W ŚWIECIU W ZESPOLE SZKÓŁ PONADPODSTAWOWYCH</t>
  </si>
  <si>
    <t>LICEUM OGÓLNOKSZTAŁCĄCE DLA DOROSŁYCH "APIS"</t>
  </si>
  <si>
    <t>II LICEUM OGÓLNOKSZTAŁCĄCE W ŚWIECIU W ZESPOLE SZKÓŁ OGÓLNOKSZTAŁCĄCYCH I POLICEALNYCH</t>
  </si>
  <si>
    <t>LICEUM OGÓLNOKSZTAŁCĄCE "MENEDŻER"</t>
  </si>
  <si>
    <t>LICEUM OGÓLNOKSZTAŁCĄCE DLA DOROSŁYCH W CHEŁMŻY</t>
  </si>
  <si>
    <t>LICEUM OGÓLNOKSZTAŁCĄCE IM. KOMISJI EDUKACJI NARODOWEJ W CHEŁMŻY</t>
  </si>
  <si>
    <t>LICEUM OGÓLNOKSZTAŁCĄCE DLA DOROSŁYCH W GRONOWIE</t>
  </si>
  <si>
    <t>LICEUM OGÓLNOKSZTAŁACĄCE IM.PRYMASA STEFANA KARDYNAŁA WYSZYŃSKIEGO</t>
  </si>
  <si>
    <t>LICEUM OGÓLNOKSZTAŁCĄCE IM. BARTŁOMIEJA NOWODWORSKIEGO W TUCHOLI</t>
  </si>
  <si>
    <t>8a</t>
  </si>
  <si>
    <t>89a</t>
  </si>
  <si>
    <t>ZESPÓŁ SZKÓŁ OGÓLNOKSZTAŁCĄCYCH W WĄBRZEŹNIE - LICEUM OGÓLNOKSZTAŁCĄCE</t>
  </si>
  <si>
    <t>LICEUM OGÓLNOKSZTAŁCĄCE DLA DOROSŁYCH IM. ŚW. JANA PAWŁA II W KOWALU</t>
  </si>
  <si>
    <t>LICEUM OGÓLNOKSZTAŁCĄCE IM. KRÓLOWEJ JADWIGI W KOWALU</t>
  </si>
  <si>
    <t>SPOŁECZNE LICEUM OGÓLNOKSZTAŁCĄCE IM. KARDYNAŁA STEFANA WYSZYŃSKIEGO W CHOCENIU</t>
  </si>
  <si>
    <t>LICEUM OGÓLNOKSZTAŁCĄCE W IZBICY KUJAWSKIEJ</t>
  </si>
  <si>
    <t>LICEUM OGÓLNOKSZTAŁCĄCE DLA DOROSŁYCH W IZBICY KUJAWSKIEJ</t>
  </si>
  <si>
    <t>LICEUM OGÓLNOKSZTAŁCĄCE IM. FRANCISZKA BECIŃSKIEGO W LUBRAŃCU</t>
  </si>
  <si>
    <t>LICEUM OGÓLNOKSZTAŁACĄCE STOWARZYSZENIA PRZYJACIÓŁ SZKÓŁ KATOLICKICH IM. BŁ. KSIĘDZA JERZEGO POPIEŁUSZKI</t>
  </si>
  <si>
    <t>Modzerowo</t>
  </si>
  <si>
    <t>LICEUM OGÓLNOKSZTAŁCACE W BARCINIE</t>
  </si>
  <si>
    <t>NIEPUBLICZNE LICEUM OGÓLNOKSZTAŁCĄCE W GĄSAWIE</t>
  </si>
  <si>
    <t>NIEPUBLICZNE LICEUM OGÓLNOKSZTAŁCĄCE IM. JANA SZATOWSKIEGO W JANOWCU WLKP.</t>
  </si>
  <si>
    <t>LICEUM OGÓLNOKSZTAŁCĄCE DLA DOROSŁYCH W ŁABISZYNIE</t>
  </si>
  <si>
    <t>LICEUM OGÓLNOKSZTAŁCĄCE DLA DOROSŁYCH W ŻNINIE</t>
  </si>
  <si>
    <t>I LICEUM OGÓLNOKSZTAŁCĄCE IM. BRACI ŚNIADECKICH W ŻNINIE</t>
  </si>
  <si>
    <t>LICEUM OGÓLNOKSZTAŁCĄCE SPECJALNE DLA MŁODZIEZY SŁABO SŁYSZĄCEJ I NIESŁYSZĄCEJ</t>
  </si>
  <si>
    <t>XI LICEUM OGÓLNOKSZTAŁCĄCE IM. BYDGOSKICH OLIMPIJCZYKÓW MISTRZOSTWA SPORTOWEGO W BYDGOSZCZY</t>
  </si>
  <si>
    <t>LICEUM OGÓLNOKSZTAŁCĄCE DLA DOROSŁYCH ŻAK" W BYDGOSZCZY</t>
  </si>
  <si>
    <t>ZAOCZNE LICEUM OGÓLNOKSZTAŁCĄCE DLA DOROSŁYCH "COSINUS PLUS" W BYDGOSZCZY</t>
  </si>
  <si>
    <t>MIĘDZYNARODOWE LICEUM SOKRATES W BYDGOSZCZY</t>
  </si>
  <si>
    <t>AKADEMICKIE LICEUM OGÓLNOKSZTAŁCĄCE W BYDGOSZCZY</t>
  </si>
  <si>
    <t>IV LICEUM OGÓLNOKSZTAŁCĄCE DLA DOROSŁYCH</t>
  </si>
  <si>
    <t>NIEPUBLICZNE LICEUM OGÓLNOKSZTAŁCĄCE INTERNATIONAL SCHOOL OF BYDGOSZCZ</t>
  </si>
  <si>
    <t>XIII LICEUM OGÓLNOKSZTAŁCĄCE IM. GEN. JÓZEFA HALLERA W BYDGOSZCZY</t>
  </si>
  <si>
    <t>XVIII LICEUM OGÓLNOKSZTAŁCĄCE</t>
  </si>
  <si>
    <t>VII LICEUM OGÓLNOKSZTAŁCĄCE IM. JANUSZA KUSOCIŃSKIEGO W BYDGOSZCZY</t>
  </si>
  <si>
    <t>I LICEUM OGÓLNOKSZTAŁCĄCE DLA DOROSŁYCH</t>
  </si>
  <si>
    <t>IX LICEUM OGÓLNOKSZTAŁCĄCE IM. TADEUSZA NOWAKOWSKIEGO Z ODDZIAŁAMI DWUJĘZYCZNYMI W BYDGOSZCZY</t>
  </si>
  <si>
    <t>II LICEUM OGÓLNOKSZTAŁCĄCE IM. MIKOŁAJA KOPERNIKA W BYDGOSZCZY</t>
  </si>
  <si>
    <t>I KATOLICKIE LICEUM OGÓLNOKSZTAŁCĄCE IM. KRÓLA JANA III SOBIESKIEGO</t>
  </si>
  <si>
    <t>III LICEUM OGÓLNOKSZTAŁCĄCE IM. ADAMA MICKIEWICZA W BYDGOSZCZY</t>
  </si>
  <si>
    <t>LICEUM OGÓLNOKSZTAŁCĄCE EDUKACJI INNOWACYJNEJ W BYDGOSZCZY</t>
  </si>
  <si>
    <t>LICEUM OGÓLNOKSZTAŁCĄCE DLA DOROSŁYCH EDUKACJI INNOWACYJNEJ W BYDGOSZCZY</t>
  </si>
  <si>
    <t>I LICEUM OGÓLNOKSZTAŁCĄCE IM. CYPRIANA KAMILA NORWIDA Z ODDZIAŁAMI DWUJĘZYCZNYMI W BYDGOSZCZY</t>
  </si>
  <si>
    <t>LICEUM OGÓLNOKSZTAŁCĄCE TOWARZYSTWA SALEZJAŃSKIEGO W BYDGOSZCZY IM. ŚW. JANA BOSKO</t>
  </si>
  <si>
    <t>II SPOŁECZNE LICEUM OGÓLNOKSZTAŁCĄCE</t>
  </si>
  <si>
    <t>XII LICEUM OGÓLNOKSZTAŁCĄCE W BYDGOSZCZY</t>
  </si>
  <si>
    <t>VI LICEUM OGÓLNOKSZTAŁCĄCE IM. JANA I JĘDRZEJA ŚNIADECKICH W BYDGOSZCZY</t>
  </si>
  <si>
    <t>IV LICEUM OGÓLNOKSZTAŁCĄCE IM. KAZIMIERZA WIELKIEGO W BYDGOSZCZY</t>
  </si>
  <si>
    <t>VIII LICEUM OGÓLNOKSZTAŁCĄCE IM. DRA EMILA WARMIŃSKIEGO W BYDGOSZCZY</t>
  </si>
  <si>
    <t>V LICEUM OGÓLNOKSZTAŁCĄCE IM. IGNACEGO JANA PADEREWSKIEGO W BYDGOSZCZY</t>
  </si>
  <si>
    <t>4a</t>
  </si>
  <si>
    <t>LICEUM OGÓLNOKSZTAŁCĄCE DLA DOROSŁYCH "PASCAL" W BYDGOSZCZY</t>
  </si>
  <si>
    <t>PRYWATNE LICEUM OGÓLNOKSZTAŁCĄCE "PRZYSZŁOŚĆ" W BYDGOSZCZY</t>
  </si>
  <si>
    <t>PRYWATNE LICEUM OGÓLNOKSZTAŁCĄCE DLA DOROSŁYCH "PRZYSZŁOŚĆ" W BYDGOSZCZY</t>
  </si>
  <si>
    <t>XV LICEUM OGÓLNOKSZTAŁCĄCE IM. JEREMIEGO PRZYBORY Z ODDZIAŁAMI MISTRZOSTWA SPORTOWEGO W BYDGOSZCZY</t>
  </si>
  <si>
    <t>XXI LICEUM OGÓLNOKSZTAŁCĄCE IM. SYNÓW PUŁKÓW INTEGRACYJNE W BYDGOSZCZY</t>
  </si>
  <si>
    <t>I PRYWATNE LICEUM OGÓLNOKSZTAŁCĄCE W BYDGOSZCZY</t>
  </si>
  <si>
    <t>LICEUM OGÓLNOKSZTAŁCĄCE DLA DOROSŁYCH "ŻAK" W GRUDZIĄDZU</t>
  </si>
  <si>
    <t>V LICEUM OGÓLNOKSZTAŁCĄCE</t>
  </si>
  <si>
    <t>III LICEUM OGÓLNOKSZTAŁCĄCE IM. JANA PAWŁA II</t>
  </si>
  <si>
    <t>II LICEUM OGÓLNOKSZTAŁCĄCE IM. KRÓLA JANA III SOBIESKIEGO</t>
  </si>
  <si>
    <t>IV LICEUM OGÓLNOKSZTAŁCĄCE IM. KAZIMIERZA WIELKIEGO</t>
  </si>
  <si>
    <t>I LICEUM OGÓLNOKSZTAŁCĄCE IM. BOLESŁAWA CHROBREGO</t>
  </si>
  <si>
    <t>CZTEROLETNIE LICEUM OGÓLNOKSZTAŁCĄCE DLA DOROSŁYCH ATS W GRUDZIĄDZU</t>
  </si>
  <si>
    <t>CZTEROLETNIE LICEUM OGÓLNOKSZTAŁCĄCE DLA MŁODZIEŻY Z ODDZIAŁAMI INTEGRACYJNYMI ATS W GRUDZIĄDZU</t>
  </si>
  <si>
    <t>VII LICEUM OGÓLNOKSZTAŁCĄCE IM. WANDY SZUMAN</t>
  </si>
  <si>
    <t>39B</t>
  </si>
  <si>
    <t>VIII LICEUM OGÓLNOKSZTAŁCĄCE</t>
  </si>
  <si>
    <t>II LICEUM OGÓLNOKSZTAŁCĄCE IM. KRÓLOWEJ JADWIGI</t>
  </si>
  <si>
    <t>FRANCISZKAŃSKIE LICEUM OGÓLNOKSZTAŁCĄCE W TORUNIU</t>
  </si>
  <si>
    <t>LICEUM JAGIELLOŃSKIE - KATOLICKIE LICEUM AKADEMICKIE</t>
  </si>
  <si>
    <t>III LICEUM OGÓLNOKSZTAŁCĄCE IM. SAMUELA BOGUMIŁA LINDEGO</t>
  </si>
  <si>
    <t>LICEUM OGÓLNOKSZTAŁCĄCE SOKRATES</t>
  </si>
  <si>
    <t>ZAOCZNE LICEUM OGÓLNOKSZTAŁCĄCE "COSINUS" W TORUNIU</t>
  </si>
  <si>
    <t>IX LICEUM OGÓLNOKSZTAŁCĄCE IM. KAZIMIERZA JAGIELOŃCZYKA</t>
  </si>
  <si>
    <t>V LICEUM OGÓLNOKSZTAŁCĄCE IM. JANA PAWŁA II</t>
  </si>
  <si>
    <t>LICEUM OGÓLNOKSZTAŁCĄCE REALIZACJA</t>
  </si>
  <si>
    <t>XIII LICEUM OGÓLNOKSZTAŁCĄCE</t>
  </si>
  <si>
    <t>IV LICEUM OGÓLNOKSZTAŁCĄCE IM. TADEUSZA KOŚCIUSZKI</t>
  </si>
  <si>
    <t>VI LICEUM OGÓLNOKSZTAŁCĄCE IM. ZESŁAŃCÓW SYBIRU</t>
  </si>
  <si>
    <t>47A</t>
  </si>
  <si>
    <t>I LICEUM OGÓLNOKSZTAŁCĄCE IM. MIKOŁAJA KOPERNIKA</t>
  </si>
  <si>
    <t>SPOŁECZNE OGÓLNOKSZTAŁCĄCE LICEUM JĘZYKOWE GEM</t>
  </si>
  <si>
    <t>UNIWERSYTECKIE LICEUM OGÓLNOKSZTAŁCĄCE</t>
  </si>
  <si>
    <t>pl. Plac Św. Katarzyny</t>
  </si>
  <si>
    <t>ZAOCZNE LICEUM OGÓLNOKSZTAŁCACE DLA DOROSŁYCH "COSINUS PLUS" WE WŁOCŁAWKU</t>
  </si>
  <si>
    <t>IV LICEUM OGÓLNOKSZTAŁCĄCE IM. KRZYSZTOFA KAMILA BACZYŃSKIEGO</t>
  </si>
  <si>
    <t>LICEUM OGÓLNOKSZTAŁCĄCE DLA DOROSŁYCH "ŻAK" WE WŁOCŁAWKU</t>
  </si>
  <si>
    <t>V LICEUM OGÓLNOKSZTAŁCĄCE IM. ROBERTA SCHUMANA</t>
  </si>
  <si>
    <t>I LICEUM OGÓLNOKSZTAŁCĄCE IM ZIEMI KUJAWSKIEJ</t>
  </si>
  <si>
    <t>AKADEMICKIE LICEUM OGÓLNOKSZTAŁCĄCE NR 1 IM. "OBROŃCÓW WISŁY 1920 ROKU" WE WŁOCŁAWKU</t>
  </si>
  <si>
    <t>AKADEMICKIE LICEUM OGÓLNOKSZTAŁCĄCE MISTRZOSTWA SPORTOWEGO NR 1 IM." OBROŃCÓW WISŁY 1920 ROKU" WE WŁOCŁAWKU</t>
  </si>
  <si>
    <t>LICEUM OGÓLNOKSZTAŁCĄCE "SPECTRUM" DLA DOROSŁYCH WE WŁOCŁAWKU</t>
  </si>
  <si>
    <t>LICEUM OGÓLNOKSZTAŁCĄCE DLA DOROSŁYCH PASCAL WE WŁOCŁAWKU</t>
  </si>
  <si>
    <t>LICEUM OGÓLNOKSZTAŁCĄCE DLA DOROSŁYCH FUTURO</t>
  </si>
  <si>
    <t>II LICEUM OGÓLNOKSZTAŁCĄCE IM M. KOPERNIKA</t>
  </si>
  <si>
    <t>III LICEUM OGÓLNOKSZTAŁCĄCE IM. MARII KONOPNICKIEJ</t>
  </si>
  <si>
    <t>Absolwenci szkół ponadpodstawowych</t>
  </si>
  <si>
    <t>Obsługa magazynów</t>
  </si>
  <si>
    <t>Rejestracja, obróbka i publikacja obrazu</t>
  </si>
  <si>
    <t>Przygotowywanie oraz wykonywanie prac graficznych i publikacji cyfrowych</t>
  </si>
  <si>
    <t>Montaż, uruchamianie i konserwacja urządzeń i systemów mechatronicznych</t>
  </si>
  <si>
    <t>Montaż, uruchamianie i konserwacja instalacji, maszyn i urządzeń elektrycznych</t>
  </si>
  <si>
    <t>Montaż oraz instalowanie układów i urządzeń elektronicznych</t>
  </si>
  <si>
    <t>Eksploatacja i programowanie urządzeń i systemów mechatronicznych</t>
  </si>
  <si>
    <t>Wykonywanie usług kelnerskich</t>
  </si>
  <si>
    <t>Prowadzenie chowu i inseminacji zwierząt</t>
  </si>
  <si>
    <t>Organizacja i nadzorowanie produkcji rolniczej i pszczelarskiej</t>
  </si>
  <si>
    <t>Prowadzenie produkcji pszczelarskiej</t>
  </si>
  <si>
    <t>Organizacja chowu i hodowli koni</t>
  </si>
  <si>
    <t>Eksploatacja pojazdów, maszyn, urządzeń i narzędzi stosowanych w rolnictwie</t>
  </si>
  <si>
    <t>Wykonywanie robót montażowych, okładzinowych i wykończeniowych</t>
  </si>
  <si>
    <t>Wykonywanie pomiarów sytuacyjnych, wysokościowych i realizacyjnych oraz opracowywanie wyników tych pomiarów</t>
  </si>
  <si>
    <t>Wykonywanie i renowacja detali architektonicznych</t>
  </si>
  <si>
    <t>Eksploatacja maszyn i urządzeń do robót ziemnych i drogowych</t>
  </si>
  <si>
    <t>Wykonywanie robót związanych z budową, montażem i eksploatacją sieci oraz instalacji sanitarnych</t>
  </si>
  <si>
    <t>Organizacja i kontrola robót budowlanych oraz sporządzanie kosztorysów</t>
  </si>
  <si>
    <t>Branżowa szkoła II stopnia</t>
  </si>
  <si>
    <t>Uczniowie szkół ponadpodstawowych</t>
  </si>
  <si>
    <t>Branżowa szkoła
II stopnia</t>
  </si>
  <si>
    <t>Pracownik pomocniczy gastronomii</t>
  </si>
  <si>
    <t>Technik spawalnictwa</t>
  </si>
  <si>
    <t>Technik usług pocztowych i finansowych</t>
  </si>
  <si>
    <t>55-57</t>
  </si>
  <si>
    <t>LICEUM OGÓLNOKSZTAŁCĄCE MISTRZOSTWA SPORTOWEGO OLIMPIA GRUDZIĄDZ</t>
  </si>
  <si>
    <t>ZESPÓŁ SZKÓŁ IM. PROF. EMILA CHROBOCZKA W SZUBINIE - II LICEUM OGÓLNOKSZTAŁCĄCE DLA DOROSŁYCH</t>
  </si>
  <si>
    <t>II LICEUM OGÓLNOKSZTAŁCĄCE DLA DOROSŁYCH W RYPINIE W ZESPOLE SZKÓŁ NR 2 IM. UNII EUROPEJSKIEJ W RYPINIE</t>
  </si>
  <si>
    <t>I LICEUM OGÓLNOKSZTAŁCĄCE W RYPINIE W ZESPOLE SZKÓŁ NR 1 IM. KS. CZESŁAWA LISSOWSKIEGO W RYPINIE</t>
  </si>
  <si>
    <t>LICEUM OGÓLNOKSZTAŁCĄCE IM. MIKOŁAJA KOPERNIKA W NOWEM W ZESPOLE SZKÓŁ</t>
  </si>
  <si>
    <t>PRYWATNA BRANŻOWA SZKOŁA I STOPNIA „PRZYSZŁOŚĆ” W BYDGOSZCZY</t>
  </si>
  <si>
    <t>ZESPÓŁ SZKÓŁ IM. PROF. EMILA CHROBOCZKA W SZUBINIE - BRANŻOWA SZKOŁA I STOPNIA NR 1</t>
  </si>
  <si>
    <t>ZESPÓŁ SZKÓŁ SPECJALNYCH IM. JANUSZA KORCZAKA W KCYNI - BRANŻOWA SZKOŁA SPECJALNA I STOPNIA NR 1</t>
  </si>
  <si>
    <t>ZESPÓŁ SZKÓŁ ŻEGLUGI ŚRÓDLĄDOWEJ IM. KMDR. BOLESŁAWA ROMANOWSKIEGO W NAKLE NAD NOTECIĄ - BRANŻOWA SZKOŁA I STOPNIA NR 2</t>
  </si>
  <si>
    <t>BRANŻOWA SZKOŁA I STOPNIA NR 1 W RYPINIE W ZESPOLE SZKÓŁ NR 2 IM. UNII EUROPEJSKIEJ W RYPINIE</t>
  </si>
  <si>
    <t>BRANŻOWA SZKOŁA I STOPNIA NR 3 W RYPINIE W ZESPOLE SZKÓŁ NR 5 IM. KS. JANA TWARDOWSKIEGO W RYPINIE</t>
  </si>
  <si>
    <t>BRANŻOWA SZKOŁA I STOPNIA W NOWEM W ZESPOLE SZKÓŁ</t>
  </si>
  <si>
    <t>SPOŁECZNA BRANŻOWA SZKOŁA I STOPNIA IM. ADAMA MICKIEWICZA W CHOCENIU</t>
  </si>
  <si>
    <t>BRANŻOWA SZKOŁA II STOPNIA NR 2 W BYDGOSZCZY</t>
  </si>
  <si>
    <t>BRANŻOWA SZKOŁA II STOPNIA NR 1</t>
  </si>
  <si>
    <t>BRANŻOWA SZKOŁA II STOPNIA NR 1 W CENTRUM KSZTAŁCENIA ZAWODOWEGO I USTAWICZNEGO WE WŁOCŁAWKU</t>
  </si>
  <si>
    <t>BRANŻOWA SZKOŁA II STOPNIA W KOWALU</t>
  </si>
  <si>
    <t>TECHNIKUM ANALITYKI W BYDGOSZCZY</t>
  </si>
  <si>
    <t>TECHNIKUM WETERYNARYJNE W BYDGOSZCZY</t>
  </si>
  <si>
    <t>al. Aleja 3 Maja</t>
  </si>
  <si>
    <t>TECHNIKUM WIELOZAWODOWE W BIELICACH</t>
  </si>
  <si>
    <t>TECHNIKUM NR 1 W RYPINIE W ZESPOLE SZKÓŁ NR 2 IM. UNII EUROPEJSKIEJ W RYPINIE</t>
  </si>
  <si>
    <t>TECHNIKUM NR 2 W RYPINIE W ZESPOLE SZKÓŁ NR 3 IM. BOGDANA CHEŁMICKIEGO W RYPINIE</t>
  </si>
  <si>
    <t>TECHNIKUM W NOWEM W ZESPOLE SZKÓŁ</t>
  </si>
  <si>
    <t>TECHNIKUM MUNDUROWE W TORUNIU</t>
  </si>
  <si>
    <t>TECHNIKUM NR 1 W TUCHOLI</t>
  </si>
  <si>
    <t>TECHNIKUM NR 2 W TUCHOLI</t>
  </si>
  <si>
    <t>TECHNIKUM NR 3 W ZESPOLE SZKÓŁ EKONOMICZNYCH</t>
  </si>
  <si>
    <t>38/40</t>
  </si>
  <si>
    <t>TECHNIKUM W IZBICY KUJAWSKIEJ</t>
  </si>
  <si>
    <t>BYDGOSKA SZKOŁA MEDYCZNA</t>
  </si>
  <si>
    <t>NIEPUBLICZNA SZKOŁA POLICEALNA TEB EDUKACJA W BYDGOSZCZY</t>
  </si>
  <si>
    <t>NIEPUBLICZNA SZKOŁA POLICEALNA TEB EDUKACJA W GRUDZIĄDZU</t>
  </si>
  <si>
    <t>POLICEALNA SZKOŁA ATS W GRUDZIĄDZU</t>
  </si>
  <si>
    <t>POLICEALNA SZKOŁA ATSA W GRUDZIĄDZU</t>
  </si>
  <si>
    <t>NIEPUBLICZNA SZKOŁA POLICEALNA TEB EDUKACJA W TORUNIU</t>
  </si>
  <si>
    <t>SZKOŁA POLICEALNA W ŻNINIE</t>
  </si>
  <si>
    <t>NIEPUBLICZNE LICEUM SZTUK PLASTYCZNYCH W TORUNIU</t>
  </si>
  <si>
    <t>Branżowe szkoły II stopnia</t>
  </si>
  <si>
    <t>Branżowe szkoły II stopnia razem</t>
  </si>
  <si>
    <t>branżowa szkoła II stopnia</t>
  </si>
  <si>
    <t>Liceum sztuk plastycz-
nych</t>
  </si>
  <si>
    <t>1 rok</t>
  </si>
  <si>
    <t>1,5 roku</t>
  </si>
  <si>
    <t>2 lata</t>
  </si>
  <si>
    <t>2,5 roku</t>
  </si>
  <si>
    <t>Asystent kierownika produkcji filmowej i telewizyjnej</t>
  </si>
  <si>
    <t>Podolog</t>
  </si>
  <si>
    <t>Technik dekarstwa</t>
  </si>
  <si>
    <t>Technik robotyk</t>
  </si>
  <si>
    <t>Technik stylista</t>
  </si>
  <si>
    <t>Organizacja transportu</t>
  </si>
  <si>
    <t>Eksploatacja systemów mechatronicznych w rolnictwie</t>
  </si>
  <si>
    <t>Organizacja i prowadzenie procesu obsługi pojazdów samochodowych</t>
  </si>
  <si>
    <t>Obsługa maszyn i urządzeń do przetwórstwa tworzyw sztucznych</t>
  </si>
  <si>
    <t>Świadczenie usług medycznych w zakresie diagnostyki obrazowej, elektromedycznej i radioterapii</t>
  </si>
  <si>
    <t>Organizacja prac związanych z budową oraz konserwacją obiektów małej architektury krajobrazu</t>
  </si>
  <si>
    <t>Organizacja żywienia i usług gastronomicznych</t>
  </si>
  <si>
    <t>Obsługa gości w obiekcie świadczącym usługi hotelarskie</t>
  </si>
  <si>
    <t>Organizacja i nadzorowanie produkcji wyrobów spożywczych</t>
  </si>
  <si>
    <t>Źródło: Opracowanie WUP w Toruniu na podstawie danych PUP z Systemu Informatycznego Syriusz.</t>
  </si>
  <si>
    <t>ul. gen. Władysława Sikorskiego</t>
  </si>
  <si>
    <t>BRANŻOWA SZKOŁA I STOPNIA IM. ZESŁAŃCÓW SYBIRU</t>
  </si>
  <si>
    <t>ul. Karbowska</t>
  </si>
  <si>
    <t>ul. Mazurska</t>
  </si>
  <si>
    <t>ul. Nowy Rynek</t>
  </si>
  <si>
    <t>ul. Dworcowa</t>
  </si>
  <si>
    <t>ul. Jana Sobieskiego</t>
  </si>
  <si>
    <t>ul. 29 Listopada</t>
  </si>
  <si>
    <t>ul. Parkowa</t>
  </si>
  <si>
    <t>ul. Szkolna</t>
  </si>
  <si>
    <t>ul. Lipowa</t>
  </si>
  <si>
    <t>ul. Kilińskiego</t>
  </si>
  <si>
    <t>ul. Marii Konopnickiej</t>
  </si>
  <si>
    <t>ul. św. Mikołaja</t>
  </si>
  <si>
    <t>ul. Odrodzenia Polski</t>
  </si>
  <si>
    <t>ul. Powstańców Wielkopolskich</t>
  </si>
  <si>
    <t>ul. Poznańska</t>
  </si>
  <si>
    <t>ul. Prezydenta Gabriela Narutowicza</t>
  </si>
  <si>
    <t>ul. Solankowa</t>
  </si>
  <si>
    <t>ul. Kujawska</t>
  </si>
  <si>
    <t>ul. Stefana Okrzei</t>
  </si>
  <si>
    <t>ul. Akademicka</t>
  </si>
  <si>
    <t>ul. Aleja Powstańców Wielkopolskich</t>
  </si>
  <si>
    <t>ul. Grunwaldzka</t>
  </si>
  <si>
    <t>ul. Jana Pestalozziego</t>
  </si>
  <si>
    <t>ul. Kijowska</t>
  </si>
  <si>
    <t>ul. Krzysztofa Gotowskiego</t>
  </si>
  <si>
    <t>ul. Ks. Stanisława Konarskiego</t>
  </si>
  <si>
    <t>ul. Nakielska</t>
  </si>
  <si>
    <t>ul. Słoneczna</t>
  </si>
  <si>
    <t>ul. Stawowa</t>
  </si>
  <si>
    <t>ul. św. Trójcy</t>
  </si>
  <si>
    <t>ul. Toruńska</t>
  </si>
  <si>
    <t>ul. Wojska Polskiego</t>
  </si>
  <si>
    <t>ul. Zygmunta Krasińskiego</t>
  </si>
  <si>
    <t>ul. Curie-Skłodowskiej</t>
  </si>
  <si>
    <t>ul. Czarnieckiego</t>
  </si>
  <si>
    <t>ul. gen. Józefa Hallera</t>
  </si>
  <si>
    <t>ul. Kasprowicza</t>
  </si>
  <si>
    <t>ul. Ludwika Waryńskiego</t>
  </si>
  <si>
    <t>ul. Osikowa</t>
  </si>
  <si>
    <t>ul. Stefana Batorego</t>
  </si>
  <si>
    <t>ul. św. Józefa</t>
  </si>
  <si>
    <t>BRANŻOWA SZKOŁA I STOPNIA START W TORUNIU</t>
  </si>
  <si>
    <t>ul. Tadeusza Rejtana</t>
  </si>
  <si>
    <t>ul. Żółkiewskiego</t>
  </si>
  <si>
    <t>ul. Żwirki i Wigury</t>
  </si>
  <si>
    <t>ul. Kruszyńska</t>
  </si>
  <si>
    <t>ul. Leśna</t>
  </si>
  <si>
    <t>ul. Nowomiejska</t>
  </si>
  <si>
    <t>ul. Ogniowa</t>
  </si>
  <si>
    <t>SPECJALNA BRANŻOWA SZKOŁA I STOPNIA W STRZELNIE</t>
  </si>
  <si>
    <t>ul. Tadeusza Kościuszki</t>
  </si>
  <si>
    <t>ul. Emila Jurczyka</t>
  </si>
  <si>
    <t>ul. Jana Kantego</t>
  </si>
  <si>
    <t>ul. gen. Henryka Dąbrowskiego</t>
  </si>
  <si>
    <t>BRANŻOWA SZKOŁA I STOPNIA W SAMOSTRZELU</t>
  </si>
  <si>
    <t>ul. Jana Kochanowskiego</t>
  </si>
  <si>
    <t>ul. Kcyńska</t>
  </si>
  <si>
    <t>ul. Włocławska</t>
  </si>
  <si>
    <t>ul. Kościuszki</t>
  </si>
  <si>
    <t>ul. Młyńska</t>
  </si>
  <si>
    <t>ul. Przemysłowa</t>
  </si>
  <si>
    <t>ul. Kwiatowa</t>
  </si>
  <si>
    <t>ul. Pocztowa</t>
  </si>
  <si>
    <t>ul. Myśliwska</t>
  </si>
  <si>
    <t>ul. Paderewskiego</t>
  </si>
  <si>
    <t>ul. Sądowa</t>
  </si>
  <si>
    <t>ul. Stefana Kardynała Wyszyńskiego</t>
  </si>
  <si>
    <t>ul. Gimnazjalna</t>
  </si>
  <si>
    <t>ul. Nowodworskiego</t>
  </si>
  <si>
    <t>ul. Piastowska</t>
  </si>
  <si>
    <t>ul. Świecka</t>
  </si>
  <si>
    <t>ul. Żeromskiego</t>
  </si>
  <si>
    <t>ul. Sikorskiego</t>
  </si>
  <si>
    <t>ul. Kazimierza Wielkiego</t>
  </si>
  <si>
    <t>ul. Brzeska</t>
  </si>
  <si>
    <t>ul. Żnińska</t>
  </si>
  <si>
    <t>ul. 3 Maja</t>
  </si>
  <si>
    <t>ul. Radłowska</t>
  </si>
  <si>
    <t>ul. Browarowa</t>
  </si>
  <si>
    <t>ul. Mickiewicza</t>
  </si>
  <si>
    <t>BRANŻOWA SZKOŁA II STOPNIA</t>
  </si>
  <si>
    <t>BRANŻOWA SZKOŁA II STOPNIA START W BYDGOSZCZY</t>
  </si>
  <si>
    <t>ul. Legionów</t>
  </si>
  <si>
    <t>ul. Długa</t>
  </si>
  <si>
    <t>ul. Stanisława Wyspiańskiego</t>
  </si>
  <si>
    <t>ul. Józefa Krzymińskiego</t>
  </si>
  <si>
    <t>ul. Szklarska</t>
  </si>
  <si>
    <t>ul. Wymyślińska</t>
  </si>
  <si>
    <t>ul. Filmowa</t>
  </si>
  <si>
    <t>ul. Fordońska</t>
  </si>
  <si>
    <t>ul. Gajowa</t>
  </si>
  <si>
    <t>ul. Ignacego Łukasiewicza</t>
  </si>
  <si>
    <t>ul. Maksymiliana Piotrowskiego</t>
  </si>
  <si>
    <t>ul. Mieczysława Karłowicza</t>
  </si>
  <si>
    <t>ul. Unii Lubelskiej</t>
  </si>
  <si>
    <t>ul. Alfonsa Hoffmanna</t>
  </si>
  <si>
    <t>TECHNIKUM TEB EDUKACJA W GRUDZIĄDZU</t>
  </si>
  <si>
    <t>ul. Józefa Włodka</t>
  </si>
  <si>
    <t>ul. Konarskiego</t>
  </si>
  <si>
    <t>PRYWATNE TECHNIKUM "MANAGER" W GRUDZIĄDZU</t>
  </si>
  <si>
    <t>57a</t>
  </si>
  <si>
    <t>TECHNIKUM TEB EDUKACJA W TORUNIU</t>
  </si>
  <si>
    <t>ul. Joachima Lelewela</t>
  </si>
  <si>
    <t>TECHNIKUM WETERYNARYJNE W TORUNIU</t>
  </si>
  <si>
    <t>ul. Młodzieżowa</t>
  </si>
  <si>
    <t>ul. Szosa Chełmińska</t>
  </si>
  <si>
    <t>ul. Targowa</t>
  </si>
  <si>
    <t>ul. Bukowa</t>
  </si>
  <si>
    <t>ul. marsz. Józefa Piłsudskiego</t>
  </si>
  <si>
    <t>TECHNIKUM NR 1 WCHODZĄCE W SKŁAD ZESPOŁU SZKÓŁ IM. STANISŁAWA STASZICA W NAKLE NAD NOTECIĄ</t>
  </si>
  <si>
    <t>ul. ks. Stanisława Staszica</t>
  </si>
  <si>
    <t>TECHNIKUM W SAMOSTRZELU</t>
  </si>
  <si>
    <t>TECHNIKUM W NADROŻU</t>
  </si>
  <si>
    <t>ul. Piwna</t>
  </si>
  <si>
    <t>ul. Śniadeckich</t>
  </si>
  <si>
    <t>ul. Lidzbarska</t>
  </si>
  <si>
    <t>ul. Biskupa Antoniego Laubitza</t>
  </si>
  <si>
    <t>ul. Stanisława Kiełbasiewicza</t>
  </si>
  <si>
    <t>ul. Józefa Piłsudskiego</t>
  </si>
  <si>
    <t>ul. 11 Listopada</t>
  </si>
  <si>
    <t>ul. Garbary</t>
  </si>
  <si>
    <t>ul. Jagiellońska</t>
  </si>
  <si>
    <t>POLICEALNA SZKOŁA MEDYCZNA "PASCAL" W BYDGOSZCZY</t>
  </si>
  <si>
    <t>ul. Józefa Twardzickiego</t>
  </si>
  <si>
    <t>POLICEALNA SZKOŁA ZAWODOWA "PASCAL" W BYDGOSZCZY</t>
  </si>
  <si>
    <t>ul. ks. Augustyna Kordeckiego</t>
  </si>
  <si>
    <t>POLICEALNA SZKOŁA MEDYCZNA "PASCAL" W GRUDZIĄDZU</t>
  </si>
  <si>
    <t>POLICEALNA SZKOŁA ZAWODOWA "PASCAL" W GRUDZIĄDZU</t>
  </si>
  <si>
    <t>PUBLICZNA SZKOŁA POLICEALNA "PASCAL" W GRUDZIĄDZU</t>
  </si>
  <si>
    <t>18 b 4</t>
  </si>
  <si>
    <t>SZKOŁA POLICEALNA OPIEKI MEDYCZNEJ "ŻAK" W GRUDZIĄDZU</t>
  </si>
  <si>
    <t>ul. Mikołaja z Ryńska</t>
  </si>
  <si>
    <t>ul. Franciszkańska</t>
  </si>
  <si>
    <t>ul. Ludwika Rydygiera</t>
  </si>
  <si>
    <t>ul. św. Jana</t>
  </si>
  <si>
    <t>ul. Henryka Sienkiewicza</t>
  </si>
  <si>
    <t>ul. Kaliska</t>
  </si>
  <si>
    <t>ul. Papieżka</t>
  </si>
  <si>
    <t>ul. Przechodnia</t>
  </si>
  <si>
    <t>AKADEMICKA SZKOŁA POLICEALNA WE WŁOCŁAWKU</t>
  </si>
  <si>
    <t>POLICEALNA SZKOŁA MEDYCZNA APIS W ŚWIECIU</t>
  </si>
  <si>
    <t>135a</t>
  </si>
  <si>
    <t>ul. Sienkiewicza</t>
  </si>
  <si>
    <t>ul. Stefana Żeromskiego</t>
  </si>
  <si>
    <t>ul. Jęczmienna</t>
  </si>
  <si>
    <t>ul. Zapiecek</t>
  </si>
  <si>
    <t>ul. Sportowa</t>
  </si>
  <si>
    <t>ul. Andrzeja Szwalbego</t>
  </si>
  <si>
    <t>ul. Fryderyka Chopina</t>
  </si>
  <si>
    <t>ul. Mikołaja Kopernika</t>
  </si>
  <si>
    <t>ul. Stanisława Staszica</t>
  </si>
  <si>
    <t>ul. Matejki</t>
  </si>
  <si>
    <t>ul. Kościelna</t>
  </si>
  <si>
    <t>LICEUM OGÓLNOKSZTAŁCĄCE DLA DOROSŁYCH W KAROLEWIE W ZESPOLE SZKÓŁ AGRO-EKONOMICZNYCH IM. BRONISŁAWA ZAMOJDZINA W KAROLEWIE</t>
  </si>
  <si>
    <t>ul. Dominikańska</t>
  </si>
  <si>
    <t>ul. Słowackiego</t>
  </si>
  <si>
    <t>ul. PTTK</t>
  </si>
  <si>
    <t>II LICEUM OGÓLNOKSZTAŁCĄCE IM. MARII KONOPNICKIEJ W INOWROCŁAWIU</t>
  </si>
  <si>
    <t>III LICEUM OGÓLNOKSZTAŁCĄCE IM. KRÓLOWEJ JADWIGI W INOWROCŁAWIU</t>
  </si>
  <si>
    <t>LICEUM OGÓLNOKSZTAŁCĄCE W INOWROCŁAWIU</t>
  </si>
  <si>
    <t>ul. Jana Kasprowicza</t>
  </si>
  <si>
    <t>ul. Traugutta</t>
  </si>
  <si>
    <t>ul. Adama Grzymały Siedleckiego</t>
  </si>
  <si>
    <t>ul. Aleksandra Fredry</t>
  </si>
  <si>
    <t>ul. Cicha</t>
  </si>
  <si>
    <t>XXII LICEUM OGÓLNOKSZTAŁCĄCE BYDGOSKIEGO ZAKŁADU DOSKONALENIA ZAWODOWEGO W BYDGOSZCZY</t>
  </si>
  <si>
    <t>ul. gen. Augusta Emila Fieldorfa "Nila"</t>
  </si>
  <si>
    <t>XVII LICEUM OGÓLNOKSZTAŁCĄCE DLA SŁABO SŁYSZĄCYCH W BYDGOSZCZY</t>
  </si>
  <si>
    <t>ul. Marii Curie-Skłodowskiej</t>
  </si>
  <si>
    <t>ul. Michała Kleofasa Ogińskiego</t>
  </si>
  <si>
    <t>ul. Nowodworska</t>
  </si>
  <si>
    <t>ul. Nowogrodzka</t>
  </si>
  <si>
    <t>ul. Plac Wolności</t>
  </si>
  <si>
    <t>ul. Pod Reglami</t>
  </si>
  <si>
    <t>ul. Puszczykowa</t>
  </si>
  <si>
    <t>ul. Swarzewska</t>
  </si>
  <si>
    <t>ul. Szarych Szeregów</t>
  </si>
  <si>
    <t>ul. Wincentego Pola</t>
  </si>
  <si>
    <t>ul. Zofii Nałkowskiej</t>
  </si>
  <si>
    <t>ul. J. Wybickiego</t>
  </si>
  <si>
    <t>ul. Janusza Korczaka</t>
  </si>
  <si>
    <t>PRYWATNE LICEUM OGÓLNOKSZTAŁCĄCE "MANAGER" W GRUDZIĄDZU</t>
  </si>
  <si>
    <t>ul. Marcinkowskiego</t>
  </si>
  <si>
    <t>X LICEUM OGÓLNOKSZTAŁCĄCE IM. PROF. STEFANA BANACHA</t>
  </si>
  <si>
    <t>ul. Kosynierów Kościuszkowskich</t>
  </si>
  <si>
    <t>ul. Leona Raszei</t>
  </si>
  <si>
    <t>ul. Marii Skłodowskiej-Curie</t>
  </si>
  <si>
    <t>ul. Prosta</t>
  </si>
  <si>
    <t>ul. Warszawska</t>
  </si>
  <si>
    <t>ul. Zaułek Prosowy</t>
  </si>
  <si>
    <t>ul. Adama Mickiewicza</t>
  </si>
  <si>
    <t>ul. Bartnicka</t>
  </si>
  <si>
    <t>108A</t>
  </si>
  <si>
    <t>ul. Łęgska</t>
  </si>
  <si>
    <t>ul. Polna</t>
  </si>
  <si>
    <t>ul. Stanisława Bechiego</t>
  </si>
  <si>
    <t>ul. Urocza</t>
  </si>
  <si>
    <t>II LICEUM OGÓLNOKSZTAŁCĄCE WCHODZĄCE W SKŁAD ZESPOŁU SZKÓŁ IM. STANISŁAWA STASZICA W NAKLE NAD NOTECIĄ</t>
  </si>
  <si>
    <t>ul. Nowa</t>
  </si>
  <si>
    <t>ul. Chmielniki</t>
  </si>
  <si>
    <t>ul. Wolności</t>
  </si>
  <si>
    <t>W nielicznych przypadkach w danych z Systemu Informacji Oświatowej nie było wykazanych absolwentów szkół, natomiast w danych z powiatowych urzędów pracy byli zarejestrowani absolwenci tych szkół. Sytuacja ta j jest wynikiem niepoprawnej liczby absolwentów Systemie Informacji Oświatowej lub błędnego przypisania szkoły osobie bezrobotnej.</t>
  </si>
  <si>
    <t>Branża</t>
  </si>
  <si>
    <t>Audiowizualna</t>
  </si>
  <si>
    <t>Realizacja projektów graficznych i multimedialnych</t>
  </si>
  <si>
    <t>Budowlana</t>
  </si>
  <si>
    <t>Wykonywanie robót zbrojarskich i betoniarskich</t>
  </si>
  <si>
    <t>Organizacja i prowadzenie robót związanych z budową obiektów inżynierii środowiska</t>
  </si>
  <si>
    <t>Wykonywanie robót dekarsko-blacharskich</t>
  </si>
  <si>
    <t>Organizacja, kontrola i sporządzanie kosztorysów robót wykończeniowych w budownictwie</t>
  </si>
  <si>
    <t>Chemiczna</t>
  </si>
  <si>
    <t>Drzewno-meblarska</t>
  </si>
  <si>
    <t>Wytwarzanie wyrobów z drewna i materiałów drewnopochodnych</t>
  </si>
  <si>
    <t>Ekonomiczno-administracyjna</t>
  </si>
  <si>
    <t>Prowadzenie dokumentacji w jednostce organizacyjnej</t>
  </si>
  <si>
    <t>Obsługa klienta w jednostkach administracji</t>
  </si>
  <si>
    <t>Prowadzenie spraw kadrowo-płacowych i gospodarki finansowej jednostek organizacyjnych</t>
  </si>
  <si>
    <t>Świadczenie usług pocztowych i finansowych oraz wykonywanie zadań rozdzielczo-ekspedycyjnych</t>
  </si>
  <si>
    <t>Organizacja i prowadzenie archiwum</t>
  </si>
  <si>
    <t>Opracowywanie materiałów archiwalnych</t>
  </si>
  <si>
    <t>Elektroenergetyczna</t>
  </si>
  <si>
    <t>Montaż i uruchamianie urządzeń i systemów energetyki odnawialnej</t>
  </si>
  <si>
    <t>Wykonywanie robót związanych z montażem instalacji i urządzeń chłodniczych, klimatyzacyjnych oraz pomp ciepła</t>
  </si>
  <si>
    <t>Montaż, uruchamianie oraz eksploatacja instalacji i jednostek przesyłowych w systemach energetycznych</t>
  </si>
  <si>
    <t>Montaż i obsługa maszyn i urządzeń elektrycznych</t>
  </si>
  <si>
    <t>Elektroniczno-mechatroniczna</t>
  </si>
  <si>
    <t>Montaż, uruchamianie i obsługiwanie układów automatyki przemysłowej</t>
  </si>
  <si>
    <t>Fryzjersko-kosmetyczna</t>
  </si>
  <si>
    <t>Wykonywanie usług fryzjerskich</t>
  </si>
  <si>
    <t>Wykonywanie zabiegów kosmetycznych</t>
  </si>
  <si>
    <t>Projektowanie i wykonywanie fryzur</t>
  </si>
  <si>
    <t>Handlowa</t>
  </si>
  <si>
    <t>Prowadzenie działań handlowych</t>
  </si>
  <si>
    <t>Hotelarsko-gastronomiczno-turystyczna</t>
  </si>
  <si>
    <t>Przygotowanie i wydawanie dań</t>
  </si>
  <si>
    <t>Przygotowanie imprez i usług turystycznych</t>
  </si>
  <si>
    <t>Mechaniczna</t>
  </si>
  <si>
    <t>Wykonywanie i naprawa elementów wyrobów oraz prostych części maszyn, urządzeń i narzędzi</t>
  </si>
  <si>
    <t>Wykonywanie i naprawa wyrobów z blachy i profili kształtowych</t>
  </si>
  <si>
    <t>Mechaniki precyzyjnej</t>
  </si>
  <si>
    <t>Montaż i naprawa elementów i układów optycznych</t>
  </si>
  <si>
    <t>Wykonywanie i naprawa pomocy wzrokowych</t>
  </si>
  <si>
    <t>Motoryzacyjna</t>
  </si>
  <si>
    <t>Obsługa, diagnozowanie oraz naprawa pojazdów samochodowych</t>
  </si>
  <si>
    <t>Obsługa, diagnozowanie oraz naprawa mechatronicznych systemów pojazdów samochodowych</t>
  </si>
  <si>
    <t>Diagnozowanie i naprawa powłok lakierniczych</t>
  </si>
  <si>
    <t>Diagnozowanie i naprawa nadwozi pojazdów samochodowych</t>
  </si>
  <si>
    <t>Diagnozowanie, obsługa i naprawa pojazdów motocyklowych</t>
  </si>
  <si>
    <t>Ochrony i bezpieczeństwa osób i mienia</t>
  </si>
  <si>
    <t>Zarządzanie bezpieczeństwem w środowisku pracy</t>
  </si>
  <si>
    <t>Ochrona osób i mienia</t>
  </si>
  <si>
    <t>Ogrodnicza</t>
  </si>
  <si>
    <t>Zakładanie i prowadzenie upraw ogrodniczych</t>
  </si>
  <si>
    <t>Opieki zdrowotnej</t>
  </si>
  <si>
    <t>Świadczenie usług w zakresie masażu</t>
  </si>
  <si>
    <t>Wykonywanie dekontaminacji sprzętu i wyrobów medycznych</t>
  </si>
  <si>
    <t>Asystowanie lekarzowi dentyście i utrzymanie gabinetu w gotowości do pracy</t>
  </si>
  <si>
    <t>Świadczenie usług w zakresie terapii zajęciowej</t>
  </si>
  <si>
    <t>Wykonywanie świadczeń stomatologicznych z zakresu profilaktyki i promocji zdrowia jamy ustnej oraz współuczestniczenie w procesie leczenia</t>
  </si>
  <si>
    <t>Sporządzanie i wytwarzanie produktów leczniczych oraz prowadzenie obrotu produktami leczniczymi, wyrobami medycznymi, suplementami diety i środkami spożywczymi specjalnego przeznaczenia żywieniowego oraz innymi produktami dopuszczonymi do obrotu w aptece na podstawie przepisów prawa</t>
  </si>
  <si>
    <t>Wykonywanie i naprawa wyrobów medycznych z zakresu protetyki dentystycznej, ortodoncji oraz epitez twarzy</t>
  </si>
  <si>
    <t>Świadczenie usług medycznych w zakresie badania i protezowania słuchu</t>
  </si>
  <si>
    <t>Poligraficzna</t>
  </si>
  <si>
    <t>Wykonywanie przekazu reklamowego</t>
  </si>
  <si>
    <t>Realizacja procesów drukowania z offsetowych form drukowych</t>
  </si>
  <si>
    <t>Realizacja procesów introligatorskich i opakowaniowych</t>
  </si>
  <si>
    <t>Pomocy społecznej</t>
  </si>
  <si>
    <t>Świadczenie usług opiekuńczych i wspomagających rozwój dziecka</t>
  </si>
  <si>
    <t>Świadczenie usług opiekuńczych</t>
  </si>
  <si>
    <t>Udzielanie pomocy i organizacja wsparcia osobie niepełnosprawnej</t>
  </si>
  <si>
    <t>Przemysłu mody</t>
  </si>
  <si>
    <t>Organizacja procesów wytwarzania wyrobów odzieżowych</t>
  </si>
  <si>
    <t>Rolno-hodowlana</t>
  </si>
  <si>
    <t>Wykonywanie weterynaryjnych czynności pomocniczych</t>
  </si>
  <si>
    <t>Spedycyjno-logistyczna</t>
  </si>
  <si>
    <t>Spożywcza</t>
  </si>
  <si>
    <t>Teleinformatyczna</t>
  </si>
  <si>
    <t>Administracja i eksploatacja systemów komputerowych, urządzeń peryferyjnych i lokalnych sieci komputerowych</t>
  </si>
  <si>
    <t>Montaż i konfiguracja lokalnych sieci komputerowych oraz administrowanie systemami operacyjnymi</t>
  </si>
  <si>
    <t>Tworzenie i administrowanie stronami i aplikacjami internetowymi oraz bazami danych</t>
  </si>
  <si>
    <t>Obsługa oprogramowania i sprzętu informatycznego wspomagających użytkownika z niepełnosprawnością wzrokową</t>
  </si>
  <si>
    <t>Transportu drogowego</t>
  </si>
  <si>
    <t>Transportu kolejowego</t>
  </si>
  <si>
    <t>Transportu wodnego</t>
  </si>
  <si>
    <t>Planowanie i prowadzenie żeglugi po śródlądowych drogach wodnych i morskich wodach wewnętrznych</t>
  </si>
  <si>
    <t>branżowe</t>
  </si>
  <si>
    <t>I stopnia</t>
  </si>
  <si>
    <t>II stopnia</t>
  </si>
  <si>
    <t>* Do pozostałych szkół należą: ogólnokształcące szkoły muzyczne II stopnia, licea sztuk plastycznych.</t>
  </si>
  <si>
    <t>Betoniarz-zbrojarz</t>
  </si>
  <si>
    <t>Technik turystyki na obszarach wiejskich</t>
  </si>
  <si>
    <t>LICEUM OGÓLNOKSZTAŁCĄCE W ZESPOLE SZKÓŁ IM. KAZIMIERZA WIELKIEGO W KRUSZWICY</t>
  </si>
  <si>
    <t>PUBLICZNE LICEUM OGÓLNOKSZTAŁCĄCE DLA DOROSŁYCH "PASCAL" W GRUDZIĄDZU</t>
  </si>
  <si>
    <t>18b</t>
  </si>
  <si>
    <t>LICEUM OGÓLNOKSZTAŁCĄCE DLA DOROSŁYCH "ŻAK" W TORUNIU</t>
  </si>
  <si>
    <t>ul. Młynarska</t>
  </si>
  <si>
    <t>BRANŻOWA SZKOŁA I STOPNIA IM. BŁĘKITNEJ ARMII W GOLUBIU-DOBRZYNIU</t>
  </si>
  <si>
    <t>AKADEMIA SZKOLNICTWA AS BRANŻOWA SZKOŁA I STOPNIA W INOWROCŁAWIU</t>
  </si>
  <si>
    <t>24-26</t>
  </si>
  <si>
    <t>BRANŻOWA SZKOŁA I STOPNIA "PROFESSIO" W BYDGOSZCZY</t>
  </si>
  <si>
    <t>BRANŻOWA SZKOŁA I STOPNIA NR 9 W BYDGOSZCZY</t>
  </si>
  <si>
    <t>BRANŻOWA SZKOŁA I STOPNIA IMPULS WE WŁOCŁAWKU</t>
  </si>
  <si>
    <t>MŁODZIEŻOWY OŚRODEK WYCHOWAWCZY W SAMOSTRZELU - BRANŻOWA SZKOŁA SPECJALNA I STOPNIA NR 2</t>
  </si>
  <si>
    <t>BRANŻOWA SZKOŁA I STOPNIA NR 3 W OKRĘGOWYM ŚRODKU WYCHOWAWCZYM W SZUBINIE</t>
  </si>
  <si>
    <t>9-13</t>
  </si>
  <si>
    <t>BRANŻOWA SZKOŁA I STOPNIA W CHODCZU</t>
  </si>
  <si>
    <t>Chodecz</t>
  </si>
  <si>
    <t>BRANŻOWA SZKOŁA II STOPNIA W ŁASINIE</t>
  </si>
  <si>
    <t>BRANŻOWA SZKOŁA II STOPNIA SPECJALNA DLA MŁODZIEŻY SŁABO SŁYSZĄCEJ I NIESŁYSZĄCEJ W BYDGOSZCZY WCHODZĄCA W SKŁAD KUJAWSKO-POMORSKIEGO SPECJALNEGO OŚRODKA SZKOLNO-WYCHOWAWCZEGO NR 2 DLA DZIECI I MŁODZIEŻY SŁABO SŁYSZĄCEJ I NIESŁYSZĄCEJ IM. GEN. STANISŁAWA</t>
  </si>
  <si>
    <t>BRANŻOWA SZKOŁA II STOPNIA NR 1 W BYDGOSZCZY</t>
  </si>
  <si>
    <t>BRANŻOWA SZKOŁA II STOPNIA SPECJALNA DLA MŁODZIEŻY SŁABO WIDZĄCEJ I NIEWIDOMEJ W BYDGOSZCZY WCHODZĄCA W SKŁAD KUJAWSKO-POMORSKIEGO SPECJALNEGO OŚRODKA SZKOLNO-WYCHOWAWCZEGO NR 1 DLA DZIECI I MŁODZIEŻY SŁABO WIDZĄCEJ I NIEWIDOMEJ IM. LOUISA BRAILLE’A W BY</t>
  </si>
  <si>
    <t>BRANŻOWA SZKOŁA II STOPNIA W BIELICACH</t>
  </si>
  <si>
    <t>BRANŻOWA SZKOŁA II STOPNIA W TUCHOLI</t>
  </si>
  <si>
    <t>BRANŻOWA SZKOŁA II STOPNIA W PIECHCINIE</t>
  </si>
  <si>
    <t>TECHNIKUM IM. BŁĘKITNEJ ARMII W GOLUBIU-DOBRZYNIU</t>
  </si>
  <si>
    <t>TECHNIKUM SPECJALNE DLA MŁODZIEŻY SŁABO WIDZĄCEJ I NIEWIDOMEJ W BYDGOSZCZY WCHODZĄCE W SKŁAD KUJAWSKO-POMORSKIEGO SPECJALNEGO OŚRODKA SZKOLNO-WYCHOWAWCZEGO NR 1 DLA DZIECI I MŁODZIEŻY SŁABO WIDZĄCEJ I NIEWIDOMEJ IM. LOUISA BRAILL'EA W BYDGOSZCZY</t>
  </si>
  <si>
    <t>TECHNIKUM MUNDUROWE W GRUDZIĄDZU</t>
  </si>
  <si>
    <t>1-7</t>
  </si>
  <si>
    <t>ZESPÓŁ SZKÓŁ ŻEGLUGI ŚRÓDLĄDOWEJ IM. KMDR. BOLESŁAWA ROMANOWSKIEGO W NAKLE NAD NOTECIĄ TECHNIKUM NR 2</t>
  </si>
  <si>
    <t>TECHNIKUM W CHODCZU</t>
  </si>
  <si>
    <t>SZKOŁA POLICEALNA MEDYCZNA "ŻAK" W INOWROCŁAWIU</t>
  </si>
  <si>
    <t>POLICEALNA SZKOŁA HIGIENISTÓW STOMATOLOGICZNYCH</t>
  </si>
  <si>
    <t>POLICEALNA SZKOŁA MEDYCZNA PASCAL WE WŁOCŁAWKU</t>
  </si>
  <si>
    <t>SZKOŁA POLICEALNA DLA DOROSŁYCH</t>
  </si>
  <si>
    <t>* Do pozostałych szkół należą: licea sztuk plastycznych (6 placówki), ogólnokształcące szkoły muzyczne II stopnia (2 placówki)</t>
  </si>
  <si>
    <t>Tabela 2. Bezrobotni absolwenci szkół ponadpodstawowych w województwie kujawsko-pomorskim według zawodów i powiatów. Stan w dniu 31.12.2023 roku</t>
  </si>
  <si>
    <t>Tabela 3. Absolwenci szkół ponadpodstawowych w województwie kujawsko-pomorskim w 2023 roku według powiatów i typów szkół</t>
  </si>
  <si>
    <t>Źródło: Opracowanie WUP w Toruniu na podstawie danych z Systemu Informacji Oświatowej o absolwentach w roku szkolnym 2022/23 oraz szkołach
i uczniach w roku szkolnym 2023/24.</t>
  </si>
  <si>
    <t>Tabela 4. Absolwenci szkół ponadpodstawowych w województwie kujawsko-pomorskim w 2023 roku
według zawodów i typów szkół</t>
  </si>
  <si>
    <t>Źródło: Opracowanie WUP w Toruniu na podstawie danych z Systemu Informacji Oświatowej o absolwentach w roku szkolnym 2022/23 oraz szkołach i uczniach w roku szkolnym 2023/24</t>
  </si>
  <si>
    <t>Tabela 6. Liczba szkół, które miały absolwentów w województwie kujawsko-pomorskim w 2023 roku szkolnym według zawodów i powiatów</t>
  </si>
  <si>
    <t>Tabela 10. Uczniowie szkół ponadpodstawowych w województwie kujawsko-pomorskim w roku szkolnym 2023/24
według typów szkół i powiatów</t>
  </si>
  <si>
    <t>Źródło: Opracowanie WUP w Toruniu na podstawie danych z Systemu Informacji Oświatowej o absolwentach w roku szkolnym 2022/23 oraz szkołach
i uczniach w roku szkolnym 2023/24</t>
  </si>
  <si>
    <t>Tabela 11. Uczniowie szkół ponadpodstawowych w województwie kujawsko-pomorskim w roku szkolnym 2023/24 według zawodów i typów szkół</t>
  </si>
  <si>
    <t>Technik budownictwa kolejowego</t>
  </si>
  <si>
    <t>Technik inżynierii sanitarnej</t>
  </si>
  <si>
    <t>Złotnik-jubiler</t>
  </si>
  <si>
    <t>Techni-kum</t>
  </si>
  <si>
    <t>Tabela 12. Uczniowie szkół ponadpodstawowych w województwie kujawsko-pomorskim w roku szkolnym 2023/24 według zawodów i powiatów</t>
  </si>
  <si>
    <t>Tabela 13. Liczba szkół, które miały uczniów w województwie kujawsko-pomorskim w roku szkolnym 2023/24 według zawodów i powiatów</t>
  </si>
  <si>
    <t>Tabela 9. Szkoły ponadpodstawowe w województwie kujawsko-pomorskim w roku szkolnym 2023/24 według typów i powiatów</t>
  </si>
  <si>
    <t>Źródło: Opracowanie WUP w Toruniu na podstawie danych z Systemu Informacji Oświatowej o absolwentach w roku szkolnym 2022/23 oraz szkołach i uczniach w roku szkolnym 2023/24.</t>
  </si>
  <si>
    <t>z tytułem czelad-nika</t>
  </si>
  <si>
    <t>24</t>
  </si>
  <si>
    <t>2</t>
  </si>
  <si>
    <t>1</t>
  </si>
  <si>
    <t>7</t>
  </si>
  <si>
    <t>29</t>
  </si>
  <si>
    <t>14</t>
  </si>
  <si>
    <t>5</t>
  </si>
  <si>
    <t>8</t>
  </si>
  <si>
    <t>LICEUM OGÓLNOKSZTAŁCĄCE DLA DOROSŁYCH W KORONOWIE W ZESPOLE SZKÓŁ ZAWODOWYCH IM. GEN. STANISŁAWA MACZKA W KORONOWIE</t>
  </si>
  <si>
    <t>53</t>
  </si>
  <si>
    <t>4</t>
  </si>
  <si>
    <t>11</t>
  </si>
  <si>
    <t>3</t>
  </si>
  <si>
    <t>59</t>
  </si>
  <si>
    <t>LICEUM OGÓLNOKSZTAŁCĄCE TEB EDUKACJA W BYDGOSZCZY</t>
  </si>
  <si>
    <t>71</t>
  </si>
  <si>
    <t>120</t>
  </si>
  <si>
    <t>98</t>
  </si>
  <si>
    <t>13</t>
  </si>
  <si>
    <t>27</t>
  </si>
  <si>
    <t>12-14</t>
  </si>
  <si>
    <t>XIX LICEUM OGÓLNOKSZTAŁCĄCE SPECJALNE DLA MŁODZIEŻY PRZEWLEKLE CHOREJ W BYDGOSZCZY</t>
  </si>
  <si>
    <t>16</t>
  </si>
  <si>
    <t>17</t>
  </si>
  <si>
    <t>9</t>
  </si>
  <si>
    <t>ul. Sielska</t>
  </si>
  <si>
    <t>34</t>
  </si>
  <si>
    <t>39</t>
  </si>
  <si>
    <t>10</t>
  </si>
  <si>
    <t>19</t>
  </si>
  <si>
    <t>35</t>
  </si>
  <si>
    <t>31</t>
  </si>
  <si>
    <t>28</t>
  </si>
  <si>
    <t>10/2</t>
  </si>
  <si>
    <t>23</t>
  </si>
  <si>
    <t>LICEUM OGÓLNOKSZTAŁCĄCE TEB EDUKACJA W GRUDZIĄDZU</t>
  </si>
  <si>
    <t>57A</t>
  </si>
  <si>
    <t>102</t>
  </si>
  <si>
    <t>20</t>
  </si>
  <si>
    <t>22</t>
  </si>
  <si>
    <t>6</t>
  </si>
  <si>
    <t>15</t>
  </si>
  <si>
    <t>345</t>
  </si>
  <si>
    <t>125</t>
  </si>
  <si>
    <t>18</t>
  </si>
  <si>
    <t>Potulice</t>
  </si>
  <si>
    <t>al. Parkowa</t>
  </si>
  <si>
    <t>21</t>
  </si>
  <si>
    <t>64</t>
  </si>
  <si>
    <t>58</t>
  </si>
  <si>
    <t>12</t>
  </si>
  <si>
    <t>51</t>
  </si>
  <si>
    <t>42</t>
  </si>
  <si>
    <t>85</t>
  </si>
  <si>
    <t>LICEUM OGÓLNOKSZTAŁCĄCE TEB EDUKACJA W TORUNIU</t>
  </si>
  <si>
    <t>33</t>
  </si>
  <si>
    <t>49</t>
  </si>
  <si>
    <t>83</t>
  </si>
  <si>
    <t>2-4</t>
  </si>
  <si>
    <t>46</t>
  </si>
  <si>
    <t>128</t>
  </si>
  <si>
    <t>89A</t>
  </si>
  <si>
    <t>108</t>
  </si>
  <si>
    <t>PUBLICZNE LICEUM OGÓLNOKSZTAŁCĄCE IM. KS. JANA DŁUGOSZA</t>
  </si>
  <si>
    <t>26</t>
  </si>
  <si>
    <t>LICEUM OGÓLNOKSZTAŁCĄCE MONTESSORI</t>
  </si>
  <si>
    <t>ul. Żytnia</t>
  </si>
  <si>
    <t>66/68</t>
  </si>
  <si>
    <t>30</t>
  </si>
  <si>
    <t>Absolwenci roku 2023</t>
  </si>
  <si>
    <t>bezrobotni (stan
w dniu 31.12.2023 r.)</t>
  </si>
  <si>
    <t>Uczniowie
w roku szkolnym 2023/24</t>
  </si>
  <si>
    <t>Źródło: Opracowanie WUP w Toruniu na podstawie danych z Systemu Informacji Oświatowej o absolwentach w roku szkolnym 2022/23 oraz szkołach i uczniach w roku szkolnym 2023/24, a także informacji PUP z Systemu Informatycznego Syriusz.</t>
  </si>
  <si>
    <t>Tabela 15. Uczniowie, absolwenci i bezrobotni absolwenci szkół zawodowych w województwie kujawsko-pomorskim
w 2023 roku według szkół i powiatów</t>
  </si>
  <si>
    <t>bezrobotni
(stan w dniu 31.12.2023 r.)</t>
  </si>
  <si>
    <t>BRANŻOWA SZKOŁA I STOPNIA NR 2 W OKRĘGOWYM OŚRODKU WYCHOWAWCZYM W KORONOWIE</t>
  </si>
  <si>
    <t>36</t>
  </si>
  <si>
    <t>(puste)</t>
  </si>
  <si>
    <t>74</t>
  </si>
  <si>
    <t>37</t>
  </si>
  <si>
    <t>63</t>
  </si>
  <si>
    <t>174</t>
  </si>
  <si>
    <t>41</t>
  </si>
  <si>
    <t>44</t>
  </si>
  <si>
    <t>BRANŻOWA SZKOŁA I STOPNIA NR 6 SPECJALNA IM. POWSTAŃCÓW WIELKOPOLSKICH W BYDGOSZCZY</t>
  </si>
  <si>
    <t>94</t>
  </si>
  <si>
    <t>56</t>
  </si>
  <si>
    <t>PRYWATNA SZKOŁA BRANŻOWA I STOPNIA "MANAGER" W GRUDZIĄDZU</t>
  </si>
  <si>
    <t>25</t>
  </si>
  <si>
    <t>32</t>
  </si>
  <si>
    <t>ul. Mławska</t>
  </si>
  <si>
    <t>54c</t>
  </si>
  <si>
    <t>BRANŻOWA SZKOŁA I STOPNIA W SYPNIEWIE</t>
  </si>
  <si>
    <t>7A</t>
  </si>
  <si>
    <t>BRANŻOWA SZKOŁA I STOPNIA IM. WŁADYSŁAWA REYMONTA W CHODCZU</t>
  </si>
  <si>
    <t>BRANŻOWA SZKOŁA II STOPNIA SPECJALNA DLA MŁODZIEŻY SŁABO WIDZĄCEJ I NIEWIDOMEJ W BYDGOSZCZY WCHODZĄCA W SKŁAD KUJAWSKO-POMORSKIEGO SPECJALNEGO OŚRODKA SZKOLNO-WYCHOWAWCZEGO NR 1 DLA DZIECI I MŁODZIEŻY SŁABO WIDZĄCEJ I NIEWIDOMEJ IM. LOUISA BRAILLE’A</t>
  </si>
  <si>
    <t>67</t>
  </si>
  <si>
    <t>TECHNIKUM IM. WŁADYSŁAWA REYMONTA W CHODCZU</t>
  </si>
  <si>
    <t>104</t>
  </si>
  <si>
    <t>70</t>
  </si>
  <si>
    <t>89</t>
  </si>
  <si>
    <t>1.5</t>
  </si>
  <si>
    <t>2.5</t>
  </si>
  <si>
    <t>Asystent kierownika produkcji filmowej</t>
  </si>
  <si>
    <t>Tabela 16. Uczniowie, absolwenci i bezrobotni absolwenci szkół zawodowych w województwie kujawsko-pomorskim w 2023 roku według szkół, zawodów i powiatów</t>
  </si>
  <si>
    <t>Tabela 8. Absolwenci, którzy zdali egzaminy czeladnicze w województwie kujawsko-pomorskim w 2023 roku według zawodów i powiatów</t>
  </si>
  <si>
    <t>Tabela 7. Zdawalność egzaminów potwierdzających kwalifikacje w zawodzie
w województwie kujawsko-pomorskim w 2023 roku</t>
  </si>
  <si>
    <t>Przygotowanie i organizacja produkcji audiowizualnej</t>
  </si>
  <si>
    <t>Realizacja nagrań dźwiękowych</t>
  </si>
  <si>
    <t>Organizacja i prowadzenie robót melioracyjnych</t>
  </si>
  <si>
    <t>Organizacja robót związanych z budową i utrzymaniem dróg i obiektów inżynierskich oraz sporządzanie kosztorysów</t>
  </si>
  <si>
    <t>Prowadzenie prac renowatorskich elementów architektury</t>
  </si>
  <si>
    <t>Wykonywanie prac geodezyjnych związanych z katastrem i gospodarką nieruchomościami</t>
  </si>
  <si>
    <t>Ceramiczno-szklarska</t>
  </si>
  <si>
    <t>Eksploatacja maszyn i urządzeń przemysłu szklarskiego</t>
  </si>
  <si>
    <t>Ocena stanu środowiska, planowanie i realizacja zadań w ochronie środowiska</t>
  </si>
  <si>
    <t>Organizacja i kontrolowanie procesów technologicznych w przemyśle chemicznym</t>
  </si>
  <si>
    <t>Wykonywanie badań analitycznych</t>
  </si>
  <si>
    <t>Organizacja i prowadzenie procesów przetwarzania drewna i materiałów drewnopochodnych</t>
  </si>
  <si>
    <t>Przetwórstwo wytworów papierniczych</t>
  </si>
  <si>
    <t>Eksploatacja i organizacja robót związanych z montażem instalacji i urządzeń chłodniczych, klimatyzacyjnych oraz pomp ciepła</t>
  </si>
  <si>
    <t>Eksploatacja urządzeń i systemów energetyki odnawialnej</t>
  </si>
  <si>
    <t>Montaż, uruchamianie oraz eksploatacja instalacji i jednostek wytwórczych w systemach energetycznych</t>
  </si>
  <si>
    <t>Eksploatacja układów automatyki przemysłowej</t>
  </si>
  <si>
    <t>Eksploatacja urządzeń elektronicznych</t>
  </si>
  <si>
    <t>Świadczenie usług w zakresie zabiegów podologicznych</t>
  </si>
  <si>
    <t>Obsługa klienta oraz rozliczanie imprez i usług turystycznych</t>
  </si>
  <si>
    <t>Organizacja usług gastronomicznych</t>
  </si>
  <si>
    <t>Realizacja usług w recepcji</t>
  </si>
  <si>
    <t>Wykonywanie prac pomocniczych w obiektach świadczących usługi gastronomiczne</t>
  </si>
  <si>
    <t>Leśna</t>
  </si>
  <si>
    <t>Gospodarowanie zasobami leśnymi</t>
  </si>
  <si>
    <t>Planowanie i organizacja prac ogrodniczych</t>
  </si>
  <si>
    <t>Świadczenie usług medyczno-pielęgnacyjnych i opiekuńczych osobie chorej i niesamodzielnej</t>
  </si>
  <si>
    <t>Drukowanie cyfrowe i obróbka druków</t>
  </si>
  <si>
    <t>Planowanie i kontrola produkcji poligraficznej</t>
  </si>
  <si>
    <t>Realizacja procesów drukowania z użyciem fleksograficznych form drukowych</t>
  </si>
  <si>
    <t>Zarządzanie kampanią reklamową</t>
  </si>
  <si>
    <t>Świadczenie usług opiekuńczo-wspierających osobie podopiecznej</t>
  </si>
  <si>
    <t>Świadczenie usług opiekuńczo-wspierających osobie starszej</t>
  </si>
  <si>
    <t>Organizacja i prowadzenie przedsiębiorstwa w agrobiznesie</t>
  </si>
  <si>
    <t>Szkolenie i użytkowanie koni</t>
  </si>
  <si>
    <t>Obsługa ładunków w portach i terminalach</t>
  </si>
  <si>
    <t>Organizacja transportu oraz obsługa klientów i kontrahentów</t>
  </si>
  <si>
    <t>Eksploatacja i konfiguracja oraz administrowanie sieciami rozległymi</t>
  </si>
  <si>
    <t>Montaż i utrzymanie torów telekomunikacyjnych oraz urządzeń abonenckich</t>
  </si>
  <si>
    <t>Projektowanie, programowanie i testowanie aplikacji</t>
  </si>
  <si>
    <t>Organizacja przewozu środkami transportu drogowego</t>
  </si>
  <si>
    <t>Montaż i eksploatacja środków transportu szynowego</t>
  </si>
  <si>
    <t>Montaż i eksploatacja urządzeń i systemów sterowania ruchem kolejowym</t>
  </si>
  <si>
    <t>Organizacja robót związanych z budową i utrzymaniem dróg kolejowych</t>
  </si>
  <si>
    <t>Planowanie i realizacja przewozów kolejowych</t>
  </si>
  <si>
    <t>Transportu lotniczego</t>
  </si>
  <si>
    <t>Obsługa operacyjna portu lotniczego i współpraca ze służbami żeglugi powietrznej</t>
  </si>
  <si>
    <t>Wykonywanie obsługi technicznej płatowca i jego instalacji oraz zespołu napędowego statków powietrznych</t>
  </si>
  <si>
    <t>Wykonywanie obsługi technicznej wyposażenia awionicznego i elektrycznego statków powietrznych</t>
  </si>
  <si>
    <t>Obsługa siłowni statkowych, urządzeń pomocniczych i mechanizmów pokładowych</t>
  </si>
  <si>
    <t>Źródło: Opracowanie WUP w Toruniu na podstawie: Wstępna informacja o wynikach egzaminu zawodowego, Okręgowa Komisja Egzaminacyjna w Gdańsku, Gdańsk 2023.</t>
  </si>
  <si>
    <t>Źródło: Opracowanie WUP w Toruniu na podstawie danych z Systemu Informacji Oświatowej o absolwentach w roku szkolnym 2022/23 oraz szkołach i uczniach w roku szkolnym 2023/24, 
a także informacji PUP z Systemu Informatycznego Syriusz.</t>
  </si>
  <si>
    <t>Źródło: Opracowanie WUP w Toruniu na podstawie danych z Systemu Informacji Oświatowej o absolwentach w roku szkolnym 2022/23 oraz szkołach i uczniach w roku szkolnym 2023/24,
a także informacji PUP z Systemu Informatycznego Syriusz.</t>
  </si>
  <si>
    <t>Spis tabel</t>
  </si>
  <si>
    <t>Tabela 1. Bezrobotni absolwenci szkół ponadpodstawowych w województwie kujawsko-pomorskim
 według zawodów i typów szkół. Stan w dniu 31.12.2023 roku</t>
  </si>
  <si>
    <t>Tabela 5. Absolwenci szkół ponadpodstawowych w województwie kujawsko-pomorskim w 2023 roku według zawodów i powiatów</t>
  </si>
  <si>
    <t>Tabela 14. Uczniowie, absolwenci i bezrobotni absolwenci liceów ogólnokształcących w województwie kujawsko-pomorskim w 2023 roku
 według szkół i powiatów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</si>
</sst>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</numFmts>
  <fonts count="57">
    <font>
      <sz val="11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sz val="12"/>
      <color theme="1"/>
      <name val="Calibri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name val="MS Sans Serif"/>
      <family val="2"/>
      <charset val="238"/>
    </font>
    <font>
      <b/>
      <sz val="11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8"/>
      <color indexed="12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0"/>
      <color indexed="8"/>
      <name val="Arial"/>
      <family val="2"/>
    </font>
    <font>
      <b/>
      <sz val="8"/>
      <color indexed="8"/>
      <name val="MS Sans Serif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Casablanca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8"/>
      <name val="Arial"/>
      <family val="2"/>
    </font>
    <font>
      <sz val="11"/>
      <color indexed="2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i/>
      <sz val="9"/>
      <color theme="1"/>
      <name val="Czcionka tekstu podstawowego"/>
      <charset val="238"/>
    </font>
    <font>
      <sz val="4"/>
      <color theme="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Czcionka tekstu podstawowego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.5"/>
      <color theme="1"/>
      <name val="Calibri"/>
      <family val="2"/>
      <charset val="238"/>
    </font>
    <font>
      <sz val="9.5"/>
      <color theme="1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119">
    <xf numFmtId="0" fontId="0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11" fillId="0" borderId="0"/>
    <xf numFmtId="0" fontId="13" fillId="0" borderId="0"/>
    <xf numFmtId="0" fontId="1" fillId="0" borderId="0"/>
    <xf numFmtId="0" fontId="15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>
      <alignment horizontal="center"/>
    </xf>
    <xf numFmtId="41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9" fillId="8" borderId="11" applyNumberFormat="0" applyAlignment="0" applyProtection="0"/>
    <xf numFmtId="0" fontId="20" fillId="22" borderId="12" applyNumberFormat="0" applyAlignment="0" applyProtection="0"/>
    <xf numFmtId="0" fontId="21" fillId="5" borderId="0" applyNumberFormat="0" applyBorder="0" applyAlignment="0" applyProtection="0"/>
    <xf numFmtId="40" fontId="15" fillId="0" borderId="0" applyFont="0" applyFill="0" applyBorder="0" applyAlignment="0" applyProtection="0"/>
    <xf numFmtId="0" fontId="22" fillId="21" borderId="0">
      <alignment horizontal="left"/>
    </xf>
    <xf numFmtId="0" fontId="23" fillId="23" borderId="0">
      <alignment horizontal="right" vertical="top" textRotation="90" wrapText="1"/>
    </xf>
    <xf numFmtId="0" fontId="24" fillId="0" borderId="13" applyNumberFormat="0" applyFill="0" applyAlignment="0" applyProtection="0"/>
    <xf numFmtId="0" fontId="25" fillId="24" borderId="14" applyNumberFormat="0" applyAlignment="0" applyProtection="0"/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6" fillId="21" borderId="15">
      <alignment horizontal="center"/>
      <protection locked="0"/>
    </xf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1" fontId="31" fillId="0" borderId="0" applyFont="0"/>
    <xf numFmtId="0" fontId="32" fillId="0" borderId="0"/>
    <xf numFmtId="0" fontId="16" fillId="0" borderId="0"/>
    <xf numFmtId="0" fontId="15" fillId="0" borderId="0"/>
    <xf numFmtId="0" fontId="1" fillId="0" borderId="0"/>
    <xf numFmtId="0" fontId="33" fillId="0" borderId="0"/>
    <xf numFmtId="0" fontId="33" fillId="0" borderId="0"/>
    <xf numFmtId="0" fontId="34" fillId="0" borderId="0"/>
    <xf numFmtId="0" fontId="35" fillId="22" borderId="11" applyNumberFormat="0" applyAlignment="0" applyProtection="0"/>
    <xf numFmtId="0" fontId="36" fillId="21" borderId="19"/>
    <xf numFmtId="0" fontId="32" fillId="0" borderId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/>
    <xf numFmtId="0" fontId="16" fillId="26" borderId="21" applyNumberFormat="0" applyFont="0" applyAlignment="0" applyProtection="0"/>
    <xf numFmtId="0" fontId="41" fillId="4" borderId="0" applyNumberFormat="0" applyBorder="0" applyAlignment="0" applyProtection="0"/>
    <xf numFmtId="0" fontId="6" fillId="0" borderId="0"/>
    <xf numFmtId="0" fontId="56" fillId="0" borderId="0" applyNumberFormat="0" applyFill="0" applyBorder="0" applyAlignment="0" applyProtection="0"/>
  </cellStyleXfs>
  <cellXfs count="247">
    <xf numFmtId="0" fontId="0" fillId="0" borderId="0" xfId="0"/>
    <xf numFmtId="0" fontId="7" fillId="0" borderId="0" xfId="5" applyFont="1"/>
    <xf numFmtId="0" fontId="12" fillId="0" borderId="0" xfId="5" applyFont="1"/>
    <xf numFmtId="0" fontId="7" fillId="0" borderId="0" xfId="6" applyFont="1"/>
    <xf numFmtId="0" fontId="7" fillId="0" borderId="0" xfId="6" applyFont="1" applyAlignment="1">
      <alignment horizontal="center"/>
    </xf>
    <xf numFmtId="164" fontId="12" fillId="0" borderId="0" xfId="6" applyNumberFormat="1" applyFont="1" applyBorder="1" applyAlignment="1">
      <alignment vertical="center" wrapText="1"/>
    </xf>
    <xf numFmtId="3" fontId="12" fillId="0" borderId="0" xfId="6" applyNumberFormat="1" applyFont="1" applyBorder="1" applyAlignment="1">
      <alignment vertical="center" wrapText="1"/>
    </xf>
    <xf numFmtId="0" fontId="12" fillId="0" borderId="0" xfId="6" applyFont="1" applyBorder="1" applyAlignment="1">
      <alignment horizontal="center" vertical="center" wrapText="1"/>
    </xf>
    <xf numFmtId="3" fontId="12" fillId="0" borderId="2" xfId="6" applyNumberFormat="1" applyFont="1" applyBorder="1" applyAlignment="1">
      <alignment vertical="center" wrapText="1"/>
    </xf>
    <xf numFmtId="0" fontId="12" fillId="0" borderId="0" xfId="6" applyFont="1"/>
    <xf numFmtId="3" fontId="7" fillId="0" borderId="2" xfId="6" applyNumberFormat="1" applyFont="1" applyBorder="1" applyAlignment="1">
      <alignment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2" xfId="6" applyFont="1" applyBorder="1" applyAlignment="1">
      <alignment vertical="center" wrapText="1"/>
    </xf>
    <xf numFmtId="0" fontId="12" fillId="0" borderId="2" xfId="6" applyFont="1" applyBorder="1" applyAlignment="1">
      <alignment horizontal="center" vertical="center" wrapText="1"/>
    </xf>
    <xf numFmtId="0" fontId="7" fillId="0" borderId="2" xfId="6" applyFont="1" applyFill="1" applyBorder="1" applyAlignment="1">
      <alignment vertical="center" wrapText="1"/>
    </xf>
    <xf numFmtId="0" fontId="7" fillId="0" borderId="2" xfId="6" applyFont="1" applyFill="1" applyBorder="1" applyAlignment="1">
      <alignment horizontal="center" vertical="center" wrapText="1"/>
    </xf>
    <xf numFmtId="3" fontId="7" fillId="0" borderId="2" xfId="6" applyNumberFormat="1" applyFont="1" applyFill="1" applyBorder="1" applyAlignment="1">
      <alignment vertical="center" wrapText="1"/>
    </xf>
    <xf numFmtId="0" fontId="7" fillId="0" borderId="0" xfId="6" applyFont="1" applyFill="1"/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3" fontId="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1" fillId="0" borderId="0" xfId="7" applyFill="1"/>
    <xf numFmtId="0" fontId="7" fillId="0" borderId="0" xfId="4" applyFont="1" applyFill="1" applyBorder="1" applyAlignment="1">
      <alignment vertical="center" wrapText="1"/>
    </xf>
    <xf numFmtId="3" fontId="7" fillId="0" borderId="2" xfId="5" applyNumberFormat="1" applyFont="1" applyBorder="1" applyAlignment="1">
      <alignment vertical="center" wrapText="1"/>
    </xf>
    <xf numFmtId="0" fontId="7" fillId="0" borderId="2" xfId="5" applyFont="1" applyBorder="1" applyAlignment="1">
      <alignment vertical="center" wrapText="1"/>
    </xf>
    <xf numFmtId="0" fontId="0" fillId="0" borderId="0" xfId="0" applyFill="1"/>
    <xf numFmtId="0" fontId="44" fillId="0" borderId="2" xfId="2" applyFont="1" applyFill="1" applyBorder="1" applyAlignment="1">
      <alignment horizontal="center" vertical="center" textRotation="90" wrapText="1"/>
    </xf>
    <xf numFmtId="0" fontId="45" fillId="0" borderId="2" xfId="2" applyFont="1" applyFill="1" applyBorder="1" applyAlignment="1">
      <alignment vertical="center" wrapText="1"/>
    </xf>
    <xf numFmtId="3" fontId="45" fillId="0" borderId="2" xfId="2" applyNumberFormat="1" applyFont="1" applyFill="1" applyBorder="1" applyAlignment="1">
      <alignment vertical="center" wrapText="1"/>
    </xf>
    <xf numFmtId="0" fontId="45" fillId="0" borderId="2" xfId="2" applyFont="1" applyFill="1" applyBorder="1" applyAlignment="1">
      <alignment horizontal="left" vertical="center" wrapText="1"/>
    </xf>
    <xf numFmtId="3" fontId="45" fillId="0" borderId="2" xfId="2" applyNumberFormat="1" applyFont="1" applyFill="1" applyBorder="1" applyAlignment="1">
      <alignment horizontal="right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46" fillId="0" borderId="2" xfId="2" applyFont="1" applyFill="1" applyBorder="1" applyAlignment="1">
      <alignment horizontal="center" vertical="center" textRotation="90" wrapText="1"/>
    </xf>
    <xf numFmtId="0" fontId="46" fillId="0" borderId="2" xfId="2" applyFont="1" applyFill="1" applyBorder="1" applyAlignment="1">
      <alignment vertical="center" wrapText="1"/>
    </xf>
    <xf numFmtId="3" fontId="46" fillId="0" borderId="2" xfId="2" applyNumberFormat="1" applyFont="1" applyFill="1" applyBorder="1" applyAlignment="1">
      <alignment vertical="center" wrapText="1"/>
    </xf>
    <xf numFmtId="0" fontId="7" fillId="0" borderId="4" xfId="6" applyFont="1" applyBorder="1" applyAlignment="1">
      <alignment vertical="center" wrapText="1"/>
    </xf>
    <xf numFmtId="0" fontId="7" fillId="0" borderId="4" xfId="6" applyFont="1" applyBorder="1" applyAlignment="1">
      <alignment horizontal="center" vertical="center" wrapText="1"/>
    </xf>
    <xf numFmtId="3" fontId="7" fillId="0" borderId="4" xfId="6" applyNumberFormat="1" applyFont="1" applyBorder="1" applyAlignment="1">
      <alignment vertical="center" wrapText="1"/>
    </xf>
    <xf numFmtId="0" fontId="7" fillId="0" borderId="2" xfId="6" applyFont="1" applyBorder="1" applyAlignment="1">
      <alignment horizontal="left" vertical="center" wrapText="1"/>
    </xf>
    <xf numFmtId="0" fontId="7" fillId="0" borderId="2" xfId="6" applyFont="1" applyFill="1" applyBorder="1" applyAlignment="1">
      <alignment horizontal="left" vertical="center" wrapText="1"/>
    </xf>
    <xf numFmtId="3" fontId="12" fillId="0" borderId="2" xfId="6" applyNumberFormat="1" applyFont="1" applyFill="1" applyBorder="1" applyAlignment="1">
      <alignment vertical="center" wrapText="1"/>
    </xf>
    <xf numFmtId="3" fontId="7" fillId="0" borderId="2" xfId="6" applyNumberFormat="1" applyFont="1" applyBorder="1" applyAlignment="1">
      <alignment horizontal="right" vertical="center" wrapText="1"/>
    </xf>
    <xf numFmtId="1" fontId="12" fillId="0" borderId="0" xfId="6" applyNumberFormat="1" applyFont="1" applyBorder="1" applyAlignment="1">
      <alignment vertical="center" wrapText="1"/>
    </xf>
    <xf numFmtId="1" fontId="7" fillId="0" borderId="0" xfId="6" applyNumberFormat="1" applyFont="1"/>
    <xf numFmtId="1" fontId="7" fillId="0" borderId="4" xfId="6" applyNumberFormat="1" applyFont="1" applyBorder="1" applyAlignment="1">
      <alignment vertical="center" wrapText="1"/>
    </xf>
    <xf numFmtId="1" fontId="7" fillId="0" borderId="2" xfId="6" applyNumberFormat="1" applyFont="1" applyBorder="1" applyAlignment="1">
      <alignment vertical="center" wrapText="1"/>
    </xf>
    <xf numFmtId="0" fontId="12" fillId="0" borderId="0" xfId="6" applyFont="1" applyFill="1"/>
    <xf numFmtId="0" fontId="12" fillId="0" borderId="0" xfId="6" applyFont="1" applyFill="1" applyBorder="1" applyAlignment="1">
      <alignment horizontal="center" vertical="center" wrapText="1"/>
    </xf>
    <xf numFmtId="3" fontId="12" fillId="0" borderId="0" xfId="6" applyNumberFormat="1" applyFont="1" applyFill="1" applyBorder="1" applyAlignment="1">
      <alignment vertical="center" wrapText="1"/>
    </xf>
    <xf numFmtId="164" fontId="12" fillId="0" borderId="0" xfId="6" applyNumberFormat="1" applyFont="1" applyFill="1" applyBorder="1" applyAlignment="1">
      <alignment vertical="center" wrapText="1"/>
    </xf>
    <xf numFmtId="1" fontId="12" fillId="0" borderId="0" xfId="6" applyNumberFormat="1" applyFont="1" applyFill="1" applyBorder="1" applyAlignment="1">
      <alignment vertical="center" wrapText="1"/>
    </xf>
    <xf numFmtId="0" fontId="3" fillId="0" borderId="0" xfId="2" applyFill="1"/>
    <xf numFmtId="0" fontId="5" fillId="0" borderId="0" xfId="2" applyFont="1" applyFill="1"/>
    <xf numFmtId="3" fontId="44" fillId="0" borderId="2" xfId="2" applyNumberFormat="1" applyFont="1" applyFill="1" applyBorder="1" applyAlignment="1">
      <alignment vertical="center" wrapText="1"/>
    </xf>
    <xf numFmtId="0" fontId="48" fillId="0" borderId="0" xfId="2" applyFont="1" applyFill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textRotation="90" wrapText="1"/>
    </xf>
    <xf numFmtId="1" fontId="9" fillId="0" borderId="2" xfId="0" applyNumberFormat="1" applyFont="1" applyFill="1" applyBorder="1" applyAlignment="1">
      <alignment vertical="center" wrapText="1"/>
    </xf>
    <xf numFmtId="1" fontId="8" fillId="0" borderId="2" xfId="0" applyNumberFormat="1" applyFont="1" applyFill="1" applyBorder="1" applyAlignment="1">
      <alignment vertical="center" wrapText="1"/>
    </xf>
    <xf numFmtId="1" fontId="7" fillId="0" borderId="2" xfId="6" applyNumberFormat="1" applyFont="1" applyBorder="1" applyAlignment="1">
      <alignment horizontal="right" vertical="center" wrapText="1"/>
    </xf>
    <xf numFmtId="1" fontId="7" fillId="0" borderId="4" xfId="6" applyNumberFormat="1" applyFont="1" applyBorder="1" applyAlignment="1">
      <alignment horizontal="right" vertical="center" wrapText="1"/>
    </xf>
    <xf numFmtId="164" fontId="7" fillId="0" borderId="2" xfId="6" applyNumberFormat="1" applyFont="1" applyFill="1" applyBorder="1" applyAlignment="1">
      <alignment horizontal="right" vertical="center" wrapText="1"/>
    </xf>
    <xf numFmtId="0" fontId="7" fillId="0" borderId="2" xfId="6" quotePrefix="1" applyFont="1" applyFill="1" applyBorder="1" applyAlignment="1">
      <alignment vertical="center" wrapText="1"/>
    </xf>
    <xf numFmtId="0" fontId="7" fillId="0" borderId="2" xfId="6" quotePrefix="1" applyFont="1" applyBorder="1" applyAlignment="1">
      <alignment horizontal="center" vertical="center" wrapText="1"/>
    </xf>
    <xf numFmtId="0" fontId="7" fillId="0" borderId="2" xfId="6" quotePrefix="1" applyFont="1" applyBorder="1" applyAlignment="1">
      <alignment vertical="center" wrapText="1"/>
    </xf>
    <xf numFmtId="0" fontId="12" fillId="0" borderId="0" xfId="6" quotePrefix="1" applyFont="1" applyFill="1" applyBorder="1" applyAlignment="1">
      <alignment horizontal="center" vertical="center" wrapText="1"/>
    </xf>
    <xf numFmtId="0" fontId="12" fillId="0" borderId="0" xfId="6" quotePrefix="1" applyFont="1" applyBorder="1" applyAlignment="1">
      <alignment horizontal="center" vertical="center" wrapText="1"/>
    </xf>
    <xf numFmtId="0" fontId="7" fillId="0" borderId="0" xfId="6" quotePrefix="1" applyFont="1"/>
    <xf numFmtId="0" fontId="7" fillId="0" borderId="2" xfId="6" quotePrefix="1" applyFont="1" applyFill="1" applyBorder="1" applyAlignment="1">
      <alignment horizontal="center" vertical="center" wrapText="1"/>
    </xf>
    <xf numFmtId="3" fontId="0" fillId="0" borderId="0" xfId="0" applyNumberFormat="1"/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3" fontId="10" fillId="0" borderId="2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0" fontId="10" fillId="0" borderId="0" xfId="0" applyFont="1"/>
    <xf numFmtId="0" fontId="7" fillId="0" borderId="0" xfId="4" applyFont="1" applyFill="1" applyBorder="1" applyAlignment="1">
      <alignment horizontal="left" vertical="center" wrapText="1"/>
    </xf>
    <xf numFmtId="0" fontId="44" fillId="0" borderId="2" xfId="2" applyFont="1" applyFill="1" applyBorder="1" applyAlignment="1">
      <alignment vertical="center" wrapText="1"/>
    </xf>
    <xf numFmtId="0" fontId="51" fillId="0" borderId="0" xfId="2" applyFont="1" applyFill="1"/>
    <xf numFmtId="0" fontId="12" fillId="0" borderId="2" xfId="6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right" vertical="center" wrapText="1"/>
    </xf>
    <xf numFmtId="0" fontId="7" fillId="0" borderId="0" xfId="117" applyFont="1"/>
    <xf numFmtId="0" fontId="12" fillId="0" borderId="0" xfId="117" applyFont="1"/>
    <xf numFmtId="0" fontId="7" fillId="0" borderId="2" xfId="117" applyFont="1" applyBorder="1" applyAlignment="1">
      <alignment vertical="center" wrapText="1"/>
    </xf>
    <xf numFmtId="3" fontId="7" fillId="0" borderId="2" xfId="117" applyNumberFormat="1" applyFont="1" applyBorder="1" applyAlignment="1">
      <alignment vertical="center" wrapText="1"/>
    </xf>
    <xf numFmtId="0" fontId="7" fillId="0" borderId="2" xfId="117" applyFont="1" applyFill="1" applyBorder="1" applyAlignment="1">
      <alignment vertical="center" wrapText="1"/>
    </xf>
    <xf numFmtId="0" fontId="5" fillId="0" borderId="0" xfId="7" applyFont="1" applyFill="1"/>
    <xf numFmtId="0" fontId="44" fillId="0" borderId="2" xfId="7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vertical="center" wrapText="1"/>
    </xf>
    <xf numFmtId="3" fontId="47" fillId="0" borderId="2" xfId="2" applyNumberFormat="1" applyFont="1" applyFill="1" applyBorder="1" applyAlignment="1">
      <alignment vertical="center" wrapText="1"/>
    </xf>
    <xf numFmtId="3" fontId="47" fillId="0" borderId="2" xfId="2" applyNumberFormat="1" applyFont="1" applyFill="1" applyBorder="1" applyAlignment="1">
      <alignment horizontal="right" vertical="center" wrapText="1"/>
    </xf>
    <xf numFmtId="3" fontId="51" fillId="0" borderId="0" xfId="2" applyNumberFormat="1" applyFont="1" applyFill="1"/>
    <xf numFmtId="0" fontId="12" fillId="0" borderId="2" xfId="117" applyFont="1" applyBorder="1" applyAlignment="1">
      <alignment vertical="center" wrapText="1"/>
    </xf>
    <xf numFmtId="3" fontId="49" fillId="0" borderId="0" xfId="7" applyNumberFormat="1" applyFont="1" applyFill="1"/>
    <xf numFmtId="167" fontId="12" fillId="0" borderId="2" xfId="6" applyNumberFormat="1" applyFont="1" applyBorder="1" applyAlignment="1">
      <alignment vertical="center" wrapText="1"/>
    </xf>
    <xf numFmtId="3" fontId="12" fillId="0" borderId="2" xfId="6" applyNumberFormat="1" applyFont="1" applyFill="1" applyBorder="1"/>
    <xf numFmtId="0" fontId="7" fillId="0" borderId="0" xfId="4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0" fontId="7" fillId="0" borderId="2" xfId="6" quotePrefix="1" applyFont="1" applyBorder="1" applyAlignment="1">
      <alignment horizontal="left" vertical="center" wrapText="1"/>
    </xf>
    <xf numFmtId="0" fontId="7" fillId="0" borderId="0" xfId="4" applyFont="1" applyFill="1" applyBorder="1" applyAlignment="1">
      <alignment horizontal="left" vertical="center" wrapText="1"/>
    </xf>
    <xf numFmtId="0" fontId="12" fillId="0" borderId="2" xfId="117" applyFont="1" applyBorder="1" applyAlignment="1">
      <alignment horizontal="center" vertical="center" wrapText="1"/>
    </xf>
    <xf numFmtId="3" fontId="7" fillId="0" borderId="0" xfId="6" applyNumberFormat="1" applyFont="1"/>
    <xf numFmtId="0" fontId="8" fillId="0" borderId="2" xfId="0" applyFont="1" applyFill="1" applyBorder="1" applyAlignment="1">
      <alignment horizontal="center" vertical="center" wrapText="1"/>
    </xf>
    <xf numFmtId="3" fontId="7" fillId="0" borderId="4" xfId="6" applyNumberFormat="1" applyFont="1" applyFill="1" applyBorder="1" applyAlignment="1">
      <alignment vertical="center" wrapText="1"/>
    </xf>
    <xf numFmtId="3" fontId="7" fillId="0" borderId="4" xfId="6" applyNumberFormat="1" applyFont="1" applyFill="1" applyBorder="1" applyAlignment="1">
      <alignment horizontal="right" vertical="center" wrapText="1"/>
    </xf>
    <xf numFmtId="0" fontId="12" fillId="0" borderId="3" xfId="6" applyFont="1" applyFill="1" applyBorder="1" applyAlignment="1">
      <alignment horizontal="center" vertical="center" wrapText="1"/>
    </xf>
    <xf numFmtId="3" fontId="7" fillId="0" borderId="2" xfId="6" applyNumberFormat="1" applyFont="1" applyFill="1" applyBorder="1" applyAlignment="1">
      <alignment horizontal="right" vertical="center" wrapText="1"/>
    </xf>
    <xf numFmtId="0" fontId="7" fillId="0" borderId="4" xfId="6" applyFont="1" applyFill="1" applyBorder="1" applyAlignment="1">
      <alignment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left" vertical="center" wrapText="1"/>
    </xf>
    <xf numFmtId="0" fontId="7" fillId="0" borderId="0" xfId="6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46" fillId="0" borderId="2" xfId="7" applyFont="1" applyFill="1" applyBorder="1" applyAlignment="1">
      <alignment vertical="center" wrapText="1"/>
    </xf>
    <xf numFmtId="3" fontId="46" fillId="0" borderId="2" xfId="7" applyNumberFormat="1" applyFont="1" applyFill="1" applyBorder="1" applyAlignment="1">
      <alignment horizontal="right" vertical="center" wrapText="1"/>
    </xf>
    <xf numFmtId="3" fontId="46" fillId="0" borderId="2" xfId="7" applyNumberFormat="1" applyFont="1" applyFill="1" applyBorder="1" applyAlignment="1">
      <alignment vertical="center" wrapText="1"/>
    </xf>
    <xf numFmtId="0" fontId="46" fillId="0" borderId="2" xfId="7" applyFont="1" applyFill="1" applyBorder="1" applyAlignment="1">
      <alignment horizontal="left" vertical="center" wrapText="1"/>
    </xf>
    <xf numFmtId="0" fontId="47" fillId="0" borderId="2" xfId="7" applyFont="1" applyFill="1" applyBorder="1" applyAlignment="1">
      <alignment vertical="center" wrapText="1"/>
    </xf>
    <xf numFmtId="3" fontId="47" fillId="0" borderId="2" xfId="7" applyNumberFormat="1" applyFont="1" applyFill="1" applyBorder="1" applyAlignment="1">
      <alignment vertical="center" wrapText="1"/>
    </xf>
    <xf numFmtId="0" fontId="46" fillId="0" borderId="5" xfId="7" applyFont="1" applyFill="1" applyBorder="1" applyAlignment="1">
      <alignment vertical="center" wrapText="1"/>
    </xf>
    <xf numFmtId="0" fontId="47" fillId="0" borderId="5" xfId="7" applyFont="1" applyFill="1" applyBorder="1" applyAlignment="1">
      <alignment vertical="center" wrapText="1"/>
    </xf>
    <xf numFmtId="0" fontId="52" fillId="0" borderId="2" xfId="117" applyFont="1" applyBorder="1" applyAlignment="1">
      <alignment horizontal="center" vertical="center" textRotation="90" wrapText="1"/>
    </xf>
    <xf numFmtId="0" fontId="53" fillId="0" borderId="2" xfId="117" applyFont="1" applyBorder="1" applyAlignment="1">
      <alignment vertical="center" wrapText="1"/>
    </xf>
    <xf numFmtId="3" fontId="53" fillId="0" borderId="2" xfId="117" applyNumberFormat="1" applyFont="1" applyBorder="1" applyAlignment="1">
      <alignment vertical="center" wrapText="1"/>
    </xf>
    <xf numFmtId="0" fontId="53" fillId="0" borderId="2" xfId="117" applyFont="1" applyFill="1" applyBorder="1" applyAlignment="1">
      <alignment vertical="center" wrapText="1"/>
    </xf>
    <xf numFmtId="3" fontId="54" fillId="0" borderId="2" xfId="7" applyNumberFormat="1" applyFont="1" applyFill="1" applyBorder="1" applyAlignment="1">
      <alignment vertical="center" wrapText="1"/>
    </xf>
    <xf numFmtId="0" fontId="47" fillId="0" borderId="2" xfId="7" applyFont="1" applyFill="1" applyBorder="1" applyAlignment="1">
      <alignment horizontal="center" vertical="center" textRotation="90" wrapText="1"/>
    </xf>
    <xf numFmtId="0" fontId="43" fillId="0" borderId="2" xfId="7" applyFont="1" applyFill="1" applyBorder="1" applyAlignment="1">
      <alignment horizontal="center" vertical="center" textRotation="90" wrapText="1"/>
    </xf>
    <xf numFmtId="0" fontId="7" fillId="0" borderId="0" xfId="4" applyFont="1" applyFill="1" applyBorder="1" applyAlignment="1">
      <alignment horizontal="left" vertical="center" wrapText="1"/>
    </xf>
    <xf numFmtId="0" fontId="7" fillId="0" borderId="5" xfId="117" applyFont="1" applyFill="1" applyBorder="1" applyAlignment="1">
      <alignment vertical="center" wrapText="1"/>
    </xf>
    <xf numFmtId="0" fontId="52" fillId="0" borderId="2" xfId="117" applyFont="1" applyBorder="1" applyAlignment="1">
      <alignment vertical="center" wrapText="1"/>
    </xf>
    <xf numFmtId="3" fontId="52" fillId="0" borderId="2" xfId="117" applyNumberFormat="1" applyFont="1" applyBorder="1" applyAlignment="1">
      <alignment vertical="center" wrapText="1"/>
    </xf>
    <xf numFmtId="3" fontId="55" fillId="0" borderId="2" xfId="7" applyNumberFormat="1" applyFont="1" applyFill="1" applyBorder="1" applyAlignment="1">
      <alignment vertical="center" wrapText="1"/>
    </xf>
    <xf numFmtId="0" fontId="56" fillId="0" borderId="0" xfId="118"/>
    <xf numFmtId="0" fontId="56" fillId="0" borderId="0" xfId="118" quotePrefix="1"/>
    <xf numFmtId="0" fontId="7" fillId="2" borderId="0" xfId="4" applyFont="1" applyFill="1" applyBorder="1" applyAlignment="1">
      <alignment horizontal="left" vertical="center" wrapText="1"/>
    </xf>
    <xf numFmtId="0" fontId="14" fillId="0" borderId="0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4" fillId="0" borderId="2" xfId="2" applyFont="1" applyFill="1" applyBorder="1" applyAlignment="1">
      <alignment horizontal="center" vertical="center" wrapText="1"/>
    </xf>
    <xf numFmtId="0" fontId="44" fillId="0" borderId="3" xfId="2" applyFont="1" applyFill="1" applyBorder="1" applyAlignment="1">
      <alignment horizontal="center" vertical="center" textRotation="90" wrapText="1"/>
    </xf>
    <xf numFmtId="0" fontId="44" fillId="0" borderId="4" xfId="2" applyFont="1" applyFill="1" applyBorder="1" applyAlignment="1">
      <alignment horizontal="center" vertical="center" textRotation="90" wrapText="1"/>
    </xf>
    <xf numFmtId="0" fontId="44" fillId="0" borderId="5" xfId="2" applyFont="1" applyFill="1" applyBorder="1" applyAlignment="1">
      <alignment horizontal="center" vertical="center" wrapText="1"/>
    </xf>
    <xf numFmtId="0" fontId="44" fillId="0" borderId="8" xfId="2" applyFont="1" applyFill="1" applyBorder="1" applyAlignment="1">
      <alignment horizontal="center" vertical="center" wrapText="1"/>
    </xf>
    <xf numFmtId="0" fontId="44" fillId="0" borderId="6" xfId="2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52" fillId="0" borderId="0" xfId="117" applyFont="1" applyBorder="1" applyAlignment="1">
      <alignment horizontal="center" vertical="center" wrapText="1"/>
    </xf>
    <xf numFmtId="0" fontId="52" fillId="0" borderId="2" xfId="117" applyFont="1" applyBorder="1" applyAlignment="1">
      <alignment horizontal="center" vertical="center" wrapText="1"/>
    </xf>
    <xf numFmtId="0" fontId="7" fillId="0" borderId="0" xfId="117" applyFont="1" applyFill="1" applyBorder="1" applyAlignment="1">
      <alignment horizontal="left" vertical="center" wrapText="1"/>
    </xf>
    <xf numFmtId="0" fontId="43" fillId="0" borderId="1" xfId="7" applyFont="1" applyFill="1" applyBorder="1" applyAlignment="1">
      <alignment horizontal="center" vertical="center" wrapText="1"/>
    </xf>
    <xf numFmtId="0" fontId="47" fillId="0" borderId="2" xfId="7" applyFont="1" applyFill="1" applyBorder="1" applyAlignment="1">
      <alignment horizontal="center" vertical="center" wrapText="1"/>
    </xf>
    <xf numFmtId="0" fontId="47" fillId="0" borderId="3" xfId="7" applyFont="1" applyFill="1" applyBorder="1" applyAlignment="1">
      <alignment horizontal="center" vertical="center" textRotation="90" wrapText="1"/>
    </xf>
    <xf numFmtId="0" fontId="47" fillId="0" borderId="4" xfId="7" applyFont="1" applyFill="1" applyBorder="1" applyAlignment="1">
      <alignment horizontal="center" vertical="center" textRotation="90" wrapText="1"/>
    </xf>
    <xf numFmtId="0" fontId="47" fillId="0" borderId="5" xfId="7" applyFont="1" applyFill="1" applyBorder="1" applyAlignment="1">
      <alignment horizontal="center" vertical="center" wrapText="1"/>
    </xf>
    <xf numFmtId="0" fontId="47" fillId="0" borderId="8" xfId="7" applyFont="1" applyFill="1" applyBorder="1" applyAlignment="1">
      <alignment horizontal="center" vertical="center" wrapText="1"/>
    </xf>
    <xf numFmtId="0" fontId="47" fillId="0" borderId="6" xfId="7" applyFont="1" applyFill="1" applyBorder="1" applyAlignment="1">
      <alignment horizontal="center" vertical="center" wrapText="1"/>
    </xf>
    <xf numFmtId="0" fontId="43" fillId="0" borderId="2" xfId="7" applyFont="1" applyFill="1" applyBorder="1" applyAlignment="1">
      <alignment horizontal="center" vertical="center" wrapText="1"/>
    </xf>
    <xf numFmtId="0" fontId="43" fillId="0" borderId="3" xfId="7" applyFont="1" applyFill="1" applyBorder="1" applyAlignment="1">
      <alignment horizontal="center" vertical="center" textRotation="90" wrapText="1"/>
    </xf>
    <xf numFmtId="0" fontId="43" fillId="0" borderId="4" xfId="7" applyFont="1" applyFill="1" applyBorder="1" applyAlignment="1">
      <alignment horizontal="center" vertical="center" textRotation="90" wrapText="1"/>
    </xf>
    <xf numFmtId="0" fontId="43" fillId="0" borderId="5" xfId="7" applyFont="1" applyFill="1" applyBorder="1" applyAlignment="1">
      <alignment horizontal="center" vertical="center" wrapText="1"/>
    </xf>
    <xf numFmtId="0" fontId="43" fillId="0" borderId="8" xfId="7" applyFont="1" applyFill="1" applyBorder="1" applyAlignment="1">
      <alignment horizontal="center" vertical="center" wrapText="1"/>
    </xf>
    <xf numFmtId="0" fontId="43" fillId="0" borderId="6" xfId="7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0" fillId="0" borderId="3" xfId="4" applyFont="1" applyFill="1" applyBorder="1" applyAlignment="1">
      <alignment horizontal="center" vertical="center" wrapText="1"/>
    </xf>
    <xf numFmtId="0" fontId="50" fillId="0" borderId="4" xfId="4" applyFont="1" applyFill="1" applyBorder="1" applyAlignment="1">
      <alignment horizontal="center" vertical="center" wrapText="1"/>
    </xf>
    <xf numFmtId="0" fontId="50" fillId="0" borderId="5" xfId="4" applyFont="1" applyFill="1" applyBorder="1" applyAlignment="1">
      <alignment horizontal="center" vertical="center" wrapText="1"/>
    </xf>
    <xf numFmtId="0" fontId="50" fillId="0" borderId="6" xfId="4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2" fillId="0" borderId="7" xfId="2" applyFont="1" applyFill="1" applyBorder="1" applyAlignment="1">
      <alignment horizontal="left"/>
    </xf>
    <xf numFmtId="0" fontId="47" fillId="0" borderId="2" xfId="2" applyFont="1" applyFill="1" applyBorder="1" applyAlignment="1">
      <alignment horizontal="center" vertical="center" wrapText="1"/>
    </xf>
    <xf numFmtId="0" fontId="47" fillId="0" borderId="3" xfId="2" applyFont="1" applyFill="1" applyBorder="1" applyAlignment="1">
      <alignment horizontal="center" vertical="center" textRotation="90" wrapText="1"/>
    </xf>
    <xf numFmtId="0" fontId="47" fillId="0" borderId="4" xfId="2" applyFont="1" applyFill="1" applyBorder="1" applyAlignment="1">
      <alignment horizontal="center" vertical="center" textRotation="90" wrapText="1"/>
    </xf>
    <xf numFmtId="0" fontId="47" fillId="0" borderId="5" xfId="2" applyFont="1" applyFill="1" applyBorder="1" applyAlignment="1">
      <alignment horizontal="center" vertical="center" wrapText="1"/>
    </xf>
    <xf numFmtId="0" fontId="47" fillId="0" borderId="8" xfId="2" applyFont="1" applyFill="1" applyBorder="1" applyAlignment="1">
      <alignment horizontal="center" vertical="center" wrapText="1"/>
    </xf>
    <xf numFmtId="0" fontId="47" fillId="0" borderId="6" xfId="2" applyFont="1" applyFill="1" applyBorder="1" applyAlignment="1">
      <alignment horizontal="center" vertical="center" wrapText="1"/>
    </xf>
    <xf numFmtId="0" fontId="43" fillId="0" borderId="0" xfId="2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4" fillId="0" borderId="1" xfId="117" applyFont="1" applyBorder="1" applyAlignment="1">
      <alignment horizontal="center" vertical="center" wrapText="1"/>
    </xf>
    <xf numFmtId="0" fontId="12" fillId="0" borderId="3" xfId="117" applyFont="1" applyBorder="1" applyAlignment="1">
      <alignment horizontal="center" vertical="center" wrapText="1"/>
    </xf>
    <xf numFmtId="0" fontId="12" fillId="0" borderId="22" xfId="117" applyFont="1" applyBorder="1" applyAlignment="1">
      <alignment horizontal="center" vertical="center" wrapText="1"/>
    </xf>
    <xf numFmtId="0" fontId="12" fillId="0" borderId="4" xfId="117" applyFont="1" applyBorder="1" applyAlignment="1">
      <alignment horizontal="center" vertical="center" wrapText="1"/>
    </xf>
    <xf numFmtId="0" fontId="7" fillId="0" borderId="7" xfId="117" applyFont="1" applyBorder="1" applyAlignment="1">
      <alignment horizontal="left" vertical="center" wrapText="1"/>
    </xf>
    <xf numFmtId="0" fontId="12" fillId="0" borderId="5" xfId="117" applyFont="1" applyBorder="1" applyAlignment="1">
      <alignment horizontal="center" vertical="center" wrapText="1"/>
    </xf>
    <xf numFmtId="0" fontId="12" fillId="0" borderId="8" xfId="117" applyFont="1" applyBorder="1" applyAlignment="1">
      <alignment horizontal="center" vertical="center" wrapText="1"/>
    </xf>
    <xf numFmtId="0" fontId="12" fillId="0" borderId="6" xfId="117" applyFont="1" applyBorder="1" applyAlignment="1">
      <alignment horizontal="center" vertical="center" wrapText="1"/>
    </xf>
    <xf numFmtId="0" fontId="44" fillId="0" borderId="2" xfId="7" applyFont="1" applyFill="1" applyBorder="1" applyAlignment="1">
      <alignment horizontal="center" vertical="center" wrapText="1"/>
    </xf>
    <xf numFmtId="0" fontId="44" fillId="0" borderId="3" xfId="7" applyFont="1" applyFill="1" applyBorder="1" applyAlignment="1">
      <alignment horizontal="center" vertical="center" textRotation="90" wrapText="1"/>
    </xf>
    <xf numFmtId="0" fontId="44" fillId="0" borderId="4" xfId="7" applyFont="1" applyFill="1" applyBorder="1" applyAlignment="1">
      <alignment horizontal="center" vertical="center" textRotation="90" wrapText="1"/>
    </xf>
    <xf numFmtId="0" fontId="44" fillId="0" borderId="5" xfId="7" applyFont="1" applyFill="1" applyBorder="1" applyAlignment="1">
      <alignment horizontal="center" vertical="center" wrapText="1"/>
    </xf>
    <xf numFmtId="0" fontId="44" fillId="0" borderId="8" xfId="7" applyFont="1" applyFill="1" applyBorder="1" applyAlignment="1">
      <alignment horizontal="center" vertical="center" wrapText="1"/>
    </xf>
    <xf numFmtId="0" fontId="44" fillId="0" borderId="6" xfId="7" applyFont="1" applyFill="1" applyBorder="1" applyAlignment="1">
      <alignment horizontal="center" vertical="center" wrapText="1"/>
    </xf>
    <xf numFmtId="0" fontId="7" fillId="2" borderId="0" xfId="6" applyFont="1" applyFill="1" applyBorder="1" applyAlignment="1">
      <alignment horizontal="left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/>
    </xf>
    <xf numFmtId="0" fontId="12" fillId="0" borderId="5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4" fillId="2" borderId="0" xfId="6" applyFont="1" applyFill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4" xfId="6" applyFont="1" applyBorder="1" applyAlignment="1">
      <alignment horizontal="center" vertical="center" wrapText="1"/>
    </xf>
    <xf numFmtId="1" fontId="12" fillId="0" borderId="3" xfId="6" applyNumberFormat="1" applyFont="1" applyBorder="1" applyAlignment="1">
      <alignment horizontal="center" vertical="center" wrapText="1"/>
    </xf>
    <xf numFmtId="1" fontId="12" fillId="0" borderId="22" xfId="6" applyNumberFormat="1" applyFont="1" applyBorder="1" applyAlignment="1">
      <alignment horizontal="center" vertical="center" wrapText="1"/>
    </xf>
    <xf numFmtId="1" fontId="12" fillId="0" borderId="4" xfId="6" applyNumberFormat="1" applyFont="1" applyBorder="1" applyAlignment="1">
      <alignment horizontal="center" vertical="center" wrapText="1"/>
    </xf>
    <xf numFmtId="0" fontId="7" fillId="0" borderId="7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 wrapText="1"/>
    </xf>
    <xf numFmtId="0" fontId="14" fillId="0" borderId="0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1" fontId="12" fillId="0" borderId="3" xfId="6" applyNumberFormat="1" applyFont="1" applyFill="1" applyBorder="1" applyAlignment="1">
      <alignment horizontal="center" vertical="center" wrapText="1"/>
    </xf>
    <xf numFmtId="1" fontId="12" fillId="0" borderId="22" xfId="6" applyNumberFormat="1" applyFont="1" applyFill="1" applyBorder="1" applyAlignment="1">
      <alignment horizontal="center" vertical="center" wrapText="1"/>
    </xf>
    <xf numFmtId="1" fontId="12" fillId="0" borderId="4" xfId="6" applyNumberFormat="1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8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</cellXfs>
  <cellStyles count="119">
    <cellStyle name="[StdExit()]" xfId="8" xr:uid="{00000000-0005-0000-0000-000000000000}"/>
    <cellStyle name="20% - akcent 1 2" xfId="9" xr:uid="{00000000-0005-0000-0000-000001000000}"/>
    <cellStyle name="20% - akcent 2 2" xfId="10" xr:uid="{00000000-0005-0000-0000-000002000000}"/>
    <cellStyle name="20% - akcent 3 2" xfId="11" xr:uid="{00000000-0005-0000-0000-000003000000}"/>
    <cellStyle name="20% - akcent 4 2" xfId="12" xr:uid="{00000000-0005-0000-0000-000004000000}"/>
    <cellStyle name="20% - akcent 5 2" xfId="13" xr:uid="{00000000-0005-0000-0000-000005000000}"/>
    <cellStyle name="20% - akcent 6 2" xfId="14" xr:uid="{00000000-0005-0000-0000-000006000000}"/>
    <cellStyle name="40% - akcent 1 2" xfId="15" xr:uid="{00000000-0005-0000-0000-000007000000}"/>
    <cellStyle name="40% - akcent 2 2" xfId="16" xr:uid="{00000000-0005-0000-0000-000008000000}"/>
    <cellStyle name="40% - akcent 3 2" xfId="17" xr:uid="{00000000-0005-0000-0000-000009000000}"/>
    <cellStyle name="40% - akcent 4 2" xfId="18" xr:uid="{00000000-0005-0000-0000-00000A000000}"/>
    <cellStyle name="40% - akcent 5 2" xfId="19" xr:uid="{00000000-0005-0000-0000-00000B000000}"/>
    <cellStyle name="40% - akcent 6 2" xfId="20" xr:uid="{00000000-0005-0000-0000-00000C000000}"/>
    <cellStyle name="60% - akcent 1 2" xfId="21" xr:uid="{00000000-0005-0000-0000-00000D000000}"/>
    <cellStyle name="60% - akcent 2 2" xfId="22" xr:uid="{00000000-0005-0000-0000-00000E000000}"/>
    <cellStyle name="60% - akcent 3 2" xfId="23" xr:uid="{00000000-0005-0000-0000-00000F000000}"/>
    <cellStyle name="60% - akcent 4 2" xfId="24" xr:uid="{00000000-0005-0000-0000-000010000000}"/>
    <cellStyle name="60% - akcent 5 2" xfId="25" xr:uid="{00000000-0005-0000-0000-000011000000}"/>
    <cellStyle name="60% - akcent 6 2" xfId="26" xr:uid="{00000000-0005-0000-0000-000012000000}"/>
    <cellStyle name="Akcent 1 2" xfId="27" xr:uid="{00000000-0005-0000-0000-000013000000}"/>
    <cellStyle name="Akcent 2 2" xfId="28" xr:uid="{00000000-0005-0000-0000-000014000000}"/>
    <cellStyle name="Akcent 3 2" xfId="29" xr:uid="{00000000-0005-0000-0000-000015000000}"/>
    <cellStyle name="Akcent 4 2" xfId="30" xr:uid="{00000000-0005-0000-0000-000016000000}"/>
    <cellStyle name="Akcent 5 2" xfId="31" xr:uid="{00000000-0005-0000-0000-000017000000}"/>
    <cellStyle name="Akcent 6 2" xfId="32" xr:uid="{00000000-0005-0000-0000-000018000000}"/>
    <cellStyle name="column" xfId="33" xr:uid="{00000000-0005-0000-0000-000019000000}"/>
    <cellStyle name="Comma [0]_laroux" xfId="34" xr:uid="{00000000-0005-0000-0000-00001A000000}"/>
    <cellStyle name="Comma_ADEM$" xfId="35" xr:uid="{00000000-0005-0000-0000-00001B000000}"/>
    <cellStyle name="Currency [0]_laroux" xfId="36" xr:uid="{00000000-0005-0000-0000-00001C000000}"/>
    <cellStyle name="Currency_laroux" xfId="37" xr:uid="{00000000-0005-0000-0000-00001D000000}"/>
    <cellStyle name="Dane wejściowe 2" xfId="38" xr:uid="{00000000-0005-0000-0000-00001E000000}"/>
    <cellStyle name="Dane wyjściowe 2" xfId="39" xr:uid="{00000000-0005-0000-0000-00001F000000}"/>
    <cellStyle name="Dobre 2" xfId="40" xr:uid="{00000000-0005-0000-0000-000020000000}"/>
    <cellStyle name="Dziesiԙtny_DYNAMFGS_01" xfId="41" xr:uid="{00000000-0005-0000-0000-000021000000}"/>
    <cellStyle name="gap" xfId="42" xr:uid="{00000000-0005-0000-0000-000022000000}"/>
    <cellStyle name="GreyBackground" xfId="43" xr:uid="{00000000-0005-0000-0000-000023000000}"/>
    <cellStyle name="Hiperłącze" xfId="118" builtinId="8"/>
    <cellStyle name="Komórka połączona 2" xfId="44" xr:uid="{00000000-0005-0000-0000-000024000000}"/>
    <cellStyle name="Komórka zaznaczona 2" xfId="45" xr:uid="{00000000-0005-0000-0000-000025000000}"/>
    <cellStyle name="M_poprze" xfId="46" xr:uid="{00000000-0005-0000-0000-000026000000}"/>
    <cellStyle name="M_poprze_ark_monitor. (2)" xfId="47" xr:uid="{00000000-0005-0000-0000-000027000000}"/>
    <cellStyle name="M_poprze_ark_monitor. (2)_warunki-zał1i2  (2)" xfId="48" xr:uid="{00000000-0005-0000-0000-000028000000}"/>
    <cellStyle name="M_poprze_ark_monitor. (2)_Zał.2" xfId="49" xr:uid="{00000000-0005-0000-0000-000029000000}"/>
    <cellStyle name="M_poprze_ark_monitor. (2)_Zał.2 (2)" xfId="50" xr:uid="{00000000-0005-0000-0000-00002A000000}"/>
    <cellStyle name="M_poprze_T1.1." xfId="51" xr:uid="{00000000-0005-0000-0000-00002B000000}"/>
    <cellStyle name="M_poprze_T1.1._Tab2004" xfId="52" xr:uid="{00000000-0005-0000-0000-00002C000000}"/>
    <cellStyle name="M_poprze_T1.1._Tab98" xfId="53" xr:uid="{00000000-0005-0000-0000-00002D000000}"/>
    <cellStyle name="M_poprze_T1.1._Tabp99p.xls Wykres 1" xfId="54" xr:uid="{00000000-0005-0000-0000-00002E000000}"/>
    <cellStyle name="M_poprze_T19" xfId="55" xr:uid="{00000000-0005-0000-0000-00002F000000}"/>
    <cellStyle name="M_poprze_T19.1" xfId="56" xr:uid="{00000000-0005-0000-0000-000030000000}"/>
    <cellStyle name="M_poprze_T19.1_Tab2004" xfId="57" xr:uid="{00000000-0005-0000-0000-000031000000}"/>
    <cellStyle name="M_poprze_T19.1_Tab98" xfId="58" xr:uid="{00000000-0005-0000-0000-000032000000}"/>
    <cellStyle name="M_poprze_T19.1_Tabp99p.xls Wykres 1" xfId="59" xr:uid="{00000000-0005-0000-0000-000033000000}"/>
    <cellStyle name="M_poprze_T19_Tab2004" xfId="60" xr:uid="{00000000-0005-0000-0000-000034000000}"/>
    <cellStyle name="M_poprze_T19_Tab98" xfId="61" xr:uid="{00000000-0005-0000-0000-000035000000}"/>
    <cellStyle name="M_poprze_T19_Tabp99p.xls Wykres 1" xfId="62" xr:uid="{00000000-0005-0000-0000-000036000000}"/>
    <cellStyle name="M_poprze_T20" xfId="63" xr:uid="{00000000-0005-0000-0000-000037000000}"/>
    <cellStyle name="M_poprze_T20_Tab2004" xfId="64" xr:uid="{00000000-0005-0000-0000-000038000000}"/>
    <cellStyle name="M_poprze_T20_Tab98" xfId="65" xr:uid="{00000000-0005-0000-0000-000039000000}"/>
    <cellStyle name="M_poprze_T20_Tabp99p.xls Wykres 1" xfId="66" xr:uid="{00000000-0005-0000-0000-00003A000000}"/>
    <cellStyle name="M_poprze_T3.1." xfId="67" xr:uid="{00000000-0005-0000-0000-00003B000000}"/>
    <cellStyle name="M_poprze_T3.1._Tab2004" xfId="68" xr:uid="{00000000-0005-0000-0000-00003C000000}"/>
    <cellStyle name="M_poprze_T3.1._Tab98" xfId="69" xr:uid="{00000000-0005-0000-0000-00003D000000}"/>
    <cellStyle name="M_poprze_T3.1._Tabp99p.xls Wykres 1" xfId="70" xr:uid="{00000000-0005-0000-0000-00003E000000}"/>
    <cellStyle name="M_poprze_T3.2." xfId="71" xr:uid="{00000000-0005-0000-0000-00003F000000}"/>
    <cellStyle name="M_poprze_T3.2._Tab2004" xfId="72" xr:uid="{00000000-0005-0000-0000-000040000000}"/>
    <cellStyle name="M_poprze_T3.2._Tab98" xfId="73" xr:uid="{00000000-0005-0000-0000-000041000000}"/>
    <cellStyle name="M_poprze_T3.2._Tabp99p.xls Wykres 1" xfId="74" xr:uid="{00000000-0005-0000-0000-000042000000}"/>
    <cellStyle name="M_poprze_T3.3" xfId="75" xr:uid="{00000000-0005-0000-0000-000043000000}"/>
    <cellStyle name="M_poprze_T3.3_Tab2004" xfId="76" xr:uid="{00000000-0005-0000-0000-000044000000}"/>
    <cellStyle name="M_poprze_T3.3_Tab98" xfId="77" xr:uid="{00000000-0005-0000-0000-000045000000}"/>
    <cellStyle name="M_poprze_T3.3_Tabp99p.xls Wykres 1" xfId="78" xr:uid="{00000000-0005-0000-0000-000046000000}"/>
    <cellStyle name="M_poprze_T3.TEKST (2)" xfId="79" xr:uid="{00000000-0005-0000-0000-000047000000}"/>
    <cellStyle name="M_poprze_T3.TEKST (2)_Tab2004" xfId="80" xr:uid="{00000000-0005-0000-0000-000048000000}"/>
    <cellStyle name="M_poprze_T3.TEKST (2)_Tab98" xfId="81" xr:uid="{00000000-0005-0000-0000-000049000000}"/>
    <cellStyle name="M_poprze_T3.TEKST (2)_Tabp99p.xls Wykres 1" xfId="82" xr:uid="{00000000-0005-0000-0000-00004A000000}"/>
    <cellStyle name="M_poprze_T5.1." xfId="83" xr:uid="{00000000-0005-0000-0000-00004B000000}"/>
    <cellStyle name="M_poprze_T5.1._Tab2004" xfId="84" xr:uid="{00000000-0005-0000-0000-00004C000000}"/>
    <cellStyle name="M_poprze_T5.1._Tab98" xfId="85" xr:uid="{00000000-0005-0000-0000-00004D000000}"/>
    <cellStyle name="M_poprze_T5.1._Tabp99p.xls Wykres 1" xfId="86" xr:uid="{00000000-0005-0000-0000-00004E000000}"/>
    <cellStyle name="M_poprze_T6.2" xfId="87" xr:uid="{00000000-0005-0000-0000-00004F000000}"/>
    <cellStyle name="M_poprze_T6.2_Tab2004" xfId="88" xr:uid="{00000000-0005-0000-0000-000050000000}"/>
    <cellStyle name="M_poprze_T6.2_Tab98" xfId="89" xr:uid="{00000000-0005-0000-0000-000051000000}"/>
    <cellStyle name="M_poprze_T6.2_Tabp99p.xls Wykres 1" xfId="90" xr:uid="{00000000-0005-0000-0000-000052000000}"/>
    <cellStyle name="M_poprze_T7.1." xfId="91" xr:uid="{00000000-0005-0000-0000-000053000000}"/>
    <cellStyle name="M_poprze_T7.1._Tab2004" xfId="92" xr:uid="{00000000-0005-0000-0000-000054000000}"/>
    <cellStyle name="M_poprze_T7.1._Tab98" xfId="93" xr:uid="{00000000-0005-0000-0000-000055000000}"/>
    <cellStyle name="M_poprze_T7.1._Tabp99p.xls Wykres 1" xfId="94" xr:uid="{00000000-0005-0000-0000-000056000000}"/>
    <cellStyle name="Nagłówek 1 2" xfId="95" xr:uid="{00000000-0005-0000-0000-000057000000}"/>
    <cellStyle name="Nagłówek 2 2" xfId="96" xr:uid="{00000000-0005-0000-0000-000058000000}"/>
    <cellStyle name="Nagłówek 3 2" xfId="97" xr:uid="{00000000-0005-0000-0000-000059000000}"/>
    <cellStyle name="Nagłówek 4 2" xfId="98" xr:uid="{00000000-0005-0000-0000-00005A000000}"/>
    <cellStyle name="Neutralne 2" xfId="99" xr:uid="{00000000-0005-0000-0000-00005B000000}"/>
    <cellStyle name="Normal_ADEM$" xfId="100" xr:uid="{00000000-0005-0000-0000-00005C000000}"/>
    <cellStyle name="normální_laroux" xfId="101" xr:uid="{00000000-0005-0000-0000-00005D000000}"/>
    <cellStyle name="Normalny" xfId="0" builtinId="0"/>
    <cellStyle name="Normalny 2" xfId="1" xr:uid="{00000000-0005-0000-0000-00005F000000}"/>
    <cellStyle name="Normalny 2 2" xfId="102" xr:uid="{00000000-0005-0000-0000-000060000000}"/>
    <cellStyle name="Normalny 2_04_table_062012" xfId="103" xr:uid="{00000000-0005-0000-0000-000061000000}"/>
    <cellStyle name="Normalny 3" xfId="2" xr:uid="{00000000-0005-0000-0000-000062000000}"/>
    <cellStyle name="Normalny 3 2" xfId="104" xr:uid="{00000000-0005-0000-0000-000063000000}"/>
    <cellStyle name="Normalny 3 3" xfId="105" xr:uid="{00000000-0005-0000-0000-000064000000}"/>
    <cellStyle name="Normalny 3 4" xfId="7" xr:uid="{00000000-0005-0000-0000-000065000000}"/>
    <cellStyle name="Normalny 4" xfId="3" xr:uid="{00000000-0005-0000-0000-000066000000}"/>
    <cellStyle name="Normalny 5" xfId="5" xr:uid="{00000000-0005-0000-0000-000067000000}"/>
    <cellStyle name="Normalny 5 2" xfId="117" xr:uid="{F02894C5-2DF1-411D-BC29-A2596C0C4287}"/>
    <cellStyle name="Normalny 6" xfId="6" xr:uid="{00000000-0005-0000-0000-000068000000}"/>
    <cellStyle name="Normalny 7" xfId="106" xr:uid="{00000000-0005-0000-0000-000069000000}"/>
    <cellStyle name="Normalny 8" xfId="107" xr:uid="{00000000-0005-0000-0000-00006A000000}"/>
    <cellStyle name="Normalny_Szkoły zawodowe IX2011 - kuj-pom" xfId="4" xr:uid="{00000000-0005-0000-0000-00006B000000}"/>
    <cellStyle name="Obliczenia 2" xfId="108" xr:uid="{00000000-0005-0000-0000-00006C000000}"/>
    <cellStyle name="row" xfId="109" xr:uid="{00000000-0005-0000-0000-00006D000000}"/>
    <cellStyle name="Styl 1" xfId="110" xr:uid="{00000000-0005-0000-0000-00006E000000}"/>
    <cellStyle name="Suma 2" xfId="111" xr:uid="{00000000-0005-0000-0000-00006F000000}"/>
    <cellStyle name="Tekst objaśnienia 2" xfId="112" xr:uid="{00000000-0005-0000-0000-000070000000}"/>
    <cellStyle name="Tekst ostrzeżenia 2" xfId="113" xr:uid="{00000000-0005-0000-0000-000071000000}"/>
    <cellStyle name="title1" xfId="114" xr:uid="{00000000-0005-0000-0000-000072000000}"/>
    <cellStyle name="Uwaga 2" xfId="115" xr:uid="{00000000-0005-0000-0000-000073000000}"/>
    <cellStyle name="Złe 2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ZAL31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lizy-ewa\c\ANALIZY\2000\062000\Tabp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WUP\ZBNS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ZENA/Analizy/Zawody%20i%20oferty%202003_w&#322;a&#347;ciwe/analiza/TABL_8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98M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wum/opracowania/mon/062010/za&#322;&#261;cznik%2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wum/rynek%20pracy%20pod%20lupa/promocja/torun15.03.2011/dla%20torun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1"/>
      <sheetName val="r2"/>
      <sheetName val="r3"/>
      <sheetName val="r4"/>
      <sheetName val="r5"/>
      <sheetName val="r6"/>
      <sheetName val="r7"/>
      <sheetName val="r8"/>
      <sheetName val="Arkusz17"/>
      <sheetName val="długrup"/>
      <sheetName val="pomocny"/>
      <sheetName val="długo"/>
      <sheetName val="Z3WIE"/>
      <sheetName val="M_poprzedni"/>
      <sheetName val="warunki-ciągłość"/>
      <sheetName val="str1"/>
      <sheetName val="str2"/>
      <sheetName val="str3"/>
      <sheetName val="str4"/>
      <sheetName val="Warunki-str"/>
      <sheetName val="ns1"/>
      <sheetName val="ns2"/>
      <sheetName val="ns3"/>
      <sheetName val="ns4"/>
      <sheetName val="Zał.1"/>
      <sheetName val="Zał.2-pomocniczy"/>
      <sheetName val="Zał.2"/>
      <sheetName val="warunki-zał1i2 "/>
      <sheetName val="Arkusz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1.1."/>
      <sheetName val="T1.2"/>
      <sheetName val="T1.3"/>
      <sheetName val="T2"/>
      <sheetName val="T3"/>
      <sheetName val="T3.1."/>
      <sheetName val="T3.2."/>
      <sheetName val="T3.3"/>
      <sheetName val="T3.TEKST"/>
      <sheetName val="wsi"/>
      <sheetName val="T4"/>
      <sheetName val="T5"/>
      <sheetName val="T5.1."/>
      <sheetName val="T5.2."/>
      <sheetName val="T7"/>
      <sheetName val="T7.1."/>
      <sheetName val="T8"/>
      <sheetName val="T9"/>
      <sheetName val="T11"/>
      <sheetName val="T11.1"/>
      <sheetName val="T12"/>
      <sheetName val="T12.1"/>
      <sheetName val="T13"/>
      <sheetName val="T13.1"/>
      <sheetName val="T14"/>
      <sheetName val="T15"/>
      <sheetName val="15.1"/>
      <sheetName val="T16"/>
      <sheetName val="T19"/>
      <sheetName val="T19.1"/>
      <sheetName val="T20"/>
    </sheetNames>
    <sheetDataSet>
      <sheetData sheetId="0" refreshError="1">
        <row r="1">
          <cell r="A1" t="str">
            <v>TABLICA 1. STAN I STRUKTURA BEZROBOCIA</v>
          </cell>
        </row>
        <row r="2">
          <cell r="A2" t="str">
            <v>Stan w końcu okresu</v>
          </cell>
        </row>
        <row r="4">
          <cell r="A4" t="str">
            <v>WYSZCZEGÓLNIENIE</v>
          </cell>
          <cell r="B4" t="str">
            <v>I półrocze 1999</v>
          </cell>
          <cell r="C4" t="str">
            <v>I półrocze 2000</v>
          </cell>
          <cell r="D4" t="str">
            <v>wzrost/spadek</v>
          </cell>
        </row>
        <row r="5">
          <cell r="B5" t="str">
            <v xml:space="preserve">w liczbach </v>
          </cell>
        </row>
        <row r="6">
          <cell r="A6" t="str">
            <v>Ogółem</v>
          </cell>
          <cell r="B6">
            <v>140889</v>
          </cell>
          <cell r="C6">
            <v>166526</v>
          </cell>
          <cell r="D6">
            <v>25637</v>
          </cell>
        </row>
        <row r="7">
          <cell r="A7" t="str">
            <v>z tego:</v>
          </cell>
          <cell r="B7" t="str">
            <v xml:space="preserve"> </v>
          </cell>
          <cell r="C7" t="str">
            <v xml:space="preserve"> </v>
          </cell>
        </row>
        <row r="8">
          <cell r="A8" t="str">
            <v xml:space="preserve"> - osoby poprzednio pracujące</v>
          </cell>
          <cell r="B8">
            <v>107519</v>
          </cell>
          <cell r="C8">
            <v>130856</v>
          </cell>
          <cell r="D8">
            <v>23337</v>
          </cell>
        </row>
        <row r="9">
          <cell r="A9" t="str">
            <v xml:space="preserve"> w tym</v>
          </cell>
          <cell r="B9" t="str">
            <v xml:space="preserve"> </v>
          </cell>
          <cell r="C9" t="str">
            <v xml:space="preserve"> </v>
          </cell>
        </row>
        <row r="10">
          <cell r="A10" t="str">
            <v xml:space="preserve">        zwolnione z przyczyn</v>
          </cell>
          <cell r="B10" t="str">
            <v xml:space="preserve"> </v>
          </cell>
          <cell r="C10" t="str">
            <v xml:space="preserve"> </v>
          </cell>
        </row>
        <row r="11">
          <cell r="A11" t="str">
            <v xml:space="preserve">        dot. zakładu pracy</v>
          </cell>
          <cell r="B11">
            <v>7334</v>
          </cell>
          <cell r="C11">
            <v>10180</v>
          </cell>
          <cell r="D11">
            <v>2846</v>
          </cell>
        </row>
        <row r="12">
          <cell r="A12" t="str">
            <v xml:space="preserve"> - osoby dotychczas  nie pracujące</v>
          </cell>
          <cell r="B12">
            <v>33370</v>
          </cell>
          <cell r="C12">
            <v>35670</v>
          </cell>
          <cell r="D12">
            <v>2300</v>
          </cell>
        </row>
        <row r="13">
          <cell r="A13" t="str">
            <v xml:space="preserve"> w tym absolwenci</v>
          </cell>
          <cell r="B13">
            <v>5521</v>
          </cell>
          <cell r="C13">
            <v>6371</v>
          </cell>
          <cell r="D13">
            <v>850</v>
          </cell>
        </row>
        <row r="14">
          <cell r="A14" t="str">
            <v xml:space="preserve">         z tego:</v>
          </cell>
          <cell r="B14" t="str">
            <v xml:space="preserve"> </v>
          </cell>
          <cell r="C14" t="str">
            <v xml:space="preserve"> </v>
          </cell>
        </row>
        <row r="15">
          <cell r="A15" t="str">
            <v xml:space="preserve">         szkół wyższych</v>
          </cell>
          <cell r="B15">
            <v>310</v>
          </cell>
          <cell r="C15">
            <v>513</v>
          </cell>
          <cell r="D15">
            <v>203</v>
          </cell>
        </row>
        <row r="16">
          <cell r="A16" t="str">
            <v xml:space="preserve">          l o</v>
          </cell>
          <cell r="B16">
            <v>920</v>
          </cell>
          <cell r="C16">
            <v>877</v>
          </cell>
          <cell r="D16">
            <v>-43</v>
          </cell>
        </row>
        <row r="17">
          <cell r="A17" t="str">
            <v xml:space="preserve">         policeal. i śr. zawodowych</v>
          </cell>
          <cell r="B17">
            <v>3086</v>
          </cell>
          <cell r="C17">
            <v>3485</v>
          </cell>
          <cell r="D17">
            <v>399</v>
          </cell>
        </row>
        <row r="18">
          <cell r="A18" t="str">
            <v xml:space="preserve">         zasadniczych zawodowych</v>
          </cell>
          <cell r="B18">
            <v>1138</v>
          </cell>
          <cell r="C18">
            <v>1317</v>
          </cell>
          <cell r="D18">
            <v>179</v>
          </cell>
        </row>
        <row r="19">
          <cell r="A19" t="str">
            <v xml:space="preserve">         pozostałych</v>
          </cell>
          <cell r="B19">
            <v>67</v>
          </cell>
          <cell r="C19">
            <v>179</v>
          </cell>
          <cell r="D19">
            <v>112</v>
          </cell>
        </row>
        <row r="20">
          <cell r="A20" t="str">
            <v>Kobiety</v>
          </cell>
          <cell r="B20">
            <v>82571</v>
          </cell>
          <cell r="C20">
            <v>95919</v>
          </cell>
          <cell r="D20">
            <v>13348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2" t="str">
            <v xml:space="preserve">TABLICA 14. ZAREJESTROWANI BEZROBOTNI WEDŁUG WIEKU, WYKSZTAŁCENIA  </v>
          </cell>
        </row>
        <row r="3">
          <cell r="A3" t="str">
            <v xml:space="preserve">I STAŻU PRACY ORAZ CZASU POZOSTAWANIA BEZ PRACY </v>
          </cell>
        </row>
        <row r="4">
          <cell r="A4" t="str">
            <v>Stan w końcu okresu</v>
          </cell>
        </row>
        <row r="6">
          <cell r="A6" t="str">
            <v xml:space="preserve"> </v>
          </cell>
          <cell r="B6" t="str">
            <v xml:space="preserve"> </v>
          </cell>
          <cell r="C6" t="str">
            <v>Czas  pozostawania  bez  pracy  w  miesiącach</v>
          </cell>
        </row>
        <row r="7">
          <cell r="A7" t="str">
            <v>Wyszczególnienie</v>
          </cell>
          <cell r="B7" t="str">
            <v>Ogółem</v>
          </cell>
          <cell r="C7" t="str">
            <v>do 1</v>
          </cell>
          <cell r="D7" t="str">
            <v>1-3</v>
          </cell>
          <cell r="E7" t="str">
            <v>3-6</v>
          </cell>
          <cell r="F7" t="str">
            <v>6-12</v>
          </cell>
          <cell r="G7" t="str">
            <v>12-24</v>
          </cell>
          <cell r="H7" t="str">
            <v xml:space="preserve"> &gt;24</v>
          </cell>
        </row>
        <row r="8">
          <cell r="A8" t="str">
            <v xml:space="preserve"> </v>
          </cell>
          <cell r="B8" t="str">
            <v xml:space="preserve"> </v>
          </cell>
          <cell r="E8" t="str">
            <v>o g ó ł e m</v>
          </cell>
        </row>
        <row r="9">
          <cell r="A9" t="str">
            <v xml:space="preserve"> </v>
          </cell>
          <cell r="B9" t="str">
            <v>I półrocze 1999 r.</v>
          </cell>
        </row>
        <row r="10">
          <cell r="A10" t="str">
            <v>Ogółem</v>
          </cell>
          <cell r="B10">
            <v>140889</v>
          </cell>
          <cell r="C10">
            <v>12211</v>
          </cell>
          <cell r="D10">
            <v>13703</v>
          </cell>
          <cell r="E10">
            <v>27599</v>
          </cell>
          <cell r="F10">
            <v>30300</v>
          </cell>
          <cell r="G10">
            <v>21778</v>
          </cell>
          <cell r="H10">
            <v>35298</v>
          </cell>
        </row>
        <row r="12">
          <cell r="A12" t="str">
            <v>Wiek w latach</v>
          </cell>
          <cell r="C12" t="str">
            <v xml:space="preserve"> </v>
          </cell>
        </row>
        <row r="14">
          <cell r="A14" t="str">
            <v xml:space="preserve">  15-17</v>
          </cell>
          <cell r="B14">
            <v>203</v>
          </cell>
          <cell r="C14">
            <v>190</v>
          </cell>
          <cell r="D14">
            <v>4</v>
          </cell>
          <cell r="E14">
            <v>2</v>
          </cell>
          <cell r="F14">
            <v>5</v>
          </cell>
          <cell r="G14">
            <v>1</v>
          </cell>
          <cell r="H14">
            <v>1</v>
          </cell>
        </row>
        <row r="15">
          <cell r="A15" t="str">
            <v xml:space="preserve">  18-24</v>
          </cell>
          <cell r="B15">
            <v>43447</v>
          </cell>
          <cell r="C15">
            <v>6918</v>
          </cell>
          <cell r="D15">
            <v>4380</v>
          </cell>
          <cell r="E15">
            <v>10099</v>
          </cell>
          <cell r="F15">
            <v>10140</v>
          </cell>
          <cell r="G15">
            <v>6391</v>
          </cell>
          <cell r="H15">
            <v>5519</v>
          </cell>
        </row>
        <row r="16">
          <cell r="A16" t="str">
            <v xml:space="preserve">  25-34</v>
          </cell>
          <cell r="B16">
            <v>38507</v>
          </cell>
          <cell r="C16">
            <v>2164</v>
          </cell>
          <cell r="D16">
            <v>3810</v>
          </cell>
          <cell r="E16">
            <v>7448</v>
          </cell>
          <cell r="F16">
            <v>8171</v>
          </cell>
          <cell r="G16">
            <v>5972</v>
          </cell>
          <cell r="H16">
            <v>10942</v>
          </cell>
        </row>
        <row r="17">
          <cell r="A17" t="str">
            <v xml:space="preserve">  35-44</v>
          </cell>
          <cell r="B17">
            <v>35278</v>
          </cell>
          <cell r="C17">
            <v>1829</v>
          </cell>
          <cell r="D17">
            <v>3380</v>
          </cell>
          <cell r="E17">
            <v>6243</v>
          </cell>
          <cell r="F17">
            <v>7237</v>
          </cell>
          <cell r="G17">
            <v>5697</v>
          </cell>
          <cell r="H17">
            <v>10892</v>
          </cell>
        </row>
        <row r="18">
          <cell r="A18" t="str">
            <v xml:space="preserve">  45-54</v>
          </cell>
          <cell r="B18">
            <v>21247</v>
          </cell>
          <cell r="C18">
            <v>1025</v>
          </cell>
          <cell r="D18">
            <v>1976</v>
          </cell>
          <cell r="E18">
            <v>3486</v>
          </cell>
          <cell r="F18">
            <v>4345</v>
          </cell>
          <cell r="G18">
            <v>3369</v>
          </cell>
          <cell r="H18">
            <v>7046</v>
          </cell>
        </row>
        <row r="19">
          <cell r="A19" t="str">
            <v xml:space="preserve">  55-59</v>
          </cell>
          <cell r="B19">
            <v>1836</v>
          </cell>
          <cell r="C19">
            <v>74</v>
          </cell>
          <cell r="D19">
            <v>135</v>
          </cell>
          <cell r="E19">
            <v>252</v>
          </cell>
          <cell r="F19">
            <v>345</v>
          </cell>
          <cell r="G19">
            <v>285</v>
          </cell>
          <cell r="H19">
            <v>745</v>
          </cell>
        </row>
        <row r="20">
          <cell r="A20" t="str">
            <v xml:space="preserve">  60 i wiecej</v>
          </cell>
          <cell r="B20">
            <v>371</v>
          </cell>
          <cell r="C20">
            <v>11</v>
          </cell>
          <cell r="D20">
            <v>18</v>
          </cell>
          <cell r="E20">
            <v>69</v>
          </cell>
          <cell r="F20">
            <v>57</v>
          </cell>
          <cell r="G20">
            <v>63</v>
          </cell>
          <cell r="H20">
            <v>153</v>
          </cell>
        </row>
        <row r="21">
          <cell r="B21" t="str">
            <v xml:space="preserve"> </v>
          </cell>
          <cell r="F21" t="str">
            <v xml:space="preserve"> </v>
          </cell>
          <cell r="H21" t="str">
            <v xml:space="preserve"> </v>
          </cell>
        </row>
        <row r="22">
          <cell r="A22" t="str">
            <v>Wykształcenie</v>
          </cell>
          <cell r="C22" t="str">
            <v xml:space="preserve"> </v>
          </cell>
        </row>
        <row r="24">
          <cell r="A24" t="str">
            <v xml:space="preserve">  wyższe</v>
          </cell>
          <cell r="B24">
            <v>1644</v>
          </cell>
          <cell r="C24">
            <v>270</v>
          </cell>
          <cell r="D24">
            <v>242</v>
          </cell>
          <cell r="E24">
            <v>374</v>
          </cell>
          <cell r="F24">
            <v>400</v>
          </cell>
          <cell r="G24">
            <v>172</v>
          </cell>
          <cell r="H24">
            <v>186</v>
          </cell>
        </row>
        <row r="25">
          <cell r="A25" t="str">
            <v xml:space="preserve">  policealne i śred.zawodowe</v>
          </cell>
          <cell r="B25">
            <v>24433</v>
          </cell>
          <cell r="C25">
            <v>4356</v>
          </cell>
          <cell r="D25">
            <v>2461</v>
          </cell>
          <cell r="E25">
            <v>4527</v>
          </cell>
          <cell r="F25">
            <v>4581</v>
          </cell>
          <cell r="G25">
            <v>3598</v>
          </cell>
          <cell r="H25">
            <v>4910</v>
          </cell>
        </row>
        <row r="26">
          <cell r="A26" t="str">
            <v xml:space="preserve">  średnie ogólnokształcące</v>
          </cell>
          <cell r="B26">
            <v>8263</v>
          </cell>
          <cell r="C26">
            <v>1272</v>
          </cell>
          <cell r="D26">
            <v>784</v>
          </cell>
          <cell r="E26">
            <v>1524</v>
          </cell>
          <cell r="F26">
            <v>1724</v>
          </cell>
          <cell r="G26">
            <v>1230</v>
          </cell>
          <cell r="H26">
            <v>1729</v>
          </cell>
        </row>
        <row r="27">
          <cell r="A27" t="str">
            <v xml:space="preserve">  zasadnicze zawodowe</v>
          </cell>
          <cell r="B27">
            <v>53329</v>
          </cell>
          <cell r="C27">
            <v>3770</v>
          </cell>
          <cell r="D27">
            <v>5505</v>
          </cell>
          <cell r="E27">
            <v>11263</v>
          </cell>
          <cell r="F27">
            <v>12424</v>
          </cell>
          <cell r="G27">
            <v>8192</v>
          </cell>
          <cell r="H27">
            <v>12175</v>
          </cell>
        </row>
        <row r="28">
          <cell r="A28" t="str">
            <v xml:space="preserve">  podstawowe i niepełne</v>
          </cell>
          <cell r="B28">
            <v>53220</v>
          </cell>
          <cell r="C28">
            <v>2543</v>
          </cell>
          <cell r="D28">
            <v>4711</v>
          </cell>
          <cell r="E28">
            <v>9911</v>
          </cell>
          <cell r="F28">
            <v>11171</v>
          </cell>
          <cell r="G28">
            <v>8586</v>
          </cell>
          <cell r="H28">
            <v>16298</v>
          </cell>
        </row>
        <row r="29">
          <cell r="B29" t="str">
            <v xml:space="preserve"> </v>
          </cell>
        </row>
        <row r="30">
          <cell r="A30" t="str">
            <v>Staż pracy</v>
          </cell>
          <cell r="B30" t="str">
            <v xml:space="preserve"> </v>
          </cell>
          <cell r="C30" t="str">
            <v xml:space="preserve"> </v>
          </cell>
        </row>
        <row r="32">
          <cell r="A32" t="str">
            <v xml:space="preserve">  do 1 roku</v>
          </cell>
          <cell r="B32">
            <v>22460</v>
          </cell>
          <cell r="C32">
            <v>1332</v>
          </cell>
          <cell r="D32">
            <v>2164</v>
          </cell>
          <cell r="E32">
            <v>4925</v>
          </cell>
          <cell r="F32">
            <v>4876</v>
          </cell>
          <cell r="G32">
            <v>3486</v>
          </cell>
          <cell r="H32">
            <v>5677</v>
          </cell>
        </row>
        <row r="33">
          <cell r="A33" t="str">
            <v xml:space="preserve">  1-5</v>
          </cell>
          <cell r="B33">
            <v>22428</v>
          </cell>
          <cell r="C33">
            <v>1467</v>
          </cell>
          <cell r="D33">
            <v>2564</v>
          </cell>
          <cell r="E33">
            <v>5275</v>
          </cell>
          <cell r="F33">
            <v>5135</v>
          </cell>
          <cell r="G33">
            <v>3052</v>
          </cell>
          <cell r="H33">
            <v>4935</v>
          </cell>
        </row>
        <row r="34">
          <cell r="A34" t="str">
            <v xml:space="preserve">  5-10</v>
          </cell>
          <cell r="B34">
            <v>19948</v>
          </cell>
          <cell r="C34">
            <v>1141</v>
          </cell>
          <cell r="D34">
            <v>2080</v>
          </cell>
          <cell r="E34">
            <v>3835</v>
          </cell>
          <cell r="F34">
            <v>4380</v>
          </cell>
          <cell r="G34">
            <v>3137</v>
          </cell>
          <cell r="H34">
            <v>5375</v>
          </cell>
        </row>
        <row r="35">
          <cell r="A35" t="str">
            <v xml:space="preserve">  10-20</v>
          </cell>
          <cell r="B35">
            <v>27815</v>
          </cell>
          <cell r="C35">
            <v>1434</v>
          </cell>
          <cell r="D35">
            <v>2805</v>
          </cell>
          <cell r="E35">
            <v>4753</v>
          </cell>
          <cell r="F35">
            <v>5821</v>
          </cell>
          <cell r="G35">
            <v>4374</v>
          </cell>
          <cell r="H35">
            <v>8628</v>
          </cell>
        </row>
        <row r="36">
          <cell r="A36" t="str">
            <v xml:space="preserve">  20-30</v>
          </cell>
          <cell r="B36">
            <v>14007</v>
          </cell>
          <cell r="C36">
            <v>893</v>
          </cell>
          <cell r="D36">
            <v>1766</v>
          </cell>
          <cell r="E36">
            <v>2697</v>
          </cell>
          <cell r="F36">
            <v>3493</v>
          </cell>
          <cell r="G36">
            <v>2223</v>
          </cell>
          <cell r="H36">
            <v>2935</v>
          </cell>
        </row>
        <row r="37">
          <cell r="A37" t="str">
            <v xml:space="preserve">  30 i wiecej</v>
          </cell>
          <cell r="B37">
            <v>861</v>
          </cell>
          <cell r="C37">
            <v>96</v>
          </cell>
          <cell r="D37">
            <v>132</v>
          </cell>
          <cell r="E37">
            <v>197</v>
          </cell>
          <cell r="F37">
            <v>174</v>
          </cell>
          <cell r="G37">
            <v>110</v>
          </cell>
          <cell r="H37">
            <v>152</v>
          </cell>
        </row>
        <row r="38">
          <cell r="A38" t="str">
            <v xml:space="preserve">  bez stażu</v>
          </cell>
          <cell r="B38">
            <v>33370</v>
          </cell>
          <cell r="C38">
            <v>5848</v>
          </cell>
          <cell r="D38">
            <v>2192</v>
          </cell>
          <cell r="E38">
            <v>5917</v>
          </cell>
          <cell r="F38">
            <v>6421</v>
          </cell>
          <cell r="G38">
            <v>5396</v>
          </cell>
          <cell r="H38">
            <v>7596</v>
          </cell>
        </row>
        <row r="39">
          <cell r="A39" t="str">
            <v xml:space="preserve"> </v>
          </cell>
          <cell r="B39" t="str">
            <v>I półrocze 2000 r.</v>
          </cell>
        </row>
        <row r="40">
          <cell r="A40" t="str">
            <v>Ogółem</v>
          </cell>
          <cell r="B40">
            <v>166526</v>
          </cell>
          <cell r="C40">
            <v>14026</v>
          </cell>
          <cell r="D40">
            <v>16562</v>
          </cell>
          <cell r="E40">
            <v>25045</v>
          </cell>
          <cell r="F40">
            <v>37458</v>
          </cell>
          <cell r="G40">
            <v>33634</v>
          </cell>
          <cell r="H40">
            <v>39801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NS9"/>
    </sheetNames>
    <definedNames>
      <definedName name="kopia1"/>
      <definedName name="kopia2"/>
      <definedName name="kopia3"/>
      <definedName name="kopia4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P_y_5_062001_z_opisem"/>
      <sheetName val="Tab_8"/>
      <sheetName val="Tab_8 (ranking_woj)"/>
      <sheetName val="Tab_8.1_BydgM"/>
      <sheetName val="Tab_8.2_BydgP"/>
      <sheetName val="Tab_8.3_GrudzM"/>
      <sheetName val="Tab_8.4_GrudzP"/>
      <sheetName val="Tab_8.5_ToruńM"/>
      <sheetName val="Tab_8.6_ToruńP"/>
      <sheetName val="Tab_8.7_WłocławekM"/>
      <sheetName val="Tab_8.8_WłocławekP"/>
      <sheetName val="Tab_8.9_AleksandrówK"/>
      <sheetName val="Tab_8.10_Brodnica"/>
      <sheetName val="Tab_8.11_Chełmno"/>
      <sheetName val="Tab_8.12_GolubD"/>
      <sheetName val="Tab_8.13_Inowrocł"/>
      <sheetName val="Tab_8.14_Lipno"/>
      <sheetName val="Tab_8.15_Mogilno"/>
      <sheetName val="Tab_8.16_Nakło"/>
      <sheetName val="Tab_8.17_Radziejów"/>
      <sheetName val="Tab_8.18_Rypin"/>
      <sheetName val="Tab_8.19_SępólnoK"/>
      <sheetName val="Tab_8.20_Świecie"/>
      <sheetName val="Tab_8.21_Tuchola"/>
      <sheetName val="Tab_8.22_Wąbrzeź"/>
      <sheetName val="Tab_8.23_Znin"/>
    </sheetNames>
    <sheetDataSet>
      <sheetData sheetId="0">
        <row r="1">
          <cell r="A1" t="str">
            <v>Kod</v>
          </cell>
          <cell r="B1" t="str">
            <v>ZNACZENIE</v>
          </cell>
          <cell r="C1" t="str">
            <v>SumazWojewództwo</v>
          </cell>
          <cell r="D1" t="str">
            <v>Sumaz0461</v>
          </cell>
          <cell r="E1" t="str">
            <v>Sumaz0403</v>
          </cell>
          <cell r="F1" t="str">
            <v>Sumaz0462</v>
          </cell>
          <cell r="G1" t="str">
            <v>Sumaz0406</v>
          </cell>
          <cell r="H1" t="str">
            <v>Sumaz0463</v>
          </cell>
          <cell r="I1" t="str">
            <v>Sumaz0415</v>
          </cell>
          <cell r="J1" t="str">
            <v>Sumaz0464</v>
          </cell>
          <cell r="K1" t="str">
            <v>Sumaz0418</v>
          </cell>
          <cell r="L1" t="str">
            <v>Sumaz0401</v>
          </cell>
          <cell r="M1" t="str">
            <v>Sumaz0402</v>
          </cell>
          <cell r="N1" t="str">
            <v>Sumaz0404</v>
          </cell>
          <cell r="O1" t="str">
            <v>Sumaz0405</v>
          </cell>
          <cell r="P1" t="str">
            <v>Sumaz0407</v>
          </cell>
          <cell r="Q1" t="str">
            <v>Sumaz0408</v>
          </cell>
          <cell r="R1" t="str">
            <v>Sumaz0409</v>
          </cell>
          <cell r="S1" t="str">
            <v>Sumaz0410</v>
          </cell>
          <cell r="T1" t="str">
            <v>Sumaz0411</v>
          </cell>
          <cell r="U1" t="str">
            <v>Sumaz0412</v>
          </cell>
          <cell r="V1" t="str">
            <v>Sumaz0413</v>
          </cell>
          <cell r="W1" t="str">
            <v>Sumaz0414</v>
          </cell>
          <cell r="X1" t="str">
            <v>Sumaz0416</v>
          </cell>
          <cell r="Y1" t="str">
            <v>Sumaz0417</v>
          </cell>
          <cell r="Z1" t="str">
            <v>Sumaz0419</v>
          </cell>
        </row>
        <row r="2">
          <cell r="A2" t="str">
            <v>00000</v>
          </cell>
          <cell r="B2" t="str">
            <v>Bez zawodu</v>
          </cell>
          <cell r="C2">
            <v>22932</v>
          </cell>
          <cell r="D2">
            <v>2867</v>
          </cell>
          <cell r="E2">
            <v>1320</v>
          </cell>
          <cell r="F2">
            <v>169</v>
          </cell>
          <cell r="G2">
            <v>104</v>
          </cell>
          <cell r="H2">
            <v>378</v>
          </cell>
          <cell r="I2">
            <v>1201</v>
          </cell>
          <cell r="J2">
            <v>1914</v>
          </cell>
          <cell r="K2">
            <v>1776</v>
          </cell>
          <cell r="L2">
            <v>665</v>
          </cell>
          <cell r="M2">
            <v>783</v>
          </cell>
          <cell r="N2">
            <v>318</v>
          </cell>
          <cell r="O2">
            <v>1078</v>
          </cell>
          <cell r="P2">
            <v>1489</v>
          </cell>
          <cell r="Q2">
            <v>1207</v>
          </cell>
          <cell r="R2">
            <v>862</v>
          </cell>
          <cell r="S2">
            <v>1218</v>
          </cell>
          <cell r="T2">
            <v>715</v>
          </cell>
          <cell r="U2">
            <v>503</v>
          </cell>
          <cell r="V2">
            <v>437</v>
          </cell>
          <cell r="W2">
            <v>1216</v>
          </cell>
          <cell r="X2">
            <v>497</v>
          </cell>
          <cell r="Y2">
            <v>555</v>
          </cell>
          <cell r="Z2">
            <v>1660</v>
          </cell>
        </row>
        <row r="3">
          <cell r="A3" t="str">
            <v>11301</v>
          </cell>
          <cell r="B3" t="str">
            <v>Wyżsi urzędnicy</v>
          </cell>
          <cell r="C3">
            <v>7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1</v>
          </cell>
          <cell r="W3">
            <v>4</v>
          </cell>
          <cell r="X3">
            <v>0</v>
          </cell>
          <cell r="Y3">
            <v>0</v>
          </cell>
          <cell r="Z3">
            <v>0</v>
          </cell>
        </row>
        <row r="4">
          <cell r="A4" t="str">
            <v>12101</v>
          </cell>
          <cell r="B4" t="str">
            <v>Dyrektorzy generalni, wykonawczy i prezesi</v>
          </cell>
          <cell r="C4">
            <v>28</v>
          </cell>
          <cell r="D4">
            <v>9</v>
          </cell>
          <cell r="E4">
            <v>0</v>
          </cell>
          <cell r="F4">
            <v>0</v>
          </cell>
          <cell r="G4">
            <v>0</v>
          </cell>
          <cell r="H4">
            <v>4</v>
          </cell>
          <cell r="I4">
            <v>4</v>
          </cell>
          <cell r="J4">
            <v>4</v>
          </cell>
          <cell r="K4">
            <v>0</v>
          </cell>
          <cell r="L4">
            <v>2</v>
          </cell>
          <cell r="M4">
            <v>0</v>
          </cell>
          <cell r="N4">
            <v>0</v>
          </cell>
          <cell r="O4">
            <v>0</v>
          </cell>
          <cell r="P4">
            <v>2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1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</row>
        <row r="5">
          <cell r="A5" t="str">
            <v>12102</v>
          </cell>
          <cell r="B5" t="str">
            <v>Z-cy dyrektorów generalnych i prezesów</v>
          </cell>
          <cell r="C5">
            <v>8</v>
          </cell>
          <cell r="D5">
            <v>2</v>
          </cell>
          <cell r="E5">
            <v>0</v>
          </cell>
          <cell r="F5">
            <v>0</v>
          </cell>
          <cell r="G5">
            <v>0</v>
          </cell>
          <cell r="H5">
            <v>2</v>
          </cell>
          <cell r="I5">
            <v>1</v>
          </cell>
          <cell r="J5">
            <v>2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12201</v>
          </cell>
          <cell r="B6" t="str">
            <v>Kierownicy wewnętrznych jednostek organizacyjnych działalności podstawowej</v>
          </cell>
          <cell r="C6">
            <v>70</v>
          </cell>
          <cell r="D6">
            <v>6</v>
          </cell>
          <cell r="E6">
            <v>1</v>
          </cell>
          <cell r="F6">
            <v>13</v>
          </cell>
          <cell r="G6">
            <v>1</v>
          </cell>
          <cell r="H6">
            <v>7</v>
          </cell>
          <cell r="I6">
            <v>2</v>
          </cell>
          <cell r="J6">
            <v>8</v>
          </cell>
          <cell r="K6">
            <v>3</v>
          </cell>
          <cell r="L6">
            <v>1</v>
          </cell>
          <cell r="M6">
            <v>0</v>
          </cell>
          <cell r="N6">
            <v>1</v>
          </cell>
          <cell r="O6">
            <v>1</v>
          </cell>
          <cell r="P6">
            <v>12</v>
          </cell>
          <cell r="Q6">
            <v>3</v>
          </cell>
          <cell r="R6">
            <v>1</v>
          </cell>
          <cell r="S6">
            <v>1</v>
          </cell>
          <cell r="T6">
            <v>4</v>
          </cell>
          <cell r="U6">
            <v>0</v>
          </cell>
          <cell r="V6">
            <v>4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</row>
        <row r="7">
          <cell r="A7" t="str">
            <v>12301</v>
          </cell>
          <cell r="B7" t="str">
            <v>Kierownicy wewnętrznych jednostek organizacyjnych działalności pomocniczej</v>
          </cell>
          <cell r="C7">
            <v>91</v>
          </cell>
          <cell r="D7">
            <v>22</v>
          </cell>
          <cell r="E7">
            <v>1</v>
          </cell>
          <cell r="F7">
            <v>4</v>
          </cell>
          <cell r="G7">
            <v>0</v>
          </cell>
          <cell r="H7">
            <v>8</v>
          </cell>
          <cell r="I7">
            <v>11</v>
          </cell>
          <cell r="J7">
            <v>19</v>
          </cell>
          <cell r="K7">
            <v>1</v>
          </cell>
          <cell r="L7">
            <v>1</v>
          </cell>
          <cell r="M7">
            <v>0</v>
          </cell>
          <cell r="N7">
            <v>0</v>
          </cell>
          <cell r="O7">
            <v>1</v>
          </cell>
          <cell r="P7">
            <v>8</v>
          </cell>
          <cell r="Q7">
            <v>0</v>
          </cell>
          <cell r="R7">
            <v>0</v>
          </cell>
          <cell r="S7">
            <v>8</v>
          </cell>
          <cell r="T7">
            <v>1</v>
          </cell>
          <cell r="U7">
            <v>1</v>
          </cell>
          <cell r="V7">
            <v>1</v>
          </cell>
          <cell r="W7">
            <v>3</v>
          </cell>
          <cell r="X7">
            <v>0</v>
          </cell>
          <cell r="Y7">
            <v>1</v>
          </cell>
          <cell r="Z7">
            <v>0</v>
          </cell>
        </row>
        <row r="8">
          <cell r="A8" t="str">
            <v>13101</v>
          </cell>
          <cell r="B8" t="str">
            <v>Kierownicy małych zakładów pracy</v>
          </cell>
          <cell r="C8">
            <v>406</v>
          </cell>
          <cell r="D8">
            <v>19</v>
          </cell>
          <cell r="E8">
            <v>0</v>
          </cell>
          <cell r="F8">
            <v>36</v>
          </cell>
          <cell r="G8">
            <v>6</v>
          </cell>
          <cell r="H8">
            <v>9</v>
          </cell>
          <cell r="I8">
            <v>8</v>
          </cell>
          <cell r="J8">
            <v>239</v>
          </cell>
          <cell r="K8">
            <v>43</v>
          </cell>
          <cell r="L8">
            <v>1</v>
          </cell>
          <cell r="M8">
            <v>0</v>
          </cell>
          <cell r="N8">
            <v>0</v>
          </cell>
          <cell r="O8">
            <v>3</v>
          </cell>
          <cell r="P8">
            <v>15</v>
          </cell>
          <cell r="Q8">
            <v>3</v>
          </cell>
          <cell r="R8">
            <v>1</v>
          </cell>
          <cell r="S8">
            <v>4</v>
          </cell>
          <cell r="T8">
            <v>1</v>
          </cell>
          <cell r="U8">
            <v>1</v>
          </cell>
          <cell r="V8">
            <v>13</v>
          </cell>
          <cell r="W8">
            <v>4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21101</v>
          </cell>
          <cell r="B9" t="str">
            <v>Fizycy i astronomowie</v>
          </cell>
          <cell r="C9">
            <v>10</v>
          </cell>
          <cell r="D9">
            <v>2</v>
          </cell>
          <cell r="E9">
            <v>1</v>
          </cell>
          <cell r="F9">
            <v>0</v>
          </cell>
          <cell r="G9">
            <v>0</v>
          </cell>
          <cell r="H9">
            <v>3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</row>
        <row r="10">
          <cell r="A10" t="str">
            <v>21103</v>
          </cell>
          <cell r="B10" t="str">
            <v>Chemicy</v>
          </cell>
          <cell r="C10">
            <v>151</v>
          </cell>
          <cell r="D10">
            <v>21</v>
          </cell>
          <cell r="E10">
            <v>4</v>
          </cell>
          <cell r="F10">
            <v>5</v>
          </cell>
          <cell r="G10">
            <v>0</v>
          </cell>
          <cell r="H10">
            <v>19</v>
          </cell>
          <cell r="I10">
            <v>4</v>
          </cell>
          <cell r="J10">
            <v>6</v>
          </cell>
          <cell r="K10">
            <v>1</v>
          </cell>
          <cell r="L10">
            <v>1</v>
          </cell>
          <cell r="M10">
            <v>1</v>
          </cell>
          <cell r="N10">
            <v>4</v>
          </cell>
          <cell r="O10">
            <v>2</v>
          </cell>
          <cell r="P10">
            <v>48</v>
          </cell>
          <cell r="Q10">
            <v>2</v>
          </cell>
          <cell r="R10">
            <v>6</v>
          </cell>
          <cell r="S10">
            <v>3</v>
          </cell>
          <cell r="T10">
            <v>1</v>
          </cell>
          <cell r="U10">
            <v>2</v>
          </cell>
          <cell r="V10">
            <v>7</v>
          </cell>
          <cell r="W10">
            <v>6</v>
          </cell>
          <cell r="X10">
            <v>0</v>
          </cell>
          <cell r="Y10">
            <v>1</v>
          </cell>
          <cell r="Z10">
            <v>7</v>
          </cell>
        </row>
        <row r="11">
          <cell r="A11" t="str">
            <v>21104</v>
          </cell>
          <cell r="B11" t="str">
            <v>Specjaliści nauk o Ziemi</v>
          </cell>
          <cell r="C11">
            <v>26</v>
          </cell>
          <cell r="D11">
            <v>7</v>
          </cell>
          <cell r="E11">
            <v>2</v>
          </cell>
          <cell r="F11">
            <v>1</v>
          </cell>
          <cell r="G11">
            <v>1</v>
          </cell>
          <cell r="H11">
            <v>10</v>
          </cell>
          <cell r="I11">
            <v>0</v>
          </cell>
          <cell r="J11">
            <v>1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1</v>
          </cell>
          <cell r="Y11">
            <v>0</v>
          </cell>
          <cell r="Z11">
            <v>0</v>
          </cell>
        </row>
        <row r="12">
          <cell r="A12" t="str">
            <v>21201</v>
          </cell>
          <cell r="B12" t="str">
            <v>Matematycy i pokrewni</v>
          </cell>
          <cell r="C12">
            <v>7</v>
          </cell>
          <cell r="D12">
            <v>3</v>
          </cell>
          <cell r="E12">
            <v>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1</v>
          </cell>
          <cell r="S12">
            <v>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</row>
        <row r="13">
          <cell r="A13" t="str">
            <v>21202</v>
          </cell>
          <cell r="B13" t="str">
            <v>Statystycy</v>
          </cell>
          <cell r="C13">
            <v>10</v>
          </cell>
          <cell r="D13">
            <v>1</v>
          </cell>
          <cell r="E13">
            <v>0</v>
          </cell>
          <cell r="F13">
            <v>0</v>
          </cell>
          <cell r="G13">
            <v>0</v>
          </cell>
          <cell r="H13">
            <v>1</v>
          </cell>
          <cell r="I13">
            <v>1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1</v>
          </cell>
          <cell r="Q13">
            <v>0</v>
          </cell>
          <cell r="R13">
            <v>0</v>
          </cell>
          <cell r="S13">
            <v>2</v>
          </cell>
          <cell r="T13">
            <v>1</v>
          </cell>
          <cell r="U13">
            <v>0</v>
          </cell>
          <cell r="V13">
            <v>0</v>
          </cell>
          <cell r="W13">
            <v>1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21301</v>
          </cell>
          <cell r="B14" t="str">
            <v>Projektanci i analitycy systemów komputerowych</v>
          </cell>
          <cell r="C14">
            <v>27</v>
          </cell>
          <cell r="D14">
            <v>3</v>
          </cell>
          <cell r="E14">
            <v>0</v>
          </cell>
          <cell r="F14">
            <v>1</v>
          </cell>
          <cell r="G14">
            <v>0</v>
          </cell>
          <cell r="H14">
            <v>1</v>
          </cell>
          <cell r="I14">
            <v>0</v>
          </cell>
          <cell r="J14">
            <v>2</v>
          </cell>
          <cell r="K14">
            <v>0</v>
          </cell>
          <cell r="L14">
            <v>1</v>
          </cell>
          <cell r="M14">
            <v>1</v>
          </cell>
          <cell r="N14">
            <v>0</v>
          </cell>
          <cell r="O14">
            <v>0</v>
          </cell>
          <cell r="P14">
            <v>14</v>
          </cell>
          <cell r="Q14">
            <v>0</v>
          </cell>
          <cell r="R14">
            <v>0</v>
          </cell>
          <cell r="S14">
            <v>1</v>
          </cell>
          <cell r="T14">
            <v>0</v>
          </cell>
          <cell r="U14">
            <v>1</v>
          </cell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21302</v>
          </cell>
          <cell r="B15" t="str">
            <v>Programiści</v>
          </cell>
          <cell r="C15">
            <v>14</v>
          </cell>
          <cell r="D15">
            <v>4</v>
          </cell>
          <cell r="E15">
            <v>0</v>
          </cell>
          <cell r="F15">
            <v>0</v>
          </cell>
          <cell r="G15">
            <v>0</v>
          </cell>
          <cell r="H15">
            <v>2</v>
          </cell>
          <cell r="I15">
            <v>0</v>
          </cell>
          <cell r="J15">
            <v>2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4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</row>
        <row r="16">
          <cell r="A16" t="str">
            <v>21390</v>
          </cell>
          <cell r="B16" t="str">
            <v>Informatycy nie sklasyfikowani w innym miejscu</v>
          </cell>
          <cell r="C16">
            <v>33</v>
          </cell>
          <cell r="D16">
            <v>8</v>
          </cell>
          <cell r="E16">
            <v>1</v>
          </cell>
          <cell r="F16">
            <v>1</v>
          </cell>
          <cell r="G16">
            <v>0</v>
          </cell>
          <cell r="H16">
            <v>7</v>
          </cell>
          <cell r="I16">
            <v>1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9</v>
          </cell>
          <cell r="Q16">
            <v>1</v>
          </cell>
          <cell r="R16">
            <v>2</v>
          </cell>
          <cell r="S16">
            <v>0</v>
          </cell>
          <cell r="T16">
            <v>0</v>
          </cell>
          <cell r="U16">
            <v>0</v>
          </cell>
          <cell r="V16">
            <v>2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21401</v>
          </cell>
          <cell r="B17" t="str">
            <v>Architekci i urbaniści</v>
          </cell>
          <cell r="C17">
            <v>14</v>
          </cell>
          <cell r="D17">
            <v>2</v>
          </cell>
          <cell r="E17">
            <v>1</v>
          </cell>
          <cell r="F17">
            <v>0</v>
          </cell>
          <cell r="G17">
            <v>0</v>
          </cell>
          <cell r="H17">
            <v>3</v>
          </cell>
          <cell r="I17">
            <v>0</v>
          </cell>
          <cell r="J17">
            <v>1</v>
          </cell>
          <cell r="K17">
            <v>0</v>
          </cell>
          <cell r="L17">
            <v>1</v>
          </cell>
          <cell r="M17">
            <v>0</v>
          </cell>
          <cell r="N17">
            <v>0</v>
          </cell>
          <cell r="O17">
            <v>0</v>
          </cell>
          <cell r="P17">
            <v>4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1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</row>
        <row r="18">
          <cell r="A18" t="str">
            <v>21402</v>
          </cell>
          <cell r="B18" t="str">
            <v>Inżynierowie budownictwa</v>
          </cell>
          <cell r="C18">
            <v>45</v>
          </cell>
          <cell r="D18">
            <v>24</v>
          </cell>
          <cell r="E18">
            <v>2</v>
          </cell>
          <cell r="F18">
            <v>3</v>
          </cell>
          <cell r="G18">
            <v>1</v>
          </cell>
          <cell r="H18">
            <v>3</v>
          </cell>
          <cell r="I18">
            <v>0</v>
          </cell>
          <cell r="J18">
            <v>1</v>
          </cell>
          <cell r="K18">
            <v>1</v>
          </cell>
          <cell r="L18">
            <v>1</v>
          </cell>
          <cell r="M18">
            <v>0</v>
          </cell>
          <cell r="N18">
            <v>0</v>
          </cell>
          <cell r="O18">
            <v>0</v>
          </cell>
          <cell r="P18">
            <v>2</v>
          </cell>
          <cell r="Q18">
            <v>1</v>
          </cell>
          <cell r="R18">
            <v>3</v>
          </cell>
          <cell r="S18">
            <v>2</v>
          </cell>
          <cell r="T18">
            <v>0</v>
          </cell>
          <cell r="U18">
            <v>1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21403</v>
          </cell>
          <cell r="B19" t="str">
            <v>Inżynierowie elektrycy</v>
          </cell>
          <cell r="C19">
            <v>30</v>
          </cell>
          <cell r="D19">
            <v>11</v>
          </cell>
          <cell r="E19">
            <v>1</v>
          </cell>
          <cell r="F19">
            <v>1</v>
          </cell>
          <cell r="G19">
            <v>0</v>
          </cell>
          <cell r="H19">
            <v>5</v>
          </cell>
          <cell r="I19">
            <v>0</v>
          </cell>
          <cell r="J19">
            <v>3</v>
          </cell>
          <cell r="K19">
            <v>2</v>
          </cell>
          <cell r="L19">
            <v>0</v>
          </cell>
          <cell r="M19">
            <v>0</v>
          </cell>
          <cell r="N19">
            <v>0</v>
          </cell>
          <cell r="O19">
            <v>1</v>
          </cell>
          <cell r="P19">
            <v>4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1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21404</v>
          </cell>
          <cell r="B20" t="str">
            <v>Inżynierowie elektronicy i telekomunikacji</v>
          </cell>
          <cell r="C20">
            <v>38</v>
          </cell>
          <cell r="D20">
            <v>24</v>
          </cell>
          <cell r="E20">
            <v>0</v>
          </cell>
          <cell r="F20">
            <v>1</v>
          </cell>
          <cell r="G20">
            <v>0</v>
          </cell>
          <cell r="H20">
            <v>2</v>
          </cell>
          <cell r="I20">
            <v>0</v>
          </cell>
          <cell r="J20">
            <v>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</v>
          </cell>
          <cell r="Q20">
            <v>1</v>
          </cell>
          <cell r="R20">
            <v>1</v>
          </cell>
          <cell r="S20">
            <v>1</v>
          </cell>
          <cell r="T20">
            <v>0</v>
          </cell>
          <cell r="U20">
            <v>1</v>
          </cell>
          <cell r="V20">
            <v>0</v>
          </cell>
          <cell r="W20">
            <v>1</v>
          </cell>
          <cell r="X20">
            <v>0</v>
          </cell>
          <cell r="Y20">
            <v>1</v>
          </cell>
          <cell r="Z20">
            <v>2</v>
          </cell>
        </row>
        <row r="21">
          <cell r="A21" t="str">
            <v>21405</v>
          </cell>
          <cell r="B21" t="str">
            <v>Inżynierowie mechanicy</v>
          </cell>
          <cell r="C21">
            <v>115</v>
          </cell>
          <cell r="D21">
            <v>48</v>
          </cell>
          <cell r="E21">
            <v>4</v>
          </cell>
          <cell r="F21">
            <v>2</v>
          </cell>
          <cell r="G21">
            <v>0</v>
          </cell>
          <cell r="H21">
            <v>15</v>
          </cell>
          <cell r="I21">
            <v>0</v>
          </cell>
          <cell r="J21">
            <v>12</v>
          </cell>
          <cell r="K21">
            <v>2</v>
          </cell>
          <cell r="L21">
            <v>2</v>
          </cell>
          <cell r="M21">
            <v>3</v>
          </cell>
          <cell r="N21">
            <v>1</v>
          </cell>
          <cell r="O21">
            <v>0</v>
          </cell>
          <cell r="P21">
            <v>5</v>
          </cell>
          <cell r="Q21">
            <v>0</v>
          </cell>
          <cell r="R21">
            <v>0</v>
          </cell>
          <cell r="S21">
            <v>7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4</v>
          </cell>
          <cell r="Y21">
            <v>2</v>
          </cell>
          <cell r="Z21">
            <v>4</v>
          </cell>
        </row>
        <row r="22">
          <cell r="A22" t="str">
            <v>21406</v>
          </cell>
          <cell r="B22" t="str">
            <v>Inżynierowie chemicy</v>
          </cell>
          <cell r="C22">
            <v>25</v>
          </cell>
          <cell r="D22">
            <v>8</v>
          </cell>
          <cell r="E22">
            <v>0</v>
          </cell>
          <cell r="F22">
            <v>1</v>
          </cell>
          <cell r="G22">
            <v>0</v>
          </cell>
          <cell r="H22">
            <v>2</v>
          </cell>
          <cell r="I22">
            <v>0</v>
          </cell>
          <cell r="J22">
            <v>4</v>
          </cell>
          <cell r="K22">
            <v>3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</v>
          </cell>
          <cell r="X22">
            <v>0</v>
          </cell>
          <cell r="Y22">
            <v>1</v>
          </cell>
          <cell r="Z22">
            <v>1</v>
          </cell>
        </row>
        <row r="23">
          <cell r="A23" t="str">
            <v>21408</v>
          </cell>
          <cell r="B23" t="str">
            <v>Inżynierowie geodeci i kartografowie</v>
          </cell>
          <cell r="C23">
            <v>11</v>
          </cell>
          <cell r="D23">
            <v>0</v>
          </cell>
          <cell r="E23">
            <v>0</v>
          </cell>
          <cell r="F23">
            <v>2</v>
          </cell>
          <cell r="G23">
            <v>0</v>
          </cell>
          <cell r="H23">
            <v>1</v>
          </cell>
          <cell r="I23">
            <v>0</v>
          </cell>
          <cell r="J23">
            <v>2</v>
          </cell>
          <cell r="K23">
            <v>0</v>
          </cell>
          <cell r="L23">
            <v>0</v>
          </cell>
          <cell r="M23">
            <v>3</v>
          </cell>
          <cell r="N23">
            <v>0</v>
          </cell>
          <cell r="O23">
            <v>0</v>
          </cell>
          <cell r="P23">
            <v>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</v>
          </cell>
          <cell r="V23">
            <v>0</v>
          </cell>
          <cell r="W23">
            <v>0</v>
          </cell>
          <cell r="X23">
            <v>0</v>
          </cell>
          <cell r="Y23">
            <v>1</v>
          </cell>
          <cell r="Z23">
            <v>0</v>
          </cell>
        </row>
        <row r="24">
          <cell r="A24" t="str">
            <v>21409</v>
          </cell>
          <cell r="B24" t="str">
            <v>Inżynierowie automatyki i robotyki</v>
          </cell>
          <cell r="C24">
            <v>4</v>
          </cell>
          <cell r="D24">
            <v>1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21410</v>
          </cell>
          <cell r="B25" t="str">
            <v>Inżynierowie inżynierii środowiska</v>
          </cell>
          <cell r="C25">
            <v>80</v>
          </cell>
          <cell r="D25">
            <v>27</v>
          </cell>
          <cell r="E25">
            <v>6</v>
          </cell>
          <cell r="F25">
            <v>2</v>
          </cell>
          <cell r="G25">
            <v>1</v>
          </cell>
          <cell r="H25">
            <v>3</v>
          </cell>
          <cell r="I25">
            <v>0</v>
          </cell>
          <cell r="J25">
            <v>6</v>
          </cell>
          <cell r="K25">
            <v>1</v>
          </cell>
          <cell r="L25">
            <v>4</v>
          </cell>
          <cell r="M25">
            <v>1</v>
          </cell>
          <cell r="N25">
            <v>3</v>
          </cell>
          <cell r="O25">
            <v>1</v>
          </cell>
          <cell r="P25">
            <v>8</v>
          </cell>
          <cell r="Q25">
            <v>0</v>
          </cell>
          <cell r="R25">
            <v>0</v>
          </cell>
          <cell r="S25">
            <v>1</v>
          </cell>
          <cell r="T25">
            <v>0</v>
          </cell>
          <cell r="U25">
            <v>1</v>
          </cell>
          <cell r="V25">
            <v>2</v>
          </cell>
          <cell r="W25">
            <v>5</v>
          </cell>
          <cell r="X25">
            <v>2</v>
          </cell>
          <cell r="Y25">
            <v>1</v>
          </cell>
          <cell r="Z25">
            <v>5</v>
          </cell>
        </row>
        <row r="26">
          <cell r="A26" t="str">
            <v>21411</v>
          </cell>
          <cell r="B26" t="str">
            <v>Inżynierowie metalurgii i inżynierii materiałowej</v>
          </cell>
          <cell r="C26">
            <v>3</v>
          </cell>
          <cell r="D26">
            <v>0</v>
          </cell>
          <cell r="E26">
            <v>0</v>
          </cell>
          <cell r="F26">
            <v>1</v>
          </cell>
          <cell r="G26">
            <v>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21412</v>
          </cell>
          <cell r="B27" t="str">
            <v>Inżynierowie technologii drewna</v>
          </cell>
          <cell r="C27">
            <v>7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</v>
          </cell>
          <cell r="Q27">
            <v>0</v>
          </cell>
          <cell r="R27">
            <v>3</v>
          </cell>
          <cell r="S27">
            <v>1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1</v>
          </cell>
        </row>
        <row r="28">
          <cell r="A28" t="str">
            <v>21413</v>
          </cell>
          <cell r="B28" t="str">
            <v>Inżynierowie technologii materiałów budowlanych, szkła i ceramiki</v>
          </cell>
          <cell r="C28">
            <v>1</v>
          </cell>
          <cell r="D28">
            <v>1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21414</v>
          </cell>
          <cell r="B29" t="str">
            <v>Inżynierowie technologii żywności</v>
          </cell>
          <cell r="C29">
            <v>36</v>
          </cell>
          <cell r="D29">
            <v>6</v>
          </cell>
          <cell r="E29">
            <v>0</v>
          </cell>
          <cell r="F29">
            <v>3</v>
          </cell>
          <cell r="G29">
            <v>1</v>
          </cell>
          <cell r="H29">
            <v>10</v>
          </cell>
          <cell r="I29">
            <v>0</v>
          </cell>
          <cell r="J29">
            <v>1</v>
          </cell>
          <cell r="K29">
            <v>0</v>
          </cell>
          <cell r="L29">
            <v>3</v>
          </cell>
          <cell r="M29">
            <v>2</v>
          </cell>
          <cell r="N29">
            <v>1</v>
          </cell>
          <cell r="O29">
            <v>0</v>
          </cell>
          <cell r="P29">
            <v>3</v>
          </cell>
          <cell r="Q29">
            <v>0</v>
          </cell>
          <cell r="R29">
            <v>1</v>
          </cell>
          <cell r="S29">
            <v>3</v>
          </cell>
          <cell r="T29">
            <v>0</v>
          </cell>
          <cell r="U29">
            <v>0</v>
          </cell>
          <cell r="V29">
            <v>0</v>
          </cell>
          <cell r="W29">
            <v>1</v>
          </cell>
          <cell r="X29">
            <v>1</v>
          </cell>
          <cell r="Y29">
            <v>0</v>
          </cell>
          <cell r="Z29">
            <v>0</v>
          </cell>
        </row>
        <row r="30">
          <cell r="A30" t="str">
            <v>24105</v>
          </cell>
          <cell r="B30" t="str">
            <v>Specjalisci ds. administracji publicznej</v>
          </cell>
          <cell r="C30">
            <v>67</v>
          </cell>
          <cell r="D30">
            <v>5</v>
          </cell>
          <cell r="E30">
            <v>2</v>
          </cell>
          <cell r="F30">
            <v>4</v>
          </cell>
          <cell r="G30">
            <v>4</v>
          </cell>
          <cell r="H30">
            <v>12</v>
          </cell>
          <cell r="I30">
            <v>0</v>
          </cell>
          <cell r="J30">
            <v>13</v>
          </cell>
          <cell r="K30">
            <v>2</v>
          </cell>
          <cell r="L30">
            <v>0</v>
          </cell>
          <cell r="M30">
            <v>1</v>
          </cell>
          <cell r="N30">
            <v>0</v>
          </cell>
          <cell r="O30">
            <v>0</v>
          </cell>
          <cell r="P30">
            <v>4</v>
          </cell>
          <cell r="Q30">
            <v>4</v>
          </cell>
          <cell r="R30">
            <v>5</v>
          </cell>
          <cell r="S30">
            <v>4</v>
          </cell>
          <cell r="T30">
            <v>0</v>
          </cell>
          <cell r="U30">
            <v>2</v>
          </cell>
          <cell r="V30">
            <v>3</v>
          </cell>
          <cell r="W30">
            <v>1</v>
          </cell>
          <cell r="X30">
            <v>0</v>
          </cell>
          <cell r="Y30">
            <v>0</v>
          </cell>
          <cell r="Z30">
            <v>1</v>
          </cell>
        </row>
        <row r="31">
          <cell r="A31" t="str">
            <v>24190</v>
          </cell>
          <cell r="B31" t="str">
            <v>Specjaliści do spraw biznesu nie sklasyfikowani w innym miejscu</v>
          </cell>
          <cell r="C31">
            <v>3</v>
          </cell>
          <cell r="D31">
            <v>2</v>
          </cell>
          <cell r="E31">
            <v>0</v>
          </cell>
          <cell r="F31">
            <v>0</v>
          </cell>
          <cell r="G31">
            <v>0</v>
          </cell>
          <cell r="H31">
            <v>1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24201</v>
          </cell>
          <cell r="B32" t="str">
            <v>Prawnicy praktycy</v>
          </cell>
          <cell r="C32">
            <v>47</v>
          </cell>
          <cell r="D32">
            <v>8</v>
          </cell>
          <cell r="E32">
            <v>0</v>
          </cell>
          <cell r="F32">
            <v>1</v>
          </cell>
          <cell r="G32">
            <v>0</v>
          </cell>
          <cell r="H32">
            <v>12</v>
          </cell>
          <cell r="I32">
            <v>1</v>
          </cell>
          <cell r="J32">
            <v>5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14</v>
          </cell>
          <cell r="Q32">
            <v>0</v>
          </cell>
          <cell r="R32">
            <v>1</v>
          </cell>
          <cell r="S32">
            <v>1</v>
          </cell>
          <cell r="T32">
            <v>0</v>
          </cell>
          <cell r="U32">
            <v>1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</row>
        <row r="33">
          <cell r="A33" t="str">
            <v>24290</v>
          </cell>
          <cell r="B33" t="str">
            <v>Prawnicy nie sklasyfikowani w innym miejscu</v>
          </cell>
          <cell r="C33">
            <v>77</v>
          </cell>
          <cell r="D33">
            <v>23</v>
          </cell>
          <cell r="E33">
            <v>2</v>
          </cell>
          <cell r="F33">
            <v>2</v>
          </cell>
          <cell r="G33">
            <v>0</v>
          </cell>
          <cell r="H33">
            <v>16</v>
          </cell>
          <cell r="I33">
            <v>4</v>
          </cell>
          <cell r="J33">
            <v>3</v>
          </cell>
          <cell r="K33">
            <v>3</v>
          </cell>
          <cell r="L33">
            <v>5</v>
          </cell>
          <cell r="M33">
            <v>0</v>
          </cell>
          <cell r="N33">
            <v>1</v>
          </cell>
          <cell r="O33">
            <v>1</v>
          </cell>
          <cell r="P33">
            <v>7</v>
          </cell>
          <cell r="Q33">
            <v>1</v>
          </cell>
          <cell r="R33">
            <v>0</v>
          </cell>
          <cell r="S33">
            <v>2</v>
          </cell>
          <cell r="T33">
            <v>1</v>
          </cell>
          <cell r="U33">
            <v>2</v>
          </cell>
          <cell r="V33">
            <v>0</v>
          </cell>
          <cell r="W33">
            <v>1</v>
          </cell>
          <cell r="X33">
            <v>1</v>
          </cell>
          <cell r="Y33">
            <v>2</v>
          </cell>
          <cell r="Z33">
            <v>0</v>
          </cell>
        </row>
        <row r="34">
          <cell r="A34" t="str">
            <v>24301</v>
          </cell>
          <cell r="B34" t="str">
            <v>Archiwiści i muzealnicy</v>
          </cell>
          <cell r="C34">
            <v>20</v>
          </cell>
          <cell r="D34">
            <v>5</v>
          </cell>
          <cell r="E34">
            <v>0</v>
          </cell>
          <cell r="F34">
            <v>1</v>
          </cell>
          <cell r="G34">
            <v>0</v>
          </cell>
          <cell r="H34">
            <v>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2</v>
          </cell>
          <cell r="O34">
            <v>2</v>
          </cell>
          <cell r="P34">
            <v>3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24302</v>
          </cell>
          <cell r="B35" t="str">
            <v>Bibliotekarze i specjaliści do spraw informacji</v>
          </cell>
          <cell r="C35">
            <v>97</v>
          </cell>
          <cell r="D35">
            <v>13</v>
          </cell>
          <cell r="E35">
            <v>0</v>
          </cell>
          <cell r="F35">
            <v>3</v>
          </cell>
          <cell r="G35">
            <v>4</v>
          </cell>
          <cell r="H35">
            <v>17</v>
          </cell>
          <cell r="I35">
            <v>9</v>
          </cell>
          <cell r="J35">
            <v>2</v>
          </cell>
          <cell r="K35">
            <v>2</v>
          </cell>
          <cell r="L35">
            <v>4</v>
          </cell>
          <cell r="M35">
            <v>2</v>
          </cell>
          <cell r="N35">
            <v>6</v>
          </cell>
          <cell r="O35">
            <v>5</v>
          </cell>
          <cell r="P35">
            <v>6</v>
          </cell>
          <cell r="Q35">
            <v>2</v>
          </cell>
          <cell r="R35">
            <v>2</v>
          </cell>
          <cell r="S35">
            <v>4</v>
          </cell>
          <cell r="T35">
            <v>3</v>
          </cell>
          <cell r="U35">
            <v>0</v>
          </cell>
          <cell r="V35">
            <v>6</v>
          </cell>
          <cell r="W35">
            <v>2</v>
          </cell>
          <cell r="X35">
            <v>4</v>
          </cell>
          <cell r="Y35">
            <v>1</v>
          </cell>
          <cell r="Z35">
            <v>0</v>
          </cell>
        </row>
        <row r="36">
          <cell r="A36" t="str">
            <v>24401</v>
          </cell>
          <cell r="B36" t="str">
            <v>Ekonomiści</v>
          </cell>
          <cell r="C36">
            <v>1352</v>
          </cell>
          <cell r="D36">
            <v>124</v>
          </cell>
          <cell r="E36">
            <v>17</v>
          </cell>
          <cell r="F36">
            <v>3</v>
          </cell>
          <cell r="G36">
            <v>1</v>
          </cell>
          <cell r="H36">
            <v>36</v>
          </cell>
          <cell r="I36">
            <v>168</v>
          </cell>
          <cell r="J36">
            <v>32</v>
          </cell>
          <cell r="K36">
            <v>46</v>
          </cell>
          <cell r="L36">
            <v>9</v>
          </cell>
          <cell r="M36">
            <v>4</v>
          </cell>
          <cell r="N36">
            <v>6</v>
          </cell>
          <cell r="O36">
            <v>16</v>
          </cell>
          <cell r="P36">
            <v>302</v>
          </cell>
          <cell r="Q36">
            <v>9</v>
          </cell>
          <cell r="R36">
            <v>10</v>
          </cell>
          <cell r="S36">
            <v>68</v>
          </cell>
          <cell r="T36">
            <v>3</v>
          </cell>
          <cell r="U36">
            <v>11</v>
          </cell>
          <cell r="V36">
            <v>375</v>
          </cell>
          <cell r="W36">
            <v>31</v>
          </cell>
          <cell r="X36">
            <v>7</v>
          </cell>
          <cell r="Y36">
            <v>7</v>
          </cell>
          <cell r="Z36">
            <v>67</v>
          </cell>
        </row>
        <row r="37">
          <cell r="A37" t="str">
            <v>21415</v>
          </cell>
          <cell r="B37" t="str">
            <v>Inżynierowie transportu</v>
          </cell>
          <cell r="C37">
            <v>5</v>
          </cell>
          <cell r="D37">
            <v>1</v>
          </cell>
          <cell r="E37">
            <v>0</v>
          </cell>
          <cell r="F37">
            <v>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2</v>
          </cell>
        </row>
        <row r="38">
          <cell r="A38" t="str">
            <v>21490</v>
          </cell>
          <cell r="B38" t="str">
            <v>Architekci, inżynierowie i pokrewni nie sklasyfikowani w innym miejscu</v>
          </cell>
          <cell r="C38">
            <v>19</v>
          </cell>
          <cell r="D38">
            <v>10</v>
          </cell>
          <cell r="E38">
            <v>3</v>
          </cell>
          <cell r="F38">
            <v>0</v>
          </cell>
          <cell r="G38">
            <v>0</v>
          </cell>
          <cell r="H38">
            <v>1</v>
          </cell>
          <cell r="I38">
            <v>0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</v>
          </cell>
          <cell r="T38">
            <v>1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</row>
        <row r="39">
          <cell r="A39" t="str">
            <v>22101</v>
          </cell>
          <cell r="B39" t="str">
            <v>Biolodzy</v>
          </cell>
          <cell r="C39">
            <v>26</v>
          </cell>
          <cell r="D39">
            <v>5</v>
          </cell>
          <cell r="E39">
            <v>0</v>
          </cell>
          <cell r="F39">
            <v>2</v>
          </cell>
          <cell r="G39">
            <v>0</v>
          </cell>
          <cell r="H39">
            <v>5</v>
          </cell>
          <cell r="I39">
            <v>0</v>
          </cell>
          <cell r="J39">
            <v>1</v>
          </cell>
          <cell r="K39">
            <v>1</v>
          </cell>
          <cell r="L39">
            <v>3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1</v>
          </cell>
          <cell r="W39">
            <v>1</v>
          </cell>
          <cell r="X39">
            <v>0</v>
          </cell>
          <cell r="Y39">
            <v>1</v>
          </cell>
          <cell r="Z39">
            <v>5</v>
          </cell>
        </row>
        <row r="40">
          <cell r="A40" t="str">
            <v>22102</v>
          </cell>
          <cell r="B40" t="str">
            <v>Biochemicy i biofizycy</v>
          </cell>
          <cell r="C40">
            <v>4</v>
          </cell>
          <cell r="D40">
            <v>2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1</v>
          </cell>
          <cell r="U40">
            <v>0</v>
          </cell>
          <cell r="V40">
            <v>0</v>
          </cell>
          <cell r="W40">
            <v>1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22103</v>
          </cell>
          <cell r="B41" t="str">
            <v>Inżynierowie rolnictwa i pokrewni</v>
          </cell>
          <cell r="C41">
            <v>217</v>
          </cell>
          <cell r="D41">
            <v>65</v>
          </cell>
          <cell r="E41">
            <v>9</v>
          </cell>
          <cell r="F41">
            <v>8</v>
          </cell>
          <cell r="G41">
            <v>1</v>
          </cell>
          <cell r="H41">
            <v>10</v>
          </cell>
          <cell r="I41">
            <v>6</v>
          </cell>
          <cell r="J41">
            <v>17</v>
          </cell>
          <cell r="K41">
            <v>5</v>
          </cell>
          <cell r="L41">
            <v>2</v>
          </cell>
          <cell r="M41">
            <v>12</v>
          </cell>
          <cell r="N41">
            <v>3</v>
          </cell>
          <cell r="O41">
            <v>1</v>
          </cell>
          <cell r="P41">
            <v>7</v>
          </cell>
          <cell r="Q41">
            <v>1</v>
          </cell>
          <cell r="R41">
            <v>3</v>
          </cell>
          <cell r="S41">
            <v>15</v>
          </cell>
          <cell r="T41">
            <v>5</v>
          </cell>
          <cell r="U41">
            <v>2</v>
          </cell>
          <cell r="V41">
            <v>8</v>
          </cell>
          <cell r="W41">
            <v>9</v>
          </cell>
          <cell r="X41">
            <v>8</v>
          </cell>
          <cell r="Y41">
            <v>1</v>
          </cell>
          <cell r="Z41">
            <v>19</v>
          </cell>
        </row>
        <row r="42">
          <cell r="A42" t="str">
            <v>22201</v>
          </cell>
          <cell r="B42" t="str">
            <v>Lekarze medycyny</v>
          </cell>
          <cell r="C42">
            <v>19</v>
          </cell>
          <cell r="D42">
            <v>11</v>
          </cell>
          <cell r="E42">
            <v>0</v>
          </cell>
          <cell r="F42">
            <v>0</v>
          </cell>
          <cell r="G42">
            <v>0</v>
          </cell>
          <cell r="H42">
            <v>2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1</v>
          </cell>
          <cell r="O42">
            <v>0</v>
          </cell>
          <cell r="P42">
            <v>2</v>
          </cell>
          <cell r="Q42">
            <v>0</v>
          </cell>
          <cell r="R42">
            <v>0</v>
          </cell>
          <cell r="S42">
            <v>2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22202</v>
          </cell>
          <cell r="B43" t="str">
            <v>Lekarze dentyści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22203</v>
          </cell>
          <cell r="B44" t="str">
            <v>Lekarze weterynarii</v>
          </cell>
          <cell r="C44">
            <v>14</v>
          </cell>
          <cell r="D44">
            <v>3</v>
          </cell>
          <cell r="E44">
            <v>0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1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</v>
          </cell>
          <cell r="V44">
            <v>1</v>
          </cell>
          <cell r="W44">
            <v>0</v>
          </cell>
          <cell r="X44">
            <v>1</v>
          </cell>
          <cell r="Y44">
            <v>1</v>
          </cell>
          <cell r="Z44">
            <v>0</v>
          </cell>
        </row>
        <row r="45">
          <cell r="A45" t="str">
            <v>22204</v>
          </cell>
          <cell r="B45" t="str">
            <v>Farmaceuci</v>
          </cell>
          <cell r="C45">
            <v>7</v>
          </cell>
          <cell r="D45">
            <v>2</v>
          </cell>
          <cell r="E45">
            <v>2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1</v>
          </cell>
          <cell r="W45">
            <v>1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22290</v>
          </cell>
          <cell r="B46" t="str">
            <v>Specjaliści ochrony zdrowia nie sklasyfikowani w innym miejscu</v>
          </cell>
          <cell r="C46">
            <v>21</v>
          </cell>
          <cell r="D46">
            <v>6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</v>
          </cell>
          <cell r="J46">
            <v>5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0</v>
          </cell>
          <cell r="P46">
            <v>0</v>
          </cell>
          <cell r="Q46">
            <v>3</v>
          </cell>
          <cell r="R46">
            <v>0</v>
          </cell>
          <cell r="S46">
            <v>0</v>
          </cell>
          <cell r="T46">
            <v>1</v>
          </cell>
          <cell r="U46">
            <v>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23101</v>
          </cell>
          <cell r="B47" t="str">
            <v>Nauczyciele szkół wyższych</v>
          </cell>
          <cell r="C47">
            <v>19</v>
          </cell>
          <cell r="D47">
            <v>5</v>
          </cell>
          <cell r="E47">
            <v>1</v>
          </cell>
          <cell r="F47">
            <v>0</v>
          </cell>
          <cell r="G47">
            <v>0</v>
          </cell>
          <cell r="H47">
            <v>6</v>
          </cell>
          <cell r="I47">
            <v>1</v>
          </cell>
          <cell r="J47">
            <v>0</v>
          </cell>
          <cell r="K47">
            <v>1</v>
          </cell>
          <cell r="L47">
            <v>1</v>
          </cell>
          <cell r="M47">
            <v>0</v>
          </cell>
          <cell r="N47">
            <v>0</v>
          </cell>
          <cell r="O47">
            <v>1</v>
          </cell>
          <cell r="P47">
            <v>1</v>
          </cell>
          <cell r="Q47">
            <v>0</v>
          </cell>
          <cell r="R47">
            <v>0</v>
          </cell>
          <cell r="S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1</v>
          </cell>
        </row>
        <row r="48">
          <cell r="A48" t="str">
            <v>23201</v>
          </cell>
          <cell r="B48" t="str">
            <v>Nauczyciele nauczania ponadelementarnego</v>
          </cell>
          <cell r="C48">
            <v>652</v>
          </cell>
          <cell r="D48">
            <v>160</v>
          </cell>
          <cell r="E48">
            <v>27</v>
          </cell>
          <cell r="F48">
            <v>28</v>
          </cell>
          <cell r="G48">
            <v>3</v>
          </cell>
          <cell r="H48">
            <v>87</v>
          </cell>
          <cell r="I48">
            <v>16</v>
          </cell>
          <cell r="J48">
            <v>30</v>
          </cell>
          <cell r="K48">
            <v>10</v>
          </cell>
          <cell r="L48">
            <v>17</v>
          </cell>
          <cell r="M48">
            <v>17</v>
          </cell>
          <cell r="N48">
            <v>14</v>
          </cell>
          <cell r="O48">
            <v>7</v>
          </cell>
          <cell r="P48">
            <v>90</v>
          </cell>
          <cell r="Q48">
            <v>19</v>
          </cell>
          <cell r="R48">
            <v>14</v>
          </cell>
          <cell r="S48">
            <v>13</v>
          </cell>
          <cell r="T48">
            <v>9</v>
          </cell>
          <cell r="U48">
            <v>16</v>
          </cell>
          <cell r="V48">
            <v>13</v>
          </cell>
          <cell r="W48">
            <v>17</v>
          </cell>
          <cell r="X48">
            <v>10</v>
          </cell>
          <cell r="Y48">
            <v>9</v>
          </cell>
          <cell r="Z48">
            <v>26</v>
          </cell>
        </row>
        <row r="49">
          <cell r="A49" t="str">
            <v>23301</v>
          </cell>
          <cell r="B49" t="str">
            <v>Nauczyciele nauczania początkowego</v>
          </cell>
          <cell r="C49">
            <v>193</v>
          </cell>
          <cell r="D49">
            <v>34</v>
          </cell>
          <cell r="E49">
            <v>6</v>
          </cell>
          <cell r="F49">
            <v>8</v>
          </cell>
          <cell r="G49">
            <v>3</v>
          </cell>
          <cell r="H49">
            <v>16</v>
          </cell>
          <cell r="I49">
            <v>4</v>
          </cell>
          <cell r="J49">
            <v>9</v>
          </cell>
          <cell r="K49">
            <v>7</v>
          </cell>
          <cell r="L49">
            <v>1</v>
          </cell>
          <cell r="M49">
            <v>6</v>
          </cell>
          <cell r="N49">
            <v>3</v>
          </cell>
          <cell r="O49">
            <v>5</v>
          </cell>
          <cell r="P49">
            <v>18</v>
          </cell>
          <cell r="Q49">
            <v>14</v>
          </cell>
          <cell r="R49">
            <v>6</v>
          </cell>
          <cell r="S49">
            <v>9</v>
          </cell>
          <cell r="T49">
            <v>3</v>
          </cell>
          <cell r="U49">
            <v>10</v>
          </cell>
          <cell r="V49">
            <v>11</v>
          </cell>
          <cell r="W49">
            <v>10</v>
          </cell>
          <cell r="X49">
            <v>5</v>
          </cell>
          <cell r="Y49">
            <v>3</v>
          </cell>
          <cell r="Z49">
            <v>2</v>
          </cell>
        </row>
        <row r="50">
          <cell r="A50" t="str">
            <v>23302</v>
          </cell>
          <cell r="B50" t="str">
            <v>Nauczyciele nauczania przedszkolnego</v>
          </cell>
          <cell r="C50">
            <v>155</v>
          </cell>
          <cell r="D50">
            <v>17</v>
          </cell>
          <cell r="E50">
            <v>3</v>
          </cell>
          <cell r="F50">
            <v>5</v>
          </cell>
          <cell r="G50">
            <v>2</v>
          </cell>
          <cell r="H50">
            <v>21</v>
          </cell>
          <cell r="I50">
            <v>7</v>
          </cell>
          <cell r="J50">
            <v>12</v>
          </cell>
          <cell r="K50">
            <v>4</v>
          </cell>
          <cell r="L50">
            <v>2</v>
          </cell>
          <cell r="M50">
            <v>9</v>
          </cell>
          <cell r="N50">
            <v>8</v>
          </cell>
          <cell r="O50">
            <v>3</v>
          </cell>
          <cell r="P50">
            <v>25</v>
          </cell>
          <cell r="Q50">
            <v>0</v>
          </cell>
          <cell r="R50">
            <v>5</v>
          </cell>
          <cell r="S50">
            <v>7</v>
          </cell>
          <cell r="T50">
            <v>0</v>
          </cell>
          <cell r="U50">
            <v>3</v>
          </cell>
          <cell r="V50">
            <v>9</v>
          </cell>
          <cell r="W50">
            <v>4</v>
          </cell>
          <cell r="X50">
            <v>3</v>
          </cell>
          <cell r="Y50">
            <v>4</v>
          </cell>
          <cell r="Z50">
            <v>2</v>
          </cell>
        </row>
        <row r="51">
          <cell r="A51" t="str">
            <v>23401</v>
          </cell>
          <cell r="B51" t="str">
            <v>Nauczyciele szkół specjalnych</v>
          </cell>
          <cell r="C51">
            <v>5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>
            <v>0</v>
          </cell>
          <cell r="I51">
            <v>0</v>
          </cell>
          <cell r="J51">
            <v>0</v>
          </cell>
          <cell r="K51">
            <v>2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1</v>
          </cell>
          <cell r="U51">
            <v>0</v>
          </cell>
          <cell r="V51">
            <v>0</v>
          </cell>
          <cell r="W51">
            <v>1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23501</v>
          </cell>
          <cell r="B52" t="str">
            <v>Specjaliści metod nauczania</v>
          </cell>
          <cell r="C52">
            <v>9</v>
          </cell>
          <cell r="D52">
            <v>3</v>
          </cell>
          <cell r="E52">
            <v>0</v>
          </cell>
          <cell r="F52">
            <v>1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1</v>
          </cell>
          <cell r="N52">
            <v>0</v>
          </cell>
          <cell r="O52">
            <v>0</v>
          </cell>
          <cell r="P52">
            <v>1</v>
          </cell>
          <cell r="Q52">
            <v>0</v>
          </cell>
          <cell r="R52">
            <v>0</v>
          </cell>
          <cell r="S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</v>
          </cell>
        </row>
        <row r="53">
          <cell r="A53" t="str">
            <v>23590</v>
          </cell>
          <cell r="B53" t="str">
            <v>Pozostali specjaliści szkolnictwa i wychowawcy nie sklasyfikowani w innym miejscu</v>
          </cell>
          <cell r="C53">
            <v>249</v>
          </cell>
          <cell r="D53">
            <v>60</v>
          </cell>
          <cell r="E53">
            <v>17</v>
          </cell>
          <cell r="F53">
            <v>11</v>
          </cell>
          <cell r="G53">
            <v>2</v>
          </cell>
          <cell r="H53">
            <v>26</v>
          </cell>
          <cell r="I53">
            <v>6</v>
          </cell>
          <cell r="J53">
            <v>27</v>
          </cell>
          <cell r="K53">
            <v>11</v>
          </cell>
          <cell r="L53">
            <v>11</v>
          </cell>
          <cell r="M53">
            <v>3</v>
          </cell>
          <cell r="N53">
            <v>1</v>
          </cell>
          <cell r="O53">
            <v>6</v>
          </cell>
          <cell r="P53">
            <v>15</v>
          </cell>
          <cell r="Q53">
            <v>11</v>
          </cell>
          <cell r="R53">
            <v>1</v>
          </cell>
          <cell r="S53">
            <v>8</v>
          </cell>
          <cell r="T53">
            <v>0</v>
          </cell>
          <cell r="U53">
            <v>5</v>
          </cell>
          <cell r="V53">
            <v>7</v>
          </cell>
          <cell r="W53">
            <v>11</v>
          </cell>
          <cell r="X53">
            <v>6</v>
          </cell>
          <cell r="Y53">
            <v>1</v>
          </cell>
          <cell r="Z53">
            <v>3</v>
          </cell>
        </row>
        <row r="54">
          <cell r="A54" t="str">
            <v>24101</v>
          </cell>
          <cell r="B54" t="str">
            <v>Specjaliści do spraw finansowych</v>
          </cell>
          <cell r="C54">
            <v>134</v>
          </cell>
          <cell r="D54">
            <v>13</v>
          </cell>
          <cell r="E54">
            <v>1</v>
          </cell>
          <cell r="F54">
            <v>14</v>
          </cell>
          <cell r="G54">
            <v>2</v>
          </cell>
          <cell r="H54">
            <v>41</v>
          </cell>
          <cell r="I54">
            <v>2</v>
          </cell>
          <cell r="J54">
            <v>20</v>
          </cell>
          <cell r="K54">
            <v>3</v>
          </cell>
          <cell r="L54">
            <v>4</v>
          </cell>
          <cell r="M54">
            <v>1</v>
          </cell>
          <cell r="N54">
            <v>0</v>
          </cell>
          <cell r="O54">
            <v>0</v>
          </cell>
          <cell r="P54">
            <v>3</v>
          </cell>
          <cell r="Q54">
            <v>5</v>
          </cell>
          <cell r="R54">
            <v>7</v>
          </cell>
          <cell r="S54">
            <v>1</v>
          </cell>
          <cell r="T54">
            <v>3</v>
          </cell>
          <cell r="U54">
            <v>0</v>
          </cell>
          <cell r="V54">
            <v>3</v>
          </cell>
          <cell r="W54">
            <v>6</v>
          </cell>
          <cell r="X54">
            <v>1</v>
          </cell>
          <cell r="Y54">
            <v>2</v>
          </cell>
          <cell r="Z54">
            <v>2</v>
          </cell>
        </row>
        <row r="55">
          <cell r="A55" t="str">
            <v>24102</v>
          </cell>
          <cell r="B55" t="str">
            <v>Specjaliści do spraw osobowych i rozwoju zawodowego</v>
          </cell>
          <cell r="C55">
            <v>36</v>
          </cell>
          <cell r="D55">
            <v>4</v>
          </cell>
          <cell r="E55">
            <v>1</v>
          </cell>
          <cell r="F55">
            <v>5</v>
          </cell>
          <cell r="G55">
            <v>0</v>
          </cell>
          <cell r="H55">
            <v>14</v>
          </cell>
          <cell r="I55">
            <v>3</v>
          </cell>
          <cell r="J55">
            <v>3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</v>
          </cell>
          <cell r="Q55">
            <v>2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1</v>
          </cell>
          <cell r="Z55">
            <v>0</v>
          </cell>
        </row>
        <row r="56">
          <cell r="A56" t="str">
            <v>24103</v>
          </cell>
          <cell r="B56" t="str">
            <v>Specjaliści do spraw organizacji i rozwoju produkcji i usług</v>
          </cell>
          <cell r="C56">
            <v>90</v>
          </cell>
          <cell r="D56">
            <v>24</v>
          </cell>
          <cell r="E56">
            <v>2</v>
          </cell>
          <cell r="F56">
            <v>13</v>
          </cell>
          <cell r="G56">
            <v>1</v>
          </cell>
          <cell r="H56">
            <v>13</v>
          </cell>
          <cell r="I56">
            <v>3</v>
          </cell>
          <cell r="J56">
            <v>10</v>
          </cell>
          <cell r="K56">
            <v>1</v>
          </cell>
          <cell r="L56">
            <v>2</v>
          </cell>
          <cell r="M56">
            <v>1</v>
          </cell>
          <cell r="N56">
            <v>1</v>
          </cell>
          <cell r="O56">
            <v>1</v>
          </cell>
          <cell r="P56">
            <v>7</v>
          </cell>
          <cell r="Q56">
            <v>3</v>
          </cell>
          <cell r="R56">
            <v>3</v>
          </cell>
          <cell r="S56">
            <v>1</v>
          </cell>
          <cell r="T56">
            <v>1</v>
          </cell>
          <cell r="U56">
            <v>0</v>
          </cell>
          <cell r="V56">
            <v>2</v>
          </cell>
          <cell r="W56">
            <v>0</v>
          </cell>
          <cell r="X56">
            <v>0</v>
          </cell>
          <cell r="Y56">
            <v>0</v>
          </cell>
          <cell r="Z56">
            <v>1</v>
          </cell>
        </row>
        <row r="57">
          <cell r="A57" t="str">
            <v>24104</v>
          </cell>
          <cell r="B57" t="str">
            <v>Specjaliści do spraw marketingu i handlu</v>
          </cell>
          <cell r="C57">
            <v>297</v>
          </cell>
          <cell r="D57">
            <v>52</v>
          </cell>
          <cell r="E57">
            <v>2</v>
          </cell>
          <cell r="F57">
            <v>39</v>
          </cell>
          <cell r="G57">
            <v>5</v>
          </cell>
          <cell r="H57">
            <v>55</v>
          </cell>
          <cell r="I57">
            <v>6</v>
          </cell>
          <cell r="J57">
            <v>49</v>
          </cell>
          <cell r="K57">
            <v>12</v>
          </cell>
          <cell r="L57">
            <v>4</v>
          </cell>
          <cell r="M57">
            <v>6</v>
          </cell>
          <cell r="N57">
            <v>1</v>
          </cell>
          <cell r="O57">
            <v>0</v>
          </cell>
          <cell r="P57">
            <v>32</v>
          </cell>
          <cell r="Q57">
            <v>3</v>
          </cell>
          <cell r="R57">
            <v>3</v>
          </cell>
          <cell r="S57">
            <v>6</v>
          </cell>
          <cell r="T57">
            <v>1</v>
          </cell>
          <cell r="U57">
            <v>0</v>
          </cell>
          <cell r="V57">
            <v>8</v>
          </cell>
          <cell r="W57">
            <v>5</v>
          </cell>
          <cell r="X57">
            <v>2</v>
          </cell>
          <cell r="Y57">
            <v>2</v>
          </cell>
          <cell r="Z57">
            <v>4</v>
          </cell>
        </row>
        <row r="58">
          <cell r="A58" t="str">
            <v>24402</v>
          </cell>
          <cell r="B58" t="str">
            <v>Archeolodzy, socjolodzy i pokrewni</v>
          </cell>
          <cell r="C58">
            <v>27</v>
          </cell>
          <cell r="D58">
            <v>6</v>
          </cell>
          <cell r="E58">
            <v>0</v>
          </cell>
          <cell r="F58">
            <v>2</v>
          </cell>
          <cell r="G58">
            <v>1</v>
          </cell>
          <cell r="H58">
            <v>7</v>
          </cell>
          <cell r="I58">
            <v>1</v>
          </cell>
          <cell r="J58">
            <v>1</v>
          </cell>
          <cell r="K58">
            <v>0</v>
          </cell>
          <cell r="L58">
            <v>0</v>
          </cell>
          <cell r="M58">
            <v>0</v>
          </cell>
          <cell r="N58">
            <v>2</v>
          </cell>
          <cell r="O58">
            <v>0</v>
          </cell>
          <cell r="P58">
            <v>4</v>
          </cell>
          <cell r="Q58">
            <v>1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2</v>
          </cell>
        </row>
        <row r="59">
          <cell r="A59" t="str">
            <v>24403</v>
          </cell>
          <cell r="B59" t="str">
            <v>Filozofowie, historycy i politolodzy</v>
          </cell>
          <cell r="C59">
            <v>77</v>
          </cell>
          <cell r="D59">
            <v>21</v>
          </cell>
          <cell r="E59">
            <v>4</v>
          </cell>
          <cell r="F59">
            <v>2</v>
          </cell>
          <cell r="G59">
            <v>0</v>
          </cell>
          <cell r="H59">
            <v>11</v>
          </cell>
          <cell r="I59">
            <v>3</v>
          </cell>
          <cell r="J59">
            <v>4</v>
          </cell>
          <cell r="K59">
            <v>0</v>
          </cell>
          <cell r="L59">
            <v>3</v>
          </cell>
          <cell r="M59">
            <v>1</v>
          </cell>
          <cell r="N59">
            <v>1</v>
          </cell>
          <cell r="O59">
            <v>0</v>
          </cell>
          <cell r="P59">
            <v>5</v>
          </cell>
          <cell r="Q59">
            <v>0</v>
          </cell>
          <cell r="R59">
            <v>3</v>
          </cell>
          <cell r="S59">
            <v>2</v>
          </cell>
          <cell r="T59">
            <v>0</v>
          </cell>
          <cell r="U59">
            <v>1</v>
          </cell>
          <cell r="V59">
            <v>2</v>
          </cell>
          <cell r="W59">
            <v>5</v>
          </cell>
          <cell r="X59">
            <v>1</v>
          </cell>
          <cell r="Y59">
            <v>3</v>
          </cell>
          <cell r="Z59">
            <v>5</v>
          </cell>
        </row>
        <row r="60">
          <cell r="A60" t="str">
            <v>24404</v>
          </cell>
          <cell r="B60" t="str">
            <v>Filolodzy i tłumacze</v>
          </cell>
          <cell r="C60">
            <v>73</v>
          </cell>
          <cell r="D60">
            <v>20</v>
          </cell>
          <cell r="E60">
            <v>2</v>
          </cell>
          <cell r="F60">
            <v>3</v>
          </cell>
          <cell r="G60">
            <v>1</v>
          </cell>
          <cell r="H60">
            <v>20</v>
          </cell>
          <cell r="I60">
            <v>2</v>
          </cell>
          <cell r="J60">
            <v>0</v>
          </cell>
          <cell r="K60">
            <v>0</v>
          </cell>
          <cell r="L60">
            <v>4</v>
          </cell>
          <cell r="M60">
            <v>1</v>
          </cell>
          <cell r="N60">
            <v>0</v>
          </cell>
          <cell r="O60">
            <v>0</v>
          </cell>
          <cell r="P60">
            <v>10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3</v>
          </cell>
          <cell r="V60">
            <v>1</v>
          </cell>
          <cell r="W60">
            <v>3</v>
          </cell>
          <cell r="X60">
            <v>1</v>
          </cell>
          <cell r="Y60">
            <v>0</v>
          </cell>
          <cell r="Z60">
            <v>2</v>
          </cell>
        </row>
        <row r="61">
          <cell r="A61" t="str">
            <v>24405</v>
          </cell>
          <cell r="B61" t="str">
            <v>Psycholodzy</v>
          </cell>
          <cell r="C61">
            <v>8</v>
          </cell>
          <cell r="D61">
            <v>0</v>
          </cell>
          <cell r="E61">
            <v>0</v>
          </cell>
          <cell r="F61">
            <v>1</v>
          </cell>
          <cell r="G61">
            <v>0</v>
          </cell>
          <cell r="H61">
            <v>1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5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1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24406</v>
          </cell>
          <cell r="B62" t="str">
            <v>Logopedzi</v>
          </cell>
          <cell r="C62">
            <v>10</v>
          </cell>
          <cell r="D62">
            <v>6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1</v>
          </cell>
          <cell r="N62">
            <v>0</v>
          </cell>
          <cell r="O62">
            <v>0</v>
          </cell>
          <cell r="P62">
            <v>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24407</v>
          </cell>
          <cell r="B63" t="str">
            <v>Specjaliści pracy socjalnej</v>
          </cell>
          <cell r="C63">
            <v>20</v>
          </cell>
          <cell r="D63">
            <v>0</v>
          </cell>
          <cell r="E63">
            <v>1</v>
          </cell>
          <cell r="F63">
            <v>1</v>
          </cell>
          <cell r="G63">
            <v>0</v>
          </cell>
          <cell r="H63">
            <v>0</v>
          </cell>
          <cell r="I63">
            <v>1</v>
          </cell>
          <cell r="J63">
            <v>11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2</v>
          </cell>
          <cell r="S63">
            <v>0</v>
          </cell>
          <cell r="T63">
            <v>1</v>
          </cell>
          <cell r="U63">
            <v>1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1</v>
          </cell>
        </row>
        <row r="64">
          <cell r="A64" t="str">
            <v>24501</v>
          </cell>
          <cell r="B64" t="str">
            <v>Literaci, dziennikarze i pokrewni</v>
          </cell>
          <cell r="C64">
            <v>32</v>
          </cell>
          <cell r="D64">
            <v>7</v>
          </cell>
          <cell r="E64">
            <v>0</v>
          </cell>
          <cell r="F64">
            <v>5</v>
          </cell>
          <cell r="G64">
            <v>0</v>
          </cell>
          <cell r="H64">
            <v>6</v>
          </cell>
          <cell r="I64">
            <v>0</v>
          </cell>
          <cell r="J64">
            <v>0</v>
          </cell>
          <cell r="K64">
            <v>1</v>
          </cell>
          <cell r="L64">
            <v>0</v>
          </cell>
          <cell r="M64">
            <v>2</v>
          </cell>
          <cell r="N64">
            <v>1</v>
          </cell>
          <cell r="O64">
            <v>1</v>
          </cell>
          <cell r="P64">
            <v>5</v>
          </cell>
          <cell r="Q64">
            <v>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1</v>
          </cell>
          <cell r="X64">
            <v>0</v>
          </cell>
          <cell r="Y64">
            <v>1</v>
          </cell>
          <cell r="Z64">
            <v>1</v>
          </cell>
        </row>
        <row r="65">
          <cell r="A65" t="str">
            <v>24502</v>
          </cell>
          <cell r="B65" t="str">
            <v>Artyści plastycy i pokrewni</v>
          </cell>
          <cell r="C65">
            <v>45</v>
          </cell>
          <cell r="D65">
            <v>12</v>
          </cell>
          <cell r="E65">
            <v>3</v>
          </cell>
          <cell r="F65">
            <v>1</v>
          </cell>
          <cell r="G65">
            <v>0</v>
          </cell>
          <cell r="H65">
            <v>15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1</v>
          </cell>
          <cell r="N65">
            <v>1</v>
          </cell>
          <cell r="O65">
            <v>0</v>
          </cell>
          <cell r="P65">
            <v>5</v>
          </cell>
          <cell r="Q65">
            <v>0</v>
          </cell>
          <cell r="R65">
            <v>1</v>
          </cell>
          <cell r="S65">
            <v>1</v>
          </cell>
          <cell r="T65">
            <v>0</v>
          </cell>
          <cell r="U65">
            <v>1</v>
          </cell>
          <cell r="V65">
            <v>0</v>
          </cell>
          <cell r="W65">
            <v>0</v>
          </cell>
          <cell r="X65">
            <v>1</v>
          </cell>
          <cell r="Y65">
            <v>0</v>
          </cell>
          <cell r="Z65">
            <v>0</v>
          </cell>
        </row>
        <row r="66">
          <cell r="A66" t="str">
            <v>24503</v>
          </cell>
          <cell r="B66" t="str">
            <v>Kompozytorzy, artyści muzycy i pokrewni</v>
          </cell>
          <cell r="C66">
            <v>5</v>
          </cell>
          <cell r="D66">
            <v>2</v>
          </cell>
          <cell r="E66">
            <v>0</v>
          </cell>
          <cell r="F66">
            <v>0</v>
          </cell>
          <cell r="G66">
            <v>0</v>
          </cell>
          <cell r="H66">
            <v>1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1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24504</v>
          </cell>
          <cell r="B67" t="str">
            <v>Choreografowie i tancerze</v>
          </cell>
          <cell r="C67">
            <v>2</v>
          </cell>
          <cell r="D67">
            <v>0</v>
          </cell>
          <cell r="E67">
            <v>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24505</v>
          </cell>
          <cell r="B68" t="str">
            <v>Aktorzy i reżyserzy filmu, sceny i pokrewni</v>
          </cell>
          <cell r="C68">
            <v>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1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24506</v>
          </cell>
          <cell r="B69" t="str">
            <v>Operatorzy i realizatorzy produkcji radiowej, filmowej, telewizyjnej i pokrewni</v>
          </cell>
          <cell r="C69">
            <v>5</v>
          </cell>
          <cell r="D69">
            <v>1</v>
          </cell>
          <cell r="E69">
            <v>0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1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1</v>
          </cell>
          <cell r="Z69">
            <v>0</v>
          </cell>
        </row>
        <row r="70">
          <cell r="A70" t="str">
            <v>24590</v>
          </cell>
          <cell r="B70" t="str">
            <v>Specjaliści kultury i sztuki nie sklasyfikowani w innym miejscu</v>
          </cell>
          <cell r="C70">
            <v>12</v>
          </cell>
          <cell r="D70">
            <v>7</v>
          </cell>
          <cell r="E70">
            <v>0</v>
          </cell>
          <cell r="F70">
            <v>0</v>
          </cell>
          <cell r="G70">
            <v>0</v>
          </cell>
          <cell r="H70">
            <v>2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1</v>
          </cell>
          <cell r="N70">
            <v>0</v>
          </cell>
          <cell r="O70">
            <v>0</v>
          </cell>
          <cell r="P70">
            <v>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24601</v>
          </cell>
          <cell r="B71" t="str">
            <v>Specjaliści kultury fizycznej</v>
          </cell>
          <cell r="C71">
            <v>8</v>
          </cell>
          <cell r="D71">
            <v>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2</v>
          </cell>
          <cell r="Q71">
            <v>0</v>
          </cell>
          <cell r="R71">
            <v>0</v>
          </cell>
          <cell r="S71">
            <v>0</v>
          </cell>
          <cell r="T71">
            <v>2</v>
          </cell>
          <cell r="U71">
            <v>0</v>
          </cell>
          <cell r="V71">
            <v>1</v>
          </cell>
          <cell r="W71">
            <v>1</v>
          </cell>
          <cell r="X71">
            <v>0</v>
          </cell>
          <cell r="Y71">
            <v>0</v>
          </cell>
          <cell r="Z71">
            <v>1</v>
          </cell>
        </row>
        <row r="72">
          <cell r="A72" t="str">
            <v>31101</v>
          </cell>
          <cell r="B72" t="str">
            <v>Technicy metrolodzy, geolodzy i pokrewni</v>
          </cell>
          <cell r="C72">
            <v>82</v>
          </cell>
          <cell r="D72">
            <v>22</v>
          </cell>
          <cell r="E72">
            <v>1</v>
          </cell>
          <cell r="F72">
            <v>5</v>
          </cell>
          <cell r="G72">
            <v>0</v>
          </cell>
          <cell r="H72">
            <v>24</v>
          </cell>
          <cell r="I72">
            <v>5</v>
          </cell>
          <cell r="J72">
            <v>1</v>
          </cell>
          <cell r="K72">
            <v>3</v>
          </cell>
          <cell r="L72">
            <v>1</v>
          </cell>
          <cell r="M72">
            <v>1</v>
          </cell>
          <cell r="N72">
            <v>0</v>
          </cell>
          <cell r="O72">
            <v>3</v>
          </cell>
          <cell r="P72">
            <v>4</v>
          </cell>
          <cell r="Q72">
            <v>0</v>
          </cell>
          <cell r="R72">
            <v>0</v>
          </cell>
          <cell r="S72">
            <v>1</v>
          </cell>
          <cell r="T72">
            <v>0</v>
          </cell>
          <cell r="U72">
            <v>2</v>
          </cell>
          <cell r="V72">
            <v>2</v>
          </cell>
          <cell r="W72">
            <v>3</v>
          </cell>
          <cell r="X72">
            <v>2</v>
          </cell>
          <cell r="Y72">
            <v>1</v>
          </cell>
          <cell r="Z72">
            <v>1</v>
          </cell>
        </row>
        <row r="73">
          <cell r="A73" t="str">
            <v>31102</v>
          </cell>
          <cell r="B73" t="str">
            <v>Technicy budownictwa, urządzeń sanitarnych i pokrewni</v>
          </cell>
          <cell r="C73">
            <v>1104</v>
          </cell>
          <cell r="D73">
            <v>229</v>
          </cell>
          <cell r="E73">
            <v>25</v>
          </cell>
          <cell r="F73">
            <v>96</v>
          </cell>
          <cell r="G73">
            <v>12</v>
          </cell>
          <cell r="H73">
            <v>156</v>
          </cell>
          <cell r="I73">
            <v>44</v>
          </cell>
          <cell r="J73">
            <v>133</v>
          </cell>
          <cell r="K73">
            <v>26</v>
          </cell>
          <cell r="L73">
            <v>18</v>
          </cell>
          <cell r="M73">
            <v>25</v>
          </cell>
          <cell r="N73">
            <v>15</v>
          </cell>
          <cell r="O73">
            <v>9</v>
          </cell>
          <cell r="P73">
            <v>120</v>
          </cell>
          <cell r="Q73">
            <v>15</v>
          </cell>
          <cell r="R73">
            <v>34</v>
          </cell>
          <cell r="S73">
            <v>27</v>
          </cell>
          <cell r="T73">
            <v>7</v>
          </cell>
          <cell r="U73">
            <v>9</v>
          </cell>
          <cell r="V73">
            <v>15</v>
          </cell>
          <cell r="W73">
            <v>32</v>
          </cell>
          <cell r="X73">
            <v>13</v>
          </cell>
          <cell r="Y73">
            <v>10</v>
          </cell>
          <cell r="Z73">
            <v>34</v>
          </cell>
        </row>
        <row r="74">
          <cell r="A74" t="str">
            <v>31103</v>
          </cell>
          <cell r="B74" t="str">
            <v>Technicy elektrycy</v>
          </cell>
          <cell r="C74">
            <v>481</v>
          </cell>
          <cell r="D74">
            <v>115</v>
          </cell>
          <cell r="E74">
            <v>12</v>
          </cell>
          <cell r="F74">
            <v>47</v>
          </cell>
          <cell r="G74">
            <v>12</v>
          </cell>
          <cell r="H74">
            <v>58</v>
          </cell>
          <cell r="I74">
            <v>22</v>
          </cell>
          <cell r="J74">
            <v>47</v>
          </cell>
          <cell r="K74">
            <v>14</v>
          </cell>
          <cell r="L74">
            <v>12</v>
          </cell>
          <cell r="M74">
            <v>4</v>
          </cell>
          <cell r="N74">
            <v>5</v>
          </cell>
          <cell r="O74">
            <v>2</v>
          </cell>
          <cell r="P74">
            <v>55</v>
          </cell>
          <cell r="Q74">
            <v>4</v>
          </cell>
          <cell r="R74">
            <v>9</v>
          </cell>
          <cell r="S74">
            <v>6</v>
          </cell>
          <cell r="T74">
            <v>3</v>
          </cell>
          <cell r="U74">
            <v>3</v>
          </cell>
          <cell r="V74">
            <v>8</v>
          </cell>
          <cell r="W74">
            <v>17</v>
          </cell>
          <cell r="X74">
            <v>12</v>
          </cell>
          <cell r="Y74">
            <v>4</v>
          </cell>
          <cell r="Z74">
            <v>10</v>
          </cell>
        </row>
        <row r="75">
          <cell r="A75" t="str">
            <v>31104</v>
          </cell>
          <cell r="B75" t="str">
            <v>Technicy elektronicy i telekomunikacji</v>
          </cell>
          <cell r="C75">
            <v>459</v>
          </cell>
          <cell r="D75">
            <v>112</v>
          </cell>
          <cell r="E75">
            <v>19</v>
          </cell>
          <cell r="F75">
            <v>15</v>
          </cell>
          <cell r="G75">
            <v>5</v>
          </cell>
          <cell r="H75">
            <v>45</v>
          </cell>
          <cell r="I75">
            <v>33</v>
          </cell>
          <cell r="J75">
            <v>14</v>
          </cell>
          <cell r="K75">
            <v>8</v>
          </cell>
          <cell r="L75">
            <v>5</v>
          </cell>
          <cell r="M75">
            <v>8</v>
          </cell>
          <cell r="N75">
            <v>9</v>
          </cell>
          <cell r="O75">
            <v>8</v>
          </cell>
          <cell r="P75">
            <v>73</v>
          </cell>
          <cell r="Q75">
            <v>3</v>
          </cell>
          <cell r="R75">
            <v>21</v>
          </cell>
          <cell r="S75">
            <v>8</v>
          </cell>
          <cell r="T75">
            <v>2</v>
          </cell>
          <cell r="U75">
            <v>8</v>
          </cell>
          <cell r="V75">
            <v>8</v>
          </cell>
          <cell r="W75">
            <v>27</v>
          </cell>
          <cell r="X75">
            <v>11</v>
          </cell>
          <cell r="Y75">
            <v>7</v>
          </cell>
          <cell r="Z75">
            <v>10</v>
          </cell>
        </row>
        <row r="76">
          <cell r="A76" t="str">
            <v>31105</v>
          </cell>
          <cell r="B76" t="str">
            <v>Technicy mechanicy</v>
          </cell>
          <cell r="C76">
            <v>2679</v>
          </cell>
          <cell r="D76">
            <v>370</v>
          </cell>
          <cell r="E76">
            <v>123</v>
          </cell>
          <cell r="F76">
            <v>91</v>
          </cell>
          <cell r="G76">
            <v>26</v>
          </cell>
          <cell r="H76">
            <v>196</v>
          </cell>
          <cell r="I76">
            <v>99</v>
          </cell>
          <cell r="J76">
            <v>161</v>
          </cell>
          <cell r="K76">
            <v>98</v>
          </cell>
          <cell r="L76">
            <v>39</v>
          </cell>
          <cell r="M76">
            <v>63</v>
          </cell>
          <cell r="N76">
            <v>89</v>
          </cell>
          <cell r="O76">
            <v>41</v>
          </cell>
          <cell r="P76">
            <v>282</v>
          </cell>
          <cell r="Q76">
            <v>77</v>
          </cell>
          <cell r="R76">
            <v>131</v>
          </cell>
          <cell r="S76">
            <v>142</v>
          </cell>
          <cell r="T76">
            <v>96</v>
          </cell>
          <cell r="U76">
            <v>30</v>
          </cell>
          <cell r="V76">
            <v>40</v>
          </cell>
          <cell r="W76">
            <v>104</v>
          </cell>
          <cell r="X76">
            <v>107</v>
          </cell>
          <cell r="Y76">
            <v>68</v>
          </cell>
          <cell r="Z76">
            <v>206</v>
          </cell>
        </row>
        <row r="77">
          <cell r="A77" t="str">
            <v>31106</v>
          </cell>
          <cell r="B77" t="str">
            <v>Technicy chemicy i pokrewni</v>
          </cell>
          <cell r="C77">
            <v>1206</v>
          </cell>
          <cell r="D77">
            <v>200</v>
          </cell>
          <cell r="E77">
            <v>32</v>
          </cell>
          <cell r="F77">
            <v>95</v>
          </cell>
          <cell r="G77">
            <v>21</v>
          </cell>
          <cell r="H77">
            <v>142</v>
          </cell>
          <cell r="I77">
            <v>52</v>
          </cell>
          <cell r="J77">
            <v>76</v>
          </cell>
          <cell r="K77">
            <v>34</v>
          </cell>
          <cell r="L77">
            <v>6</v>
          </cell>
          <cell r="M77">
            <v>23</v>
          </cell>
          <cell r="N77">
            <v>29</v>
          </cell>
          <cell r="O77">
            <v>14</v>
          </cell>
          <cell r="P77">
            <v>226</v>
          </cell>
          <cell r="Q77">
            <v>10</v>
          </cell>
          <cell r="R77">
            <v>29</v>
          </cell>
          <cell r="S77">
            <v>37</v>
          </cell>
          <cell r="T77">
            <v>19</v>
          </cell>
          <cell r="U77">
            <v>14</v>
          </cell>
          <cell r="V77">
            <v>7</v>
          </cell>
          <cell r="W77">
            <v>79</v>
          </cell>
          <cell r="X77">
            <v>13</v>
          </cell>
          <cell r="Y77">
            <v>13</v>
          </cell>
          <cell r="Z77">
            <v>35</v>
          </cell>
        </row>
        <row r="78">
          <cell r="A78" t="str">
            <v>31107</v>
          </cell>
          <cell r="B78" t="str">
            <v>Technicy górnicy, wiertnicy i pokrewni</v>
          </cell>
          <cell r="C78">
            <v>3</v>
          </cell>
          <cell r="D78">
            <v>1</v>
          </cell>
          <cell r="E78">
            <v>1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1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31108</v>
          </cell>
          <cell r="B79" t="str">
            <v>Technicy hutnictwa i pokrewni</v>
          </cell>
          <cell r="C79">
            <v>4</v>
          </cell>
          <cell r="D79">
            <v>1</v>
          </cell>
          <cell r="E79">
            <v>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31109</v>
          </cell>
          <cell r="B80" t="str">
            <v>Technicy technologii materiałów budowlanych, szkła i ceramiki</v>
          </cell>
          <cell r="C80">
            <v>44</v>
          </cell>
          <cell r="D80">
            <v>10</v>
          </cell>
          <cell r="E80">
            <v>4</v>
          </cell>
          <cell r="F80">
            <v>0</v>
          </cell>
          <cell r="G80">
            <v>0</v>
          </cell>
          <cell r="H80">
            <v>3</v>
          </cell>
          <cell r="I80">
            <v>1</v>
          </cell>
          <cell r="J80">
            <v>8</v>
          </cell>
          <cell r="K80">
            <v>3</v>
          </cell>
          <cell r="L80">
            <v>0</v>
          </cell>
          <cell r="M80">
            <v>0</v>
          </cell>
          <cell r="N80">
            <v>1</v>
          </cell>
          <cell r="O80">
            <v>1</v>
          </cell>
          <cell r="P80">
            <v>9</v>
          </cell>
          <cell r="Q80">
            <v>0</v>
          </cell>
          <cell r="R80">
            <v>2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</v>
          </cell>
          <cell r="Y80">
            <v>0</v>
          </cell>
          <cell r="Z80">
            <v>1</v>
          </cell>
        </row>
        <row r="81">
          <cell r="A81" t="str">
            <v>31111</v>
          </cell>
          <cell r="B81" t="str">
            <v>Technicy ochrony środowiska</v>
          </cell>
          <cell r="C81">
            <v>168</v>
          </cell>
          <cell r="D81">
            <v>28</v>
          </cell>
          <cell r="E81">
            <v>4</v>
          </cell>
          <cell r="F81">
            <v>9</v>
          </cell>
          <cell r="G81">
            <v>0</v>
          </cell>
          <cell r="H81">
            <v>13</v>
          </cell>
          <cell r="I81">
            <v>6</v>
          </cell>
          <cell r="J81">
            <v>25</v>
          </cell>
          <cell r="K81">
            <v>15</v>
          </cell>
          <cell r="L81">
            <v>4</v>
          </cell>
          <cell r="M81">
            <v>4</v>
          </cell>
          <cell r="N81">
            <v>2</v>
          </cell>
          <cell r="O81">
            <v>1</v>
          </cell>
          <cell r="P81">
            <v>28</v>
          </cell>
          <cell r="Q81">
            <v>0</v>
          </cell>
          <cell r="R81">
            <v>5</v>
          </cell>
          <cell r="S81">
            <v>2</v>
          </cell>
          <cell r="T81">
            <v>1</v>
          </cell>
          <cell r="U81">
            <v>0</v>
          </cell>
          <cell r="V81">
            <v>3</v>
          </cell>
          <cell r="W81">
            <v>6</v>
          </cell>
          <cell r="X81">
            <v>5</v>
          </cell>
          <cell r="Y81">
            <v>3</v>
          </cell>
          <cell r="Z81">
            <v>4</v>
          </cell>
        </row>
        <row r="82">
          <cell r="A82" t="str">
            <v>31112</v>
          </cell>
          <cell r="B82" t="str">
            <v>Technicy poligrafii</v>
          </cell>
          <cell r="C82">
            <v>35</v>
          </cell>
          <cell r="D82">
            <v>20</v>
          </cell>
          <cell r="E82">
            <v>4</v>
          </cell>
          <cell r="F82">
            <v>1</v>
          </cell>
          <cell r="G82">
            <v>1</v>
          </cell>
          <cell r="H82">
            <v>3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1</v>
          </cell>
          <cell r="P82">
            <v>1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>
            <v>0</v>
          </cell>
          <cell r="V82">
            <v>0</v>
          </cell>
          <cell r="W82">
            <v>1</v>
          </cell>
          <cell r="X82">
            <v>0</v>
          </cell>
          <cell r="Y82">
            <v>1</v>
          </cell>
          <cell r="Z82">
            <v>1</v>
          </cell>
        </row>
        <row r="83">
          <cell r="A83" t="str">
            <v>31113</v>
          </cell>
          <cell r="B83" t="str">
            <v>Technicy technologii drewna i pokrewni</v>
          </cell>
          <cell r="C83">
            <v>294</v>
          </cell>
          <cell r="D83">
            <v>110</v>
          </cell>
          <cell r="E83">
            <v>10</v>
          </cell>
          <cell r="F83">
            <v>2</v>
          </cell>
          <cell r="G83">
            <v>2</v>
          </cell>
          <cell r="H83">
            <v>6</v>
          </cell>
          <cell r="I83">
            <v>1</v>
          </cell>
          <cell r="J83">
            <v>11</v>
          </cell>
          <cell r="K83">
            <v>3</v>
          </cell>
          <cell r="L83">
            <v>50</v>
          </cell>
          <cell r="M83">
            <v>3</v>
          </cell>
          <cell r="N83">
            <v>1</v>
          </cell>
          <cell r="O83">
            <v>1</v>
          </cell>
          <cell r="P83">
            <v>6</v>
          </cell>
          <cell r="Q83">
            <v>3</v>
          </cell>
          <cell r="R83">
            <v>5</v>
          </cell>
          <cell r="S83">
            <v>10</v>
          </cell>
          <cell r="T83">
            <v>4</v>
          </cell>
          <cell r="U83">
            <v>2</v>
          </cell>
          <cell r="V83">
            <v>14</v>
          </cell>
          <cell r="W83">
            <v>28</v>
          </cell>
          <cell r="X83">
            <v>7</v>
          </cell>
          <cell r="Y83">
            <v>1</v>
          </cell>
          <cell r="Z83">
            <v>14</v>
          </cell>
        </row>
        <row r="84">
          <cell r="A84" t="str">
            <v>31114</v>
          </cell>
          <cell r="B84" t="str">
            <v>Technicy technologii żywności</v>
          </cell>
          <cell r="C84">
            <v>1189</v>
          </cell>
          <cell r="D84">
            <v>217</v>
          </cell>
          <cell r="E84">
            <v>39</v>
          </cell>
          <cell r="F84">
            <v>31</v>
          </cell>
          <cell r="G84">
            <v>4</v>
          </cell>
          <cell r="H84">
            <v>65</v>
          </cell>
          <cell r="I84">
            <v>106</v>
          </cell>
          <cell r="J84">
            <v>20</v>
          </cell>
          <cell r="K84">
            <v>22</v>
          </cell>
          <cell r="L84">
            <v>57</v>
          </cell>
          <cell r="M84">
            <v>20</v>
          </cell>
          <cell r="N84">
            <v>21</v>
          </cell>
          <cell r="O84">
            <v>33</v>
          </cell>
          <cell r="P84">
            <v>128</v>
          </cell>
          <cell r="Q84">
            <v>8</v>
          </cell>
          <cell r="R84">
            <v>9</v>
          </cell>
          <cell r="S84">
            <v>178</v>
          </cell>
          <cell r="T84">
            <v>19</v>
          </cell>
          <cell r="U84">
            <v>24</v>
          </cell>
          <cell r="V84">
            <v>27</v>
          </cell>
          <cell r="W84">
            <v>26</v>
          </cell>
          <cell r="X84">
            <v>22</v>
          </cell>
          <cell r="Y84">
            <v>9</v>
          </cell>
          <cell r="Z84">
            <v>104</v>
          </cell>
        </row>
        <row r="85">
          <cell r="A85" t="str">
            <v>31115</v>
          </cell>
          <cell r="B85" t="str">
            <v>Technicy włókiennicy, technologii odzieży i przetwórstwa skóry</v>
          </cell>
          <cell r="C85">
            <v>604</v>
          </cell>
          <cell r="D85">
            <v>99</v>
          </cell>
          <cell r="E85">
            <v>27</v>
          </cell>
          <cell r="F85">
            <v>19</v>
          </cell>
          <cell r="G85">
            <v>10</v>
          </cell>
          <cell r="H85">
            <v>52</v>
          </cell>
          <cell r="I85">
            <v>11</v>
          </cell>
          <cell r="J85">
            <v>48</v>
          </cell>
          <cell r="K85">
            <v>27</v>
          </cell>
          <cell r="L85">
            <v>8</v>
          </cell>
          <cell r="M85">
            <v>5</v>
          </cell>
          <cell r="N85">
            <v>14</v>
          </cell>
          <cell r="O85">
            <v>12</v>
          </cell>
          <cell r="P85">
            <v>59</v>
          </cell>
          <cell r="Q85">
            <v>20</v>
          </cell>
          <cell r="R85">
            <v>17</v>
          </cell>
          <cell r="S85">
            <v>9</v>
          </cell>
          <cell r="T85">
            <v>46</v>
          </cell>
          <cell r="U85">
            <v>2</v>
          </cell>
          <cell r="V85">
            <v>5</v>
          </cell>
          <cell r="W85">
            <v>20</v>
          </cell>
          <cell r="X85">
            <v>57</v>
          </cell>
          <cell r="Y85">
            <v>5</v>
          </cell>
          <cell r="Z85">
            <v>32</v>
          </cell>
        </row>
        <row r="86">
          <cell r="A86" t="str">
            <v>31116</v>
          </cell>
          <cell r="B86" t="str">
            <v>Kreślarze</v>
          </cell>
          <cell r="C86">
            <v>73</v>
          </cell>
          <cell r="D86">
            <v>20</v>
          </cell>
          <cell r="E86">
            <v>0</v>
          </cell>
          <cell r="F86">
            <v>1</v>
          </cell>
          <cell r="G86">
            <v>1</v>
          </cell>
          <cell r="H86">
            <v>18</v>
          </cell>
          <cell r="I86">
            <v>0</v>
          </cell>
          <cell r="J86">
            <v>1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18</v>
          </cell>
          <cell r="Q86">
            <v>2</v>
          </cell>
          <cell r="R86">
            <v>1</v>
          </cell>
          <cell r="S86">
            <v>2</v>
          </cell>
          <cell r="T86">
            <v>1</v>
          </cell>
          <cell r="U86">
            <v>0</v>
          </cell>
          <cell r="V86">
            <v>1</v>
          </cell>
          <cell r="W86">
            <v>4</v>
          </cell>
          <cell r="X86">
            <v>1</v>
          </cell>
          <cell r="Y86">
            <v>0</v>
          </cell>
          <cell r="Z86">
            <v>1</v>
          </cell>
        </row>
        <row r="87">
          <cell r="A87" t="str">
            <v>31190</v>
          </cell>
          <cell r="B87" t="str">
            <v>Technicy nie sklasyfikowani w innym miejscu</v>
          </cell>
          <cell r="C87">
            <v>56</v>
          </cell>
          <cell r="D87">
            <v>17</v>
          </cell>
          <cell r="E87">
            <v>5</v>
          </cell>
          <cell r="F87">
            <v>1</v>
          </cell>
          <cell r="G87">
            <v>0</v>
          </cell>
          <cell r="H87">
            <v>2</v>
          </cell>
          <cell r="I87">
            <v>1</v>
          </cell>
          <cell r="J87">
            <v>2</v>
          </cell>
          <cell r="K87">
            <v>1</v>
          </cell>
          <cell r="L87">
            <v>0</v>
          </cell>
          <cell r="M87">
            <v>3</v>
          </cell>
          <cell r="N87">
            <v>1</v>
          </cell>
          <cell r="O87">
            <v>0</v>
          </cell>
          <cell r="P87">
            <v>2</v>
          </cell>
          <cell r="Q87">
            <v>1</v>
          </cell>
          <cell r="R87">
            <v>0</v>
          </cell>
          <cell r="S87">
            <v>10</v>
          </cell>
          <cell r="T87">
            <v>1</v>
          </cell>
          <cell r="U87">
            <v>0</v>
          </cell>
          <cell r="V87">
            <v>0</v>
          </cell>
          <cell r="W87">
            <v>5</v>
          </cell>
          <cell r="X87">
            <v>4</v>
          </cell>
          <cell r="Y87">
            <v>0</v>
          </cell>
          <cell r="Z87">
            <v>0</v>
          </cell>
        </row>
        <row r="88">
          <cell r="A88" t="str">
            <v>31201</v>
          </cell>
          <cell r="B88" t="str">
            <v>Pracownicy obsługi komputerów</v>
          </cell>
          <cell r="C88">
            <v>270</v>
          </cell>
          <cell r="D88">
            <v>36</v>
          </cell>
          <cell r="E88">
            <v>4</v>
          </cell>
          <cell r="F88">
            <v>16</v>
          </cell>
          <cell r="G88">
            <v>2</v>
          </cell>
          <cell r="H88">
            <v>30</v>
          </cell>
          <cell r="I88">
            <v>5</v>
          </cell>
          <cell r="J88">
            <v>22</v>
          </cell>
          <cell r="K88">
            <v>11</v>
          </cell>
          <cell r="L88">
            <v>4</v>
          </cell>
          <cell r="M88">
            <v>4</v>
          </cell>
          <cell r="N88">
            <v>7</v>
          </cell>
          <cell r="O88">
            <v>13</v>
          </cell>
          <cell r="P88">
            <v>36</v>
          </cell>
          <cell r="Q88">
            <v>14</v>
          </cell>
          <cell r="R88">
            <v>6</v>
          </cell>
          <cell r="S88">
            <v>7</v>
          </cell>
          <cell r="T88">
            <v>6</v>
          </cell>
          <cell r="U88">
            <v>16</v>
          </cell>
          <cell r="V88">
            <v>5</v>
          </cell>
          <cell r="W88">
            <v>13</v>
          </cell>
          <cell r="X88">
            <v>3</v>
          </cell>
          <cell r="Y88">
            <v>3</v>
          </cell>
          <cell r="Z88">
            <v>7</v>
          </cell>
        </row>
        <row r="89">
          <cell r="A89" t="str">
            <v>31202</v>
          </cell>
          <cell r="B89" t="str">
            <v>Operatorzy sprzętu komputerowego</v>
          </cell>
          <cell r="C89">
            <v>117</v>
          </cell>
          <cell r="D89">
            <v>5</v>
          </cell>
          <cell r="E89">
            <v>1</v>
          </cell>
          <cell r="F89">
            <v>16</v>
          </cell>
          <cell r="G89">
            <v>4</v>
          </cell>
          <cell r="H89">
            <v>44</v>
          </cell>
          <cell r="I89">
            <v>6</v>
          </cell>
          <cell r="J89">
            <v>11</v>
          </cell>
          <cell r="K89">
            <v>2</v>
          </cell>
          <cell r="L89">
            <v>1</v>
          </cell>
          <cell r="M89">
            <v>10</v>
          </cell>
          <cell r="N89">
            <v>0</v>
          </cell>
          <cell r="O89">
            <v>0</v>
          </cell>
          <cell r="P89">
            <v>10</v>
          </cell>
          <cell r="Q89">
            <v>0</v>
          </cell>
          <cell r="R89">
            <v>2</v>
          </cell>
          <cell r="S89">
            <v>3</v>
          </cell>
          <cell r="T89">
            <v>0</v>
          </cell>
          <cell r="U89">
            <v>2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31203</v>
          </cell>
          <cell r="B90" t="str">
            <v>Kontrolerzy robotów przemysłowych</v>
          </cell>
          <cell r="C90">
            <v>1</v>
          </cell>
          <cell r="D90">
            <v>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31301</v>
          </cell>
          <cell r="B91" t="str">
            <v>Asystenci operatorów obrazu, dźwięku i pokrewni</v>
          </cell>
          <cell r="C91">
            <v>172</v>
          </cell>
          <cell r="D91">
            <v>73</v>
          </cell>
          <cell r="E91">
            <v>7</v>
          </cell>
          <cell r="F91">
            <v>19</v>
          </cell>
          <cell r="G91">
            <v>2</v>
          </cell>
          <cell r="H91">
            <v>7</v>
          </cell>
          <cell r="I91">
            <v>3</v>
          </cell>
          <cell r="J91">
            <v>3</v>
          </cell>
          <cell r="K91">
            <v>0</v>
          </cell>
          <cell r="L91">
            <v>1</v>
          </cell>
          <cell r="M91">
            <v>5</v>
          </cell>
          <cell r="N91">
            <v>2</v>
          </cell>
          <cell r="O91">
            <v>0</v>
          </cell>
          <cell r="P91">
            <v>15</v>
          </cell>
          <cell r="Q91">
            <v>0</v>
          </cell>
          <cell r="R91">
            <v>1</v>
          </cell>
          <cell r="S91">
            <v>2</v>
          </cell>
          <cell r="T91">
            <v>1</v>
          </cell>
          <cell r="U91">
            <v>3</v>
          </cell>
          <cell r="V91">
            <v>5</v>
          </cell>
          <cell r="W91">
            <v>16</v>
          </cell>
          <cell r="X91">
            <v>2</v>
          </cell>
          <cell r="Y91">
            <v>2</v>
          </cell>
          <cell r="Z91">
            <v>3</v>
          </cell>
        </row>
        <row r="92">
          <cell r="A92" t="str">
            <v>31302</v>
          </cell>
          <cell r="B92" t="str">
            <v>Operatorzy urządzeń nadawczych i telekomunikacyjnych</v>
          </cell>
          <cell r="C92">
            <v>23</v>
          </cell>
          <cell r="D92">
            <v>6</v>
          </cell>
          <cell r="E92">
            <v>0</v>
          </cell>
          <cell r="F92">
            <v>0</v>
          </cell>
          <cell r="G92">
            <v>0</v>
          </cell>
          <cell r="H92">
            <v>2</v>
          </cell>
          <cell r="I92">
            <v>0</v>
          </cell>
          <cell r="J92">
            <v>2</v>
          </cell>
          <cell r="K92">
            <v>0</v>
          </cell>
          <cell r="L92">
            <v>1</v>
          </cell>
          <cell r="M92">
            <v>0</v>
          </cell>
          <cell r="N92">
            <v>0</v>
          </cell>
          <cell r="O92">
            <v>1</v>
          </cell>
          <cell r="P92">
            <v>1</v>
          </cell>
          <cell r="Q92">
            <v>1</v>
          </cell>
          <cell r="R92">
            <v>0</v>
          </cell>
          <cell r="S92">
            <v>3</v>
          </cell>
          <cell r="T92">
            <v>0</v>
          </cell>
          <cell r="U92">
            <v>0</v>
          </cell>
          <cell r="V92">
            <v>2</v>
          </cell>
          <cell r="W92">
            <v>3</v>
          </cell>
          <cell r="X92">
            <v>1</v>
          </cell>
          <cell r="Y92">
            <v>0</v>
          </cell>
          <cell r="Z92">
            <v>0</v>
          </cell>
        </row>
        <row r="93">
          <cell r="A93" t="str">
            <v>31401</v>
          </cell>
          <cell r="B93" t="str">
            <v>Oficerowie służb technicznych żeglugi</v>
          </cell>
          <cell r="C93">
            <v>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1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31402</v>
          </cell>
          <cell r="B94" t="str">
            <v>Oficerowie pokładowi, piloci żeglugi i pokrewni</v>
          </cell>
          <cell r="C94">
            <v>5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2</v>
          </cell>
        </row>
        <row r="95">
          <cell r="A95" t="str">
            <v>31403</v>
          </cell>
          <cell r="B95" t="str">
            <v>Piloci statków powietrznych i pokrewni</v>
          </cell>
          <cell r="C95">
            <v>14</v>
          </cell>
          <cell r="D95">
            <v>3</v>
          </cell>
          <cell r="E95">
            <v>0</v>
          </cell>
          <cell r="F95">
            <v>1</v>
          </cell>
          <cell r="G95">
            <v>0</v>
          </cell>
          <cell r="H95">
            <v>3</v>
          </cell>
          <cell r="I95">
            <v>0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2</v>
          </cell>
          <cell r="Q95">
            <v>1</v>
          </cell>
          <cell r="R95">
            <v>0</v>
          </cell>
          <cell r="S95">
            <v>2</v>
          </cell>
          <cell r="T95">
            <v>0</v>
          </cell>
          <cell r="U95">
            <v>1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31404</v>
          </cell>
          <cell r="B96" t="str">
            <v>Personel służb ruchu lotniczego</v>
          </cell>
          <cell r="C96">
            <v>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1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31405</v>
          </cell>
          <cell r="B97" t="str">
            <v>Personel eksploatacji statków powietrznych i wyposażeń lotniczych</v>
          </cell>
          <cell r="C97">
            <v>9</v>
          </cell>
          <cell r="D97">
            <v>4</v>
          </cell>
          <cell r="E97">
            <v>0</v>
          </cell>
          <cell r="F97">
            <v>0</v>
          </cell>
          <cell r="G97">
            <v>0</v>
          </cell>
          <cell r="H97">
            <v>1</v>
          </cell>
          <cell r="I97">
            <v>0</v>
          </cell>
          <cell r="J97">
            <v>1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1</v>
          </cell>
          <cell r="T97">
            <v>0</v>
          </cell>
          <cell r="U97">
            <v>1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31501</v>
          </cell>
          <cell r="B98" t="str">
            <v>Inspektorzy budowlani</v>
          </cell>
          <cell r="C98">
            <v>8</v>
          </cell>
          <cell r="D98">
            <v>3</v>
          </cell>
          <cell r="E98">
            <v>0</v>
          </cell>
          <cell r="F98">
            <v>0</v>
          </cell>
          <cell r="G98">
            <v>0</v>
          </cell>
          <cell r="H98">
            <v>2</v>
          </cell>
          <cell r="I98">
            <v>0</v>
          </cell>
          <cell r="J98">
            <v>1</v>
          </cell>
          <cell r="K98">
            <v>0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31502</v>
          </cell>
          <cell r="B99" t="str">
            <v>Inspektorzy bezpieczeństwa i higieny pracy</v>
          </cell>
          <cell r="C99">
            <v>62</v>
          </cell>
          <cell r="D99">
            <v>5</v>
          </cell>
          <cell r="E99">
            <v>1</v>
          </cell>
          <cell r="F99">
            <v>0</v>
          </cell>
          <cell r="G99">
            <v>0</v>
          </cell>
          <cell r="H99">
            <v>4</v>
          </cell>
          <cell r="I99">
            <v>5</v>
          </cell>
          <cell r="J99">
            <v>9</v>
          </cell>
          <cell r="K99">
            <v>9</v>
          </cell>
          <cell r="L99">
            <v>2</v>
          </cell>
          <cell r="M99">
            <v>1</v>
          </cell>
          <cell r="N99">
            <v>0</v>
          </cell>
          <cell r="O99">
            <v>2</v>
          </cell>
          <cell r="P99">
            <v>4</v>
          </cell>
          <cell r="Q99">
            <v>3</v>
          </cell>
          <cell r="R99">
            <v>2</v>
          </cell>
          <cell r="S99">
            <v>2</v>
          </cell>
          <cell r="T99">
            <v>4</v>
          </cell>
          <cell r="U99">
            <v>2</v>
          </cell>
          <cell r="V99">
            <v>2</v>
          </cell>
          <cell r="W99">
            <v>4</v>
          </cell>
          <cell r="X99">
            <v>1</v>
          </cell>
          <cell r="Y99">
            <v>0</v>
          </cell>
          <cell r="Z99">
            <v>0</v>
          </cell>
        </row>
        <row r="100">
          <cell r="A100" t="str">
            <v>31503</v>
          </cell>
          <cell r="B100" t="str">
            <v>Kontrolerzy jakości wyrobów</v>
          </cell>
          <cell r="C100">
            <v>217</v>
          </cell>
          <cell r="D100">
            <v>16</v>
          </cell>
          <cell r="E100">
            <v>4</v>
          </cell>
          <cell r="F100">
            <v>47</v>
          </cell>
          <cell r="G100">
            <v>11</v>
          </cell>
          <cell r="H100">
            <v>23</v>
          </cell>
          <cell r="I100">
            <v>6</v>
          </cell>
          <cell r="J100">
            <v>27</v>
          </cell>
          <cell r="K100">
            <v>5</v>
          </cell>
          <cell r="L100">
            <v>4</v>
          </cell>
          <cell r="M100">
            <v>1</v>
          </cell>
          <cell r="N100">
            <v>7</v>
          </cell>
          <cell r="O100">
            <v>2</v>
          </cell>
          <cell r="P100">
            <v>22</v>
          </cell>
          <cell r="Q100">
            <v>3</v>
          </cell>
          <cell r="R100">
            <v>0</v>
          </cell>
          <cell r="S100">
            <v>10</v>
          </cell>
          <cell r="T100">
            <v>8</v>
          </cell>
          <cell r="U100">
            <v>2</v>
          </cell>
          <cell r="V100">
            <v>3</v>
          </cell>
          <cell r="W100">
            <v>6</v>
          </cell>
          <cell r="X100">
            <v>1</v>
          </cell>
          <cell r="Y100">
            <v>7</v>
          </cell>
          <cell r="Z100">
            <v>2</v>
          </cell>
        </row>
        <row r="101">
          <cell r="A101" t="str">
            <v>32101</v>
          </cell>
          <cell r="B101" t="str">
            <v>Technicy rolnicy, leśnicy i pokrewni</v>
          </cell>
          <cell r="C101">
            <v>2684</v>
          </cell>
          <cell r="D101">
            <v>88</v>
          </cell>
          <cell r="E101">
            <v>64</v>
          </cell>
          <cell r="F101">
            <v>67</v>
          </cell>
          <cell r="G101">
            <v>46</v>
          </cell>
          <cell r="H101">
            <v>25</v>
          </cell>
          <cell r="I101">
            <v>52</v>
          </cell>
          <cell r="J101">
            <v>42</v>
          </cell>
          <cell r="K101">
            <v>138</v>
          </cell>
          <cell r="L101">
            <v>109</v>
          </cell>
          <cell r="M101">
            <v>116</v>
          </cell>
          <cell r="N101">
            <v>89</v>
          </cell>
          <cell r="O101">
            <v>171</v>
          </cell>
          <cell r="P101">
            <v>247</v>
          </cell>
          <cell r="Q101">
            <v>136</v>
          </cell>
          <cell r="R101">
            <v>141</v>
          </cell>
          <cell r="S101">
            <v>184</v>
          </cell>
          <cell r="T101">
            <v>121</v>
          </cell>
          <cell r="U101">
            <v>61</v>
          </cell>
          <cell r="V101">
            <v>125</v>
          </cell>
          <cell r="W101">
            <v>99</v>
          </cell>
          <cell r="X101">
            <v>110</v>
          </cell>
          <cell r="Y101">
            <v>139</v>
          </cell>
          <cell r="Z101">
            <v>314</v>
          </cell>
        </row>
        <row r="102">
          <cell r="A102" t="str">
            <v>32102</v>
          </cell>
          <cell r="B102" t="str">
            <v>Pracownicy doradztwa rolnego</v>
          </cell>
          <cell r="C102">
            <v>13</v>
          </cell>
          <cell r="D102">
            <v>1</v>
          </cell>
          <cell r="E102">
            <v>0</v>
          </cell>
          <cell r="F102">
            <v>0</v>
          </cell>
          <cell r="G102">
            <v>0</v>
          </cell>
          <cell r="H102">
            <v>1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0</v>
          </cell>
          <cell r="S102">
            <v>1</v>
          </cell>
          <cell r="T102">
            <v>1</v>
          </cell>
          <cell r="U102">
            <v>0</v>
          </cell>
          <cell r="V102">
            <v>2</v>
          </cell>
          <cell r="W102">
            <v>6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32201</v>
          </cell>
          <cell r="B103" t="str">
            <v>Ratownicy medyczni i pokrewni</v>
          </cell>
          <cell r="C103">
            <v>24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2</v>
          </cell>
          <cell r="I103">
            <v>0</v>
          </cell>
          <cell r="J103">
            <v>1</v>
          </cell>
          <cell r="K103">
            <v>1</v>
          </cell>
          <cell r="L103">
            <v>0</v>
          </cell>
          <cell r="M103">
            <v>1</v>
          </cell>
          <cell r="N103">
            <v>0</v>
          </cell>
          <cell r="O103">
            <v>0</v>
          </cell>
          <cell r="P103">
            <v>13</v>
          </cell>
          <cell r="Q103">
            <v>2</v>
          </cell>
          <cell r="R103">
            <v>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2</v>
          </cell>
        </row>
        <row r="104">
          <cell r="A104" t="str">
            <v>32202</v>
          </cell>
          <cell r="B104" t="str">
            <v>Higieniści</v>
          </cell>
          <cell r="C104">
            <v>89</v>
          </cell>
          <cell r="D104">
            <v>5</v>
          </cell>
          <cell r="E104">
            <v>0</v>
          </cell>
          <cell r="F104">
            <v>3</v>
          </cell>
          <cell r="G104">
            <v>0</v>
          </cell>
          <cell r="H104">
            <v>6</v>
          </cell>
          <cell r="I104">
            <v>5</v>
          </cell>
          <cell r="J104">
            <v>4</v>
          </cell>
          <cell r="K104">
            <v>3</v>
          </cell>
          <cell r="L104">
            <v>0</v>
          </cell>
          <cell r="M104">
            <v>2</v>
          </cell>
          <cell r="N104">
            <v>2</v>
          </cell>
          <cell r="O104">
            <v>3</v>
          </cell>
          <cell r="P104">
            <v>22</v>
          </cell>
          <cell r="Q104">
            <v>2</v>
          </cell>
          <cell r="R104">
            <v>15</v>
          </cell>
          <cell r="S104">
            <v>4</v>
          </cell>
          <cell r="T104">
            <v>0</v>
          </cell>
          <cell r="U104">
            <v>3</v>
          </cell>
          <cell r="V104">
            <v>1</v>
          </cell>
          <cell r="W104">
            <v>3</v>
          </cell>
          <cell r="X104">
            <v>4</v>
          </cell>
          <cell r="Y104">
            <v>1</v>
          </cell>
          <cell r="Z104">
            <v>1</v>
          </cell>
        </row>
        <row r="105">
          <cell r="A105" t="str">
            <v>32203</v>
          </cell>
          <cell r="B105" t="str">
            <v>Dietetycy i żywieniowcy</v>
          </cell>
          <cell r="C105">
            <v>799</v>
          </cell>
          <cell r="D105">
            <v>102</v>
          </cell>
          <cell r="E105">
            <v>26</v>
          </cell>
          <cell r="F105">
            <v>92</v>
          </cell>
          <cell r="G105">
            <v>36</v>
          </cell>
          <cell r="H105">
            <v>84</v>
          </cell>
          <cell r="I105">
            <v>26</v>
          </cell>
          <cell r="J105">
            <v>49</v>
          </cell>
          <cell r="K105">
            <v>24</v>
          </cell>
          <cell r="L105">
            <v>15</v>
          </cell>
          <cell r="M105">
            <v>11</v>
          </cell>
          <cell r="N105">
            <v>16</v>
          </cell>
          <cell r="O105">
            <v>3</v>
          </cell>
          <cell r="P105">
            <v>170</v>
          </cell>
          <cell r="Q105">
            <v>6</v>
          </cell>
          <cell r="R105">
            <v>22</v>
          </cell>
          <cell r="S105">
            <v>26</v>
          </cell>
          <cell r="T105">
            <v>21</v>
          </cell>
          <cell r="U105">
            <v>1</v>
          </cell>
          <cell r="V105">
            <v>3</v>
          </cell>
          <cell r="W105">
            <v>32</v>
          </cell>
          <cell r="X105">
            <v>12</v>
          </cell>
          <cell r="Y105">
            <v>11</v>
          </cell>
          <cell r="Z105">
            <v>11</v>
          </cell>
        </row>
        <row r="106">
          <cell r="A106" t="str">
            <v>32204</v>
          </cell>
          <cell r="B106" t="str">
            <v>Optycy i protetycy</v>
          </cell>
          <cell r="C106">
            <v>7</v>
          </cell>
          <cell r="D106">
            <v>3</v>
          </cell>
          <cell r="E106">
            <v>1</v>
          </cell>
          <cell r="F106">
            <v>1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1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32205</v>
          </cell>
          <cell r="B107" t="str">
            <v>Asystenci i technicy dentystyczni</v>
          </cell>
          <cell r="C107">
            <v>89</v>
          </cell>
          <cell r="D107">
            <v>8</v>
          </cell>
          <cell r="E107">
            <v>0</v>
          </cell>
          <cell r="F107">
            <v>1</v>
          </cell>
          <cell r="G107">
            <v>0</v>
          </cell>
          <cell r="H107">
            <v>16</v>
          </cell>
          <cell r="I107">
            <v>2</v>
          </cell>
          <cell r="J107">
            <v>21</v>
          </cell>
          <cell r="K107">
            <v>3</v>
          </cell>
          <cell r="L107">
            <v>0</v>
          </cell>
          <cell r="M107">
            <v>1</v>
          </cell>
          <cell r="N107">
            <v>2</v>
          </cell>
          <cell r="O107">
            <v>2</v>
          </cell>
          <cell r="P107">
            <v>7</v>
          </cell>
          <cell r="Q107">
            <v>6</v>
          </cell>
          <cell r="R107">
            <v>3</v>
          </cell>
          <cell r="S107">
            <v>1</v>
          </cell>
          <cell r="T107">
            <v>1</v>
          </cell>
          <cell r="U107">
            <v>5</v>
          </cell>
          <cell r="V107">
            <v>3</v>
          </cell>
          <cell r="W107">
            <v>1</v>
          </cell>
          <cell r="X107">
            <v>1</v>
          </cell>
          <cell r="Y107">
            <v>2</v>
          </cell>
          <cell r="Z107">
            <v>3</v>
          </cell>
        </row>
        <row r="108">
          <cell r="A108" t="str">
            <v>32206</v>
          </cell>
          <cell r="B108" t="str">
            <v>Fizykoterapeuci i pokrewni</v>
          </cell>
          <cell r="C108">
            <v>198</v>
          </cell>
          <cell r="D108">
            <v>29</v>
          </cell>
          <cell r="E108">
            <v>5</v>
          </cell>
          <cell r="F108">
            <v>4</v>
          </cell>
          <cell r="G108">
            <v>2</v>
          </cell>
          <cell r="H108">
            <v>19</v>
          </cell>
          <cell r="I108">
            <v>6</v>
          </cell>
          <cell r="J108">
            <v>10</v>
          </cell>
          <cell r="K108">
            <v>13</v>
          </cell>
          <cell r="L108">
            <v>20</v>
          </cell>
          <cell r="M108">
            <v>4</v>
          </cell>
          <cell r="N108">
            <v>9</v>
          </cell>
          <cell r="O108">
            <v>1</v>
          </cell>
          <cell r="P108">
            <v>25</v>
          </cell>
          <cell r="Q108">
            <v>3</v>
          </cell>
          <cell r="R108">
            <v>2</v>
          </cell>
          <cell r="S108">
            <v>7</v>
          </cell>
          <cell r="T108">
            <v>2</v>
          </cell>
          <cell r="U108">
            <v>2</v>
          </cell>
          <cell r="V108">
            <v>6</v>
          </cell>
          <cell r="W108">
            <v>18</v>
          </cell>
          <cell r="X108">
            <v>4</v>
          </cell>
          <cell r="Y108">
            <v>2</v>
          </cell>
          <cell r="Z108">
            <v>5</v>
          </cell>
        </row>
        <row r="109">
          <cell r="A109" t="str">
            <v>32207</v>
          </cell>
          <cell r="B109" t="str">
            <v>Asystenci weterynaryjni</v>
          </cell>
          <cell r="C109">
            <v>4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1</v>
          </cell>
          <cell r="I109">
            <v>0</v>
          </cell>
          <cell r="J109">
            <v>0</v>
          </cell>
          <cell r="K109">
            <v>0</v>
          </cell>
          <cell r="L109">
            <v>1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2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32208</v>
          </cell>
          <cell r="B110" t="str">
            <v>Technicy farmaceutyczni</v>
          </cell>
          <cell r="C110">
            <v>23</v>
          </cell>
          <cell r="D110">
            <v>1</v>
          </cell>
          <cell r="E110">
            <v>1</v>
          </cell>
          <cell r="F110">
            <v>0</v>
          </cell>
          <cell r="G110">
            <v>0</v>
          </cell>
          <cell r="H110">
            <v>4</v>
          </cell>
          <cell r="I110">
            <v>1</v>
          </cell>
          <cell r="J110">
            <v>3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4</v>
          </cell>
          <cell r="Q110">
            <v>1</v>
          </cell>
          <cell r="R110">
            <v>1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1</v>
          </cell>
          <cell r="X110">
            <v>1</v>
          </cell>
          <cell r="Y110">
            <v>0</v>
          </cell>
          <cell r="Z110">
            <v>5</v>
          </cell>
        </row>
        <row r="111">
          <cell r="A111" t="str">
            <v>32209</v>
          </cell>
          <cell r="B111" t="str">
            <v>Technicy analityki medycznej i weterynaryjnej</v>
          </cell>
          <cell r="C111">
            <v>109</v>
          </cell>
          <cell r="D111">
            <v>13</v>
          </cell>
          <cell r="E111">
            <v>5</v>
          </cell>
          <cell r="F111">
            <v>5</v>
          </cell>
          <cell r="G111">
            <v>1</v>
          </cell>
          <cell r="H111">
            <v>15</v>
          </cell>
          <cell r="I111">
            <v>3</v>
          </cell>
          <cell r="J111">
            <v>7</v>
          </cell>
          <cell r="K111">
            <v>2</v>
          </cell>
          <cell r="L111">
            <v>9</v>
          </cell>
          <cell r="M111">
            <v>1</v>
          </cell>
          <cell r="N111">
            <v>3</v>
          </cell>
          <cell r="O111">
            <v>2</v>
          </cell>
          <cell r="P111">
            <v>15</v>
          </cell>
          <cell r="Q111">
            <v>3</v>
          </cell>
          <cell r="R111">
            <v>4</v>
          </cell>
          <cell r="S111">
            <v>1</v>
          </cell>
          <cell r="T111">
            <v>0</v>
          </cell>
          <cell r="U111">
            <v>3</v>
          </cell>
          <cell r="V111">
            <v>1</v>
          </cell>
          <cell r="W111">
            <v>2</v>
          </cell>
          <cell r="X111">
            <v>2</v>
          </cell>
          <cell r="Y111">
            <v>5</v>
          </cell>
          <cell r="Z111">
            <v>7</v>
          </cell>
        </row>
        <row r="112">
          <cell r="A112" t="str">
            <v>32210</v>
          </cell>
          <cell r="B112" t="str">
            <v>Operatorzy aparatury medycznej</v>
          </cell>
          <cell r="C112">
            <v>12</v>
          </cell>
          <cell r="D112">
            <v>4</v>
          </cell>
          <cell r="E112">
            <v>1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2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2</v>
          </cell>
          <cell r="Q112">
            <v>0</v>
          </cell>
          <cell r="R112">
            <v>1</v>
          </cell>
          <cell r="S112">
            <v>1</v>
          </cell>
          <cell r="T112">
            <v>0</v>
          </cell>
          <cell r="U112">
            <v>0</v>
          </cell>
          <cell r="V112">
            <v>1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32301</v>
          </cell>
          <cell r="B113" t="str">
            <v>Pielęgniarki</v>
          </cell>
          <cell r="C113">
            <v>885</v>
          </cell>
          <cell r="D113">
            <v>76</v>
          </cell>
          <cell r="E113">
            <v>20</v>
          </cell>
          <cell r="F113">
            <v>54</v>
          </cell>
          <cell r="G113">
            <v>9</v>
          </cell>
          <cell r="H113">
            <v>35</v>
          </cell>
          <cell r="I113">
            <v>14</v>
          </cell>
          <cell r="J113">
            <v>47</v>
          </cell>
          <cell r="K113">
            <v>33</v>
          </cell>
          <cell r="L113">
            <v>12</v>
          </cell>
          <cell r="M113">
            <v>57</v>
          </cell>
          <cell r="N113">
            <v>22</v>
          </cell>
          <cell r="O113">
            <v>29</v>
          </cell>
          <cell r="P113">
            <v>199</v>
          </cell>
          <cell r="Q113">
            <v>21</v>
          </cell>
          <cell r="R113">
            <v>30</v>
          </cell>
          <cell r="S113">
            <v>41</v>
          </cell>
          <cell r="T113">
            <v>21</v>
          </cell>
          <cell r="U113">
            <v>27</v>
          </cell>
          <cell r="V113">
            <v>34</v>
          </cell>
          <cell r="W113">
            <v>39</v>
          </cell>
          <cell r="X113">
            <v>21</v>
          </cell>
          <cell r="Y113">
            <v>9</v>
          </cell>
          <cell r="Z113">
            <v>35</v>
          </cell>
        </row>
        <row r="114">
          <cell r="A114" t="str">
            <v>32302</v>
          </cell>
          <cell r="B114" t="str">
            <v>Położne</v>
          </cell>
          <cell r="C114">
            <v>110</v>
          </cell>
          <cell r="D114">
            <v>7</v>
          </cell>
          <cell r="E114">
            <v>2</v>
          </cell>
          <cell r="F114">
            <v>13</v>
          </cell>
          <cell r="G114">
            <v>1</v>
          </cell>
          <cell r="H114">
            <v>9</v>
          </cell>
          <cell r="I114">
            <v>0</v>
          </cell>
          <cell r="J114">
            <v>4</v>
          </cell>
          <cell r="K114">
            <v>10</v>
          </cell>
          <cell r="L114">
            <v>1</v>
          </cell>
          <cell r="M114">
            <v>8</v>
          </cell>
          <cell r="N114">
            <v>2</v>
          </cell>
          <cell r="O114">
            <v>3</v>
          </cell>
          <cell r="P114">
            <v>10</v>
          </cell>
          <cell r="Q114">
            <v>3</v>
          </cell>
          <cell r="R114">
            <v>8</v>
          </cell>
          <cell r="S114">
            <v>1</v>
          </cell>
          <cell r="T114">
            <v>8</v>
          </cell>
          <cell r="U114">
            <v>4</v>
          </cell>
          <cell r="V114">
            <v>1</v>
          </cell>
          <cell r="W114">
            <v>4</v>
          </cell>
          <cell r="X114">
            <v>1</v>
          </cell>
          <cell r="Y114">
            <v>0</v>
          </cell>
          <cell r="Z114">
            <v>10</v>
          </cell>
        </row>
        <row r="115">
          <cell r="A115" t="str">
            <v>33101</v>
          </cell>
          <cell r="B115" t="str">
            <v>Nauczyciele praktycznej nauki zawodu i instruktorzy</v>
          </cell>
          <cell r="C115">
            <v>97</v>
          </cell>
          <cell r="D115">
            <v>7</v>
          </cell>
          <cell r="E115">
            <v>2</v>
          </cell>
          <cell r="F115">
            <v>6</v>
          </cell>
          <cell r="G115">
            <v>1</v>
          </cell>
          <cell r="H115">
            <v>4</v>
          </cell>
          <cell r="I115">
            <v>1</v>
          </cell>
          <cell r="J115">
            <v>8</v>
          </cell>
          <cell r="K115">
            <v>8</v>
          </cell>
          <cell r="L115">
            <v>6</v>
          </cell>
          <cell r="M115">
            <v>1</v>
          </cell>
          <cell r="N115">
            <v>4</v>
          </cell>
          <cell r="O115">
            <v>0</v>
          </cell>
          <cell r="P115">
            <v>10</v>
          </cell>
          <cell r="Q115">
            <v>2</v>
          </cell>
          <cell r="R115">
            <v>0</v>
          </cell>
          <cell r="S115">
            <v>4</v>
          </cell>
          <cell r="T115">
            <v>2</v>
          </cell>
          <cell r="U115">
            <v>4</v>
          </cell>
          <cell r="V115">
            <v>23</v>
          </cell>
          <cell r="W115">
            <v>2</v>
          </cell>
          <cell r="X115">
            <v>2</v>
          </cell>
          <cell r="Y115">
            <v>0</v>
          </cell>
          <cell r="Z115">
            <v>0</v>
          </cell>
        </row>
        <row r="116">
          <cell r="A116" t="str">
            <v>34101</v>
          </cell>
          <cell r="B116" t="str">
            <v>Dealerzy i brokerzy papierów wartościowych i aktywów finansowych</v>
          </cell>
          <cell r="C116">
            <v>3</v>
          </cell>
          <cell r="D116">
            <v>2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1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34102</v>
          </cell>
          <cell r="B117" t="str">
            <v>Agenci ubezpieczeniowi</v>
          </cell>
          <cell r="C117">
            <v>43</v>
          </cell>
          <cell r="D117">
            <v>4</v>
          </cell>
          <cell r="E117">
            <v>2</v>
          </cell>
          <cell r="F117">
            <v>4</v>
          </cell>
          <cell r="G117">
            <v>2</v>
          </cell>
          <cell r="H117">
            <v>2</v>
          </cell>
          <cell r="I117">
            <v>0</v>
          </cell>
          <cell r="J117">
            <v>4</v>
          </cell>
          <cell r="K117">
            <v>2</v>
          </cell>
          <cell r="L117">
            <v>0</v>
          </cell>
          <cell r="M117">
            <v>4</v>
          </cell>
          <cell r="N117">
            <v>0</v>
          </cell>
          <cell r="O117">
            <v>1</v>
          </cell>
          <cell r="P117">
            <v>12</v>
          </cell>
          <cell r="Q117">
            <v>3</v>
          </cell>
          <cell r="R117">
            <v>0</v>
          </cell>
          <cell r="S117">
            <v>2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1</v>
          </cell>
          <cell r="Y117">
            <v>0</v>
          </cell>
          <cell r="Z117">
            <v>0</v>
          </cell>
        </row>
        <row r="118">
          <cell r="A118" t="str">
            <v>34103</v>
          </cell>
          <cell r="B118" t="str">
            <v>Pośrednicy w handlu nieruchomościami</v>
          </cell>
          <cell r="C118">
            <v>3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  <cell r="J118">
            <v>0</v>
          </cell>
          <cell r="K118">
            <v>0</v>
          </cell>
          <cell r="L118">
            <v>1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34104</v>
          </cell>
          <cell r="B119" t="str">
            <v>Organizatorzy turystyki i pokrewni</v>
          </cell>
          <cell r="C119">
            <v>79</v>
          </cell>
          <cell r="D119">
            <v>18</v>
          </cell>
          <cell r="E119">
            <v>1</v>
          </cell>
          <cell r="F119">
            <v>2</v>
          </cell>
          <cell r="G119">
            <v>0</v>
          </cell>
          <cell r="H119">
            <v>28</v>
          </cell>
          <cell r="I119">
            <v>6</v>
          </cell>
          <cell r="J119">
            <v>6</v>
          </cell>
          <cell r="K119">
            <v>0</v>
          </cell>
          <cell r="L119">
            <v>0</v>
          </cell>
          <cell r="M119">
            <v>1</v>
          </cell>
          <cell r="N119">
            <v>0</v>
          </cell>
          <cell r="O119">
            <v>0</v>
          </cell>
          <cell r="P119">
            <v>2</v>
          </cell>
          <cell r="Q119">
            <v>0</v>
          </cell>
          <cell r="R119">
            <v>2</v>
          </cell>
          <cell r="S119">
            <v>0</v>
          </cell>
          <cell r="T119">
            <v>0</v>
          </cell>
          <cell r="U119">
            <v>0</v>
          </cell>
          <cell r="V119">
            <v>3</v>
          </cell>
          <cell r="W119">
            <v>7</v>
          </cell>
          <cell r="X119">
            <v>0</v>
          </cell>
          <cell r="Y119">
            <v>0</v>
          </cell>
          <cell r="Z119">
            <v>3</v>
          </cell>
        </row>
        <row r="120">
          <cell r="A120" t="str">
            <v>34105</v>
          </cell>
          <cell r="B120" t="str">
            <v>Agenci do spraw sprzedaży</v>
          </cell>
          <cell r="C120">
            <v>533</v>
          </cell>
          <cell r="D120">
            <v>48</v>
          </cell>
          <cell r="E120">
            <v>2</v>
          </cell>
          <cell r="F120">
            <v>58</v>
          </cell>
          <cell r="G120">
            <v>6</v>
          </cell>
          <cell r="H120">
            <v>131</v>
          </cell>
          <cell r="I120">
            <v>11</v>
          </cell>
          <cell r="J120">
            <v>47</v>
          </cell>
          <cell r="K120">
            <v>10</v>
          </cell>
          <cell r="L120">
            <v>8</v>
          </cell>
          <cell r="M120">
            <v>18</v>
          </cell>
          <cell r="N120">
            <v>42</v>
          </cell>
          <cell r="O120">
            <v>0</v>
          </cell>
          <cell r="P120">
            <v>55</v>
          </cell>
          <cell r="Q120">
            <v>4</v>
          </cell>
          <cell r="R120">
            <v>2</v>
          </cell>
          <cell r="S120">
            <v>7</v>
          </cell>
          <cell r="T120">
            <v>1</v>
          </cell>
          <cell r="U120">
            <v>26</v>
          </cell>
          <cell r="V120">
            <v>35</v>
          </cell>
          <cell r="W120">
            <v>13</v>
          </cell>
          <cell r="X120">
            <v>5</v>
          </cell>
          <cell r="Y120">
            <v>4</v>
          </cell>
          <cell r="Z120">
            <v>0</v>
          </cell>
        </row>
        <row r="121">
          <cell r="A121" t="str">
            <v>34106</v>
          </cell>
          <cell r="B121" t="str">
            <v>Zaopatrzeniowcy</v>
          </cell>
          <cell r="C121">
            <v>226</v>
          </cell>
          <cell r="D121">
            <v>12</v>
          </cell>
          <cell r="E121">
            <v>2</v>
          </cell>
          <cell r="F121">
            <v>23</v>
          </cell>
          <cell r="G121">
            <v>9</v>
          </cell>
          <cell r="H121">
            <v>57</v>
          </cell>
          <cell r="I121">
            <v>4</v>
          </cell>
          <cell r="J121">
            <v>30</v>
          </cell>
          <cell r="K121">
            <v>7</v>
          </cell>
          <cell r="L121">
            <v>17</v>
          </cell>
          <cell r="M121">
            <v>7</v>
          </cell>
          <cell r="N121">
            <v>0</v>
          </cell>
          <cell r="O121">
            <v>3</v>
          </cell>
          <cell r="P121">
            <v>12</v>
          </cell>
          <cell r="Q121">
            <v>10</v>
          </cell>
          <cell r="R121">
            <v>0</v>
          </cell>
          <cell r="S121">
            <v>7</v>
          </cell>
          <cell r="T121">
            <v>2</v>
          </cell>
          <cell r="U121">
            <v>9</v>
          </cell>
          <cell r="V121">
            <v>2</v>
          </cell>
          <cell r="W121">
            <v>10</v>
          </cell>
          <cell r="X121">
            <v>1</v>
          </cell>
          <cell r="Y121">
            <v>1</v>
          </cell>
          <cell r="Z121">
            <v>1</v>
          </cell>
        </row>
        <row r="122">
          <cell r="A122" t="str">
            <v>34107</v>
          </cell>
          <cell r="B122" t="str">
            <v>Rzeczoznawcy, taksatorzy i licytatorzy</v>
          </cell>
          <cell r="C122">
            <v>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3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34201</v>
          </cell>
          <cell r="B123" t="str">
            <v>Pośrednicy handlowi</v>
          </cell>
          <cell r="C123">
            <v>110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13</v>
          </cell>
          <cell r="I123">
            <v>1</v>
          </cell>
          <cell r="J123">
            <v>1</v>
          </cell>
          <cell r="K123">
            <v>0</v>
          </cell>
          <cell r="L123">
            <v>0</v>
          </cell>
          <cell r="M123">
            <v>30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64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34202</v>
          </cell>
          <cell r="B124" t="str">
            <v>Agenci clearingowi i spedytorzy</v>
          </cell>
          <cell r="C124">
            <v>61</v>
          </cell>
          <cell r="D124">
            <v>4</v>
          </cell>
          <cell r="E124">
            <v>2</v>
          </cell>
          <cell r="F124">
            <v>6</v>
          </cell>
          <cell r="G124">
            <v>1</v>
          </cell>
          <cell r="H124">
            <v>4</v>
          </cell>
          <cell r="I124">
            <v>3</v>
          </cell>
          <cell r="J124">
            <v>5</v>
          </cell>
          <cell r="K124">
            <v>0</v>
          </cell>
          <cell r="L124">
            <v>5</v>
          </cell>
          <cell r="M124">
            <v>0</v>
          </cell>
          <cell r="N124">
            <v>0</v>
          </cell>
          <cell r="O124">
            <v>0</v>
          </cell>
          <cell r="P124">
            <v>8</v>
          </cell>
          <cell r="Q124">
            <v>0</v>
          </cell>
          <cell r="R124">
            <v>3</v>
          </cell>
          <cell r="S124">
            <v>1</v>
          </cell>
          <cell r="T124">
            <v>2</v>
          </cell>
          <cell r="U124">
            <v>2</v>
          </cell>
          <cell r="V124">
            <v>4</v>
          </cell>
          <cell r="W124">
            <v>7</v>
          </cell>
          <cell r="X124">
            <v>0</v>
          </cell>
          <cell r="Y124">
            <v>2</v>
          </cell>
          <cell r="Z124">
            <v>2</v>
          </cell>
        </row>
        <row r="125">
          <cell r="A125" t="str">
            <v>34203</v>
          </cell>
          <cell r="B125" t="str">
            <v>Pracownicy do spraw zatrudnienia i pośrednictwa pracy</v>
          </cell>
          <cell r="C125">
            <v>1</v>
          </cell>
          <cell r="D125">
            <v>0</v>
          </cell>
          <cell r="E125">
            <v>0</v>
          </cell>
          <cell r="F125">
            <v>1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34290</v>
          </cell>
          <cell r="B126" t="str">
            <v>Agenci biur pomagających w prowadzeniu działalności gospodarczej i pośrednicy handlowi nie sklasyfikowani w innym miejscu</v>
          </cell>
          <cell r="C126">
            <v>17</v>
          </cell>
          <cell r="D126">
            <v>2</v>
          </cell>
          <cell r="E126">
            <v>0</v>
          </cell>
          <cell r="F126">
            <v>1</v>
          </cell>
          <cell r="G126">
            <v>0</v>
          </cell>
          <cell r="H126">
            <v>3</v>
          </cell>
          <cell r="I126">
            <v>1</v>
          </cell>
          <cell r="J126">
            <v>0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O126">
            <v>1</v>
          </cell>
          <cell r="P126">
            <v>2</v>
          </cell>
          <cell r="Q126">
            <v>0</v>
          </cell>
          <cell r="R126">
            <v>0</v>
          </cell>
          <cell r="S126">
            <v>2</v>
          </cell>
          <cell r="T126">
            <v>0</v>
          </cell>
          <cell r="U126">
            <v>0</v>
          </cell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34301</v>
          </cell>
          <cell r="B127" t="str">
            <v>Sekretarze administracyjni i pokrewni</v>
          </cell>
          <cell r="C127">
            <v>55</v>
          </cell>
          <cell r="D127">
            <v>8</v>
          </cell>
          <cell r="E127">
            <v>0</v>
          </cell>
          <cell r="F127">
            <v>4</v>
          </cell>
          <cell r="G127">
            <v>2</v>
          </cell>
          <cell r="H127">
            <v>4</v>
          </cell>
          <cell r="I127">
            <v>0</v>
          </cell>
          <cell r="J127">
            <v>9</v>
          </cell>
          <cell r="K127">
            <v>1</v>
          </cell>
          <cell r="L127">
            <v>1</v>
          </cell>
          <cell r="M127">
            <v>1</v>
          </cell>
          <cell r="N127">
            <v>0</v>
          </cell>
          <cell r="O127">
            <v>2</v>
          </cell>
          <cell r="P127">
            <v>4</v>
          </cell>
          <cell r="Q127">
            <v>0</v>
          </cell>
          <cell r="R127">
            <v>2</v>
          </cell>
          <cell r="S127">
            <v>2</v>
          </cell>
          <cell r="T127">
            <v>2</v>
          </cell>
          <cell r="U127">
            <v>1</v>
          </cell>
          <cell r="V127">
            <v>3</v>
          </cell>
          <cell r="W127">
            <v>6</v>
          </cell>
          <cell r="X127">
            <v>1</v>
          </cell>
          <cell r="Y127">
            <v>1</v>
          </cell>
          <cell r="Z127">
            <v>1</v>
          </cell>
        </row>
        <row r="128">
          <cell r="A128" t="str">
            <v>34302</v>
          </cell>
          <cell r="B128" t="str">
            <v>Księgowi</v>
          </cell>
          <cell r="C128">
            <v>759</v>
          </cell>
          <cell r="D128">
            <v>73</v>
          </cell>
          <cell r="E128">
            <v>9</v>
          </cell>
          <cell r="F128">
            <v>53</v>
          </cell>
          <cell r="G128">
            <v>13</v>
          </cell>
          <cell r="H128">
            <v>101</v>
          </cell>
          <cell r="I128">
            <v>25</v>
          </cell>
          <cell r="J128">
            <v>52</v>
          </cell>
          <cell r="K128">
            <v>35</v>
          </cell>
          <cell r="L128">
            <v>11</v>
          </cell>
          <cell r="M128">
            <v>30</v>
          </cell>
          <cell r="N128">
            <v>16</v>
          </cell>
          <cell r="O128">
            <v>12</v>
          </cell>
          <cell r="P128">
            <v>175</v>
          </cell>
          <cell r="Q128">
            <v>13</v>
          </cell>
          <cell r="R128">
            <v>15</v>
          </cell>
          <cell r="S128">
            <v>24</v>
          </cell>
          <cell r="T128">
            <v>2</v>
          </cell>
          <cell r="U128">
            <v>7</v>
          </cell>
          <cell r="V128">
            <v>20</v>
          </cell>
          <cell r="W128">
            <v>42</v>
          </cell>
          <cell r="X128">
            <v>8</v>
          </cell>
          <cell r="Y128">
            <v>14</v>
          </cell>
          <cell r="Z128">
            <v>9</v>
          </cell>
        </row>
        <row r="129">
          <cell r="A129" t="str">
            <v>34303</v>
          </cell>
          <cell r="B129" t="str">
            <v>Pracownicy do spraw statystyki i obliczeń</v>
          </cell>
          <cell r="C129">
            <v>3</v>
          </cell>
          <cell r="D129">
            <v>2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34390</v>
          </cell>
          <cell r="B130" t="str">
            <v>Średni personel biurowy nie sklasyfikowany w innym miejscu</v>
          </cell>
          <cell r="C130">
            <v>222</v>
          </cell>
          <cell r="D130">
            <v>23</v>
          </cell>
          <cell r="E130">
            <v>1</v>
          </cell>
          <cell r="F130">
            <v>12</v>
          </cell>
          <cell r="G130">
            <v>1</v>
          </cell>
          <cell r="H130">
            <v>54</v>
          </cell>
          <cell r="I130">
            <v>11</v>
          </cell>
          <cell r="J130">
            <v>1</v>
          </cell>
          <cell r="K130">
            <v>1</v>
          </cell>
          <cell r="L130">
            <v>1</v>
          </cell>
          <cell r="M130">
            <v>0</v>
          </cell>
          <cell r="N130">
            <v>3</v>
          </cell>
          <cell r="O130">
            <v>4</v>
          </cell>
          <cell r="P130">
            <v>73</v>
          </cell>
          <cell r="Q130">
            <v>1</v>
          </cell>
          <cell r="R130">
            <v>4</v>
          </cell>
          <cell r="S130">
            <v>8</v>
          </cell>
          <cell r="T130">
            <v>1</v>
          </cell>
          <cell r="U130">
            <v>0</v>
          </cell>
          <cell r="V130">
            <v>5</v>
          </cell>
          <cell r="W130">
            <v>8</v>
          </cell>
          <cell r="X130">
            <v>0</v>
          </cell>
          <cell r="Y130">
            <v>0</v>
          </cell>
          <cell r="Z130">
            <v>10</v>
          </cell>
        </row>
        <row r="131">
          <cell r="A131" t="str">
            <v>34401</v>
          </cell>
          <cell r="B131" t="str">
            <v>Funkcjonariusze celni i ochrony granic</v>
          </cell>
          <cell r="C131">
            <v>5</v>
          </cell>
          <cell r="D131">
            <v>1</v>
          </cell>
          <cell r="E131">
            <v>1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2</v>
          </cell>
        </row>
        <row r="132">
          <cell r="A132" t="str">
            <v>34402</v>
          </cell>
          <cell r="B132" t="str">
            <v>Urzędnicy do spraw podatków</v>
          </cell>
          <cell r="C132">
            <v>5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2</v>
          </cell>
          <cell r="I132">
            <v>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1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1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34403</v>
          </cell>
          <cell r="B133" t="str">
            <v>Urzędnicy  do spraw przyznawania zasiłków i pokrewni</v>
          </cell>
          <cell r="C133">
            <v>10</v>
          </cell>
          <cell r="D133">
            <v>1</v>
          </cell>
          <cell r="E133">
            <v>0</v>
          </cell>
          <cell r="F133">
            <v>0</v>
          </cell>
          <cell r="G133">
            <v>0</v>
          </cell>
          <cell r="H133">
            <v>2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</v>
          </cell>
          <cell r="Q133">
            <v>0</v>
          </cell>
          <cell r="R133">
            <v>2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3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34404</v>
          </cell>
          <cell r="B134" t="str">
            <v>Urzędnicy organów udzielających licencji</v>
          </cell>
          <cell r="C134">
            <v>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1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1</v>
          </cell>
        </row>
        <row r="135">
          <cell r="A135" t="str">
            <v>34490</v>
          </cell>
          <cell r="B135" t="str">
            <v>Urzędnicy państwowi do spraw podatków, ceł i pokrewni nie sklasyfikowani w innym miejscu</v>
          </cell>
          <cell r="C135">
            <v>11</v>
          </cell>
          <cell r="D135">
            <v>2</v>
          </cell>
          <cell r="E135">
            <v>0</v>
          </cell>
          <cell r="F135">
            <v>1</v>
          </cell>
          <cell r="G135">
            <v>0</v>
          </cell>
          <cell r="H135">
            <v>1</v>
          </cell>
          <cell r="I135">
            <v>0</v>
          </cell>
          <cell r="J135">
            <v>5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1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34501</v>
          </cell>
          <cell r="B136" t="str">
            <v>Policjanci</v>
          </cell>
          <cell r="C136">
            <v>41</v>
          </cell>
          <cell r="D136">
            <v>4</v>
          </cell>
          <cell r="E136">
            <v>1</v>
          </cell>
          <cell r="F136">
            <v>4</v>
          </cell>
          <cell r="G136">
            <v>1</v>
          </cell>
          <cell r="H136">
            <v>6</v>
          </cell>
          <cell r="I136">
            <v>1</v>
          </cell>
          <cell r="J136">
            <v>5</v>
          </cell>
          <cell r="K136">
            <v>0</v>
          </cell>
          <cell r="L136">
            <v>0</v>
          </cell>
          <cell r="M136">
            <v>1</v>
          </cell>
          <cell r="N136">
            <v>0</v>
          </cell>
          <cell r="O136">
            <v>0</v>
          </cell>
          <cell r="P136">
            <v>12</v>
          </cell>
          <cell r="Q136">
            <v>0</v>
          </cell>
          <cell r="R136">
            <v>1</v>
          </cell>
          <cell r="S136">
            <v>1</v>
          </cell>
          <cell r="T136">
            <v>0</v>
          </cell>
          <cell r="U136">
            <v>1</v>
          </cell>
          <cell r="V136">
            <v>0</v>
          </cell>
          <cell r="W136">
            <v>3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34502</v>
          </cell>
          <cell r="B137" t="str">
            <v>Funkcjonariusze ochrony państwa</v>
          </cell>
          <cell r="C137">
            <v>5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34503</v>
          </cell>
          <cell r="B138" t="str">
            <v>Dedektywi</v>
          </cell>
          <cell r="C138">
            <v>2</v>
          </cell>
          <cell r="D138">
            <v>0</v>
          </cell>
          <cell r="E138">
            <v>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34504</v>
          </cell>
          <cell r="B139" t="str">
            <v>Inspektorzy obrony cywilnej i pokrewni</v>
          </cell>
          <cell r="C139">
            <v>1</v>
          </cell>
          <cell r="D139">
            <v>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34601</v>
          </cell>
          <cell r="B140" t="str">
            <v>Pracownicy socjalni</v>
          </cell>
          <cell r="C140">
            <v>258</v>
          </cell>
          <cell r="D140">
            <v>12</v>
          </cell>
          <cell r="E140">
            <v>10</v>
          </cell>
          <cell r="F140">
            <v>10</v>
          </cell>
          <cell r="G140">
            <v>2</v>
          </cell>
          <cell r="H140">
            <v>50</v>
          </cell>
          <cell r="I140">
            <v>13</v>
          </cell>
          <cell r="J140">
            <v>34</v>
          </cell>
          <cell r="K140">
            <v>15</v>
          </cell>
          <cell r="L140">
            <v>16</v>
          </cell>
          <cell r="M140">
            <v>11</v>
          </cell>
          <cell r="N140">
            <v>5</v>
          </cell>
          <cell r="O140">
            <v>8</v>
          </cell>
          <cell r="P140">
            <v>25</v>
          </cell>
          <cell r="Q140">
            <v>6</v>
          </cell>
          <cell r="R140">
            <v>2</v>
          </cell>
          <cell r="S140">
            <v>2</v>
          </cell>
          <cell r="T140">
            <v>3</v>
          </cell>
          <cell r="U140">
            <v>9</v>
          </cell>
          <cell r="V140">
            <v>2</v>
          </cell>
          <cell r="W140">
            <v>7</v>
          </cell>
          <cell r="X140">
            <v>4</v>
          </cell>
          <cell r="Y140">
            <v>5</v>
          </cell>
          <cell r="Z140">
            <v>7</v>
          </cell>
        </row>
        <row r="141">
          <cell r="A141" t="str">
            <v>34701</v>
          </cell>
          <cell r="B141" t="str">
            <v>Plastycy</v>
          </cell>
          <cell r="C141">
            <v>107</v>
          </cell>
          <cell r="D141">
            <v>40</v>
          </cell>
          <cell r="E141">
            <v>9</v>
          </cell>
          <cell r="F141">
            <v>6</v>
          </cell>
          <cell r="G141">
            <v>0</v>
          </cell>
          <cell r="H141">
            <v>18</v>
          </cell>
          <cell r="I141">
            <v>0</v>
          </cell>
          <cell r="J141">
            <v>7</v>
          </cell>
          <cell r="K141">
            <v>5</v>
          </cell>
          <cell r="L141">
            <v>1</v>
          </cell>
          <cell r="M141">
            <v>3</v>
          </cell>
          <cell r="N141">
            <v>1</v>
          </cell>
          <cell r="O141">
            <v>0</v>
          </cell>
          <cell r="P141">
            <v>4</v>
          </cell>
          <cell r="Q141">
            <v>1</v>
          </cell>
          <cell r="R141">
            <v>0</v>
          </cell>
          <cell r="S141">
            <v>2</v>
          </cell>
          <cell r="T141">
            <v>1</v>
          </cell>
          <cell r="U141">
            <v>0</v>
          </cell>
          <cell r="V141">
            <v>0</v>
          </cell>
          <cell r="W141">
            <v>3</v>
          </cell>
          <cell r="X141">
            <v>3</v>
          </cell>
          <cell r="Y141">
            <v>1</v>
          </cell>
          <cell r="Z141">
            <v>2</v>
          </cell>
        </row>
        <row r="142">
          <cell r="A142" t="str">
            <v>34702</v>
          </cell>
          <cell r="B142" t="str">
            <v>Prezenterzy radiowi, telewizyjni i inni</v>
          </cell>
          <cell r="C142">
            <v>10</v>
          </cell>
          <cell r="D142">
            <v>0</v>
          </cell>
          <cell r="E142">
            <v>0</v>
          </cell>
          <cell r="F142">
            <v>1</v>
          </cell>
          <cell r="G142">
            <v>0</v>
          </cell>
          <cell r="H142">
            <v>2</v>
          </cell>
          <cell r="I142">
            <v>0</v>
          </cell>
          <cell r="J142">
            <v>1</v>
          </cell>
          <cell r="K142">
            <v>0</v>
          </cell>
          <cell r="L142">
            <v>2</v>
          </cell>
          <cell r="M142">
            <v>0</v>
          </cell>
          <cell r="N142">
            <v>0</v>
          </cell>
          <cell r="O142">
            <v>0</v>
          </cell>
          <cell r="P142">
            <v>1</v>
          </cell>
          <cell r="Q142">
            <v>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1</v>
          </cell>
          <cell r="X142">
            <v>0</v>
          </cell>
          <cell r="Y142">
            <v>1</v>
          </cell>
          <cell r="Z142">
            <v>0</v>
          </cell>
        </row>
        <row r="143">
          <cell r="A143" t="str">
            <v>34703</v>
          </cell>
          <cell r="B143" t="str">
            <v>Muzycy, piosenkarze i tancerze</v>
          </cell>
          <cell r="C143">
            <v>47</v>
          </cell>
          <cell r="D143">
            <v>8</v>
          </cell>
          <cell r="E143">
            <v>2</v>
          </cell>
          <cell r="F143">
            <v>6</v>
          </cell>
          <cell r="G143">
            <v>0</v>
          </cell>
          <cell r="H143">
            <v>6</v>
          </cell>
          <cell r="I143">
            <v>0</v>
          </cell>
          <cell r="J143">
            <v>5</v>
          </cell>
          <cell r="K143">
            <v>0</v>
          </cell>
          <cell r="L143">
            <v>3</v>
          </cell>
          <cell r="M143">
            <v>0</v>
          </cell>
          <cell r="N143">
            <v>0</v>
          </cell>
          <cell r="O143">
            <v>1</v>
          </cell>
          <cell r="P143">
            <v>10</v>
          </cell>
          <cell r="Q143">
            <v>0</v>
          </cell>
          <cell r="R143">
            <v>0</v>
          </cell>
          <cell r="S143">
            <v>2</v>
          </cell>
          <cell r="T143">
            <v>1</v>
          </cell>
          <cell r="U143">
            <v>0</v>
          </cell>
          <cell r="V143">
            <v>1</v>
          </cell>
          <cell r="W143">
            <v>1</v>
          </cell>
          <cell r="X143">
            <v>0</v>
          </cell>
          <cell r="Y143">
            <v>0</v>
          </cell>
          <cell r="Z143">
            <v>1</v>
          </cell>
        </row>
        <row r="144">
          <cell r="A144" t="str">
            <v>34705</v>
          </cell>
          <cell r="B144" t="str">
            <v>Sportowcy zawodowi, instruktorzy sportu i pokrewni</v>
          </cell>
          <cell r="C144">
            <v>19</v>
          </cell>
          <cell r="D144">
            <v>5</v>
          </cell>
          <cell r="E144">
            <v>1</v>
          </cell>
          <cell r="F144">
            <v>0</v>
          </cell>
          <cell r="G144">
            <v>0</v>
          </cell>
          <cell r="H144">
            <v>5</v>
          </cell>
          <cell r="I144">
            <v>0</v>
          </cell>
          <cell r="J144">
            <v>2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1</v>
          </cell>
          <cell r="R144">
            <v>0</v>
          </cell>
          <cell r="S144">
            <v>1</v>
          </cell>
          <cell r="T144">
            <v>1</v>
          </cell>
          <cell r="U144">
            <v>0</v>
          </cell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34790</v>
          </cell>
          <cell r="B145" t="str">
            <v>Pracownicy działalności artystycznej, rozrywki i sportu nie sklasyfikowani w innym miejscu</v>
          </cell>
          <cell r="C145">
            <v>6</v>
          </cell>
          <cell r="D145">
            <v>1</v>
          </cell>
          <cell r="E145">
            <v>0</v>
          </cell>
          <cell r="F145">
            <v>0</v>
          </cell>
          <cell r="G145">
            <v>0</v>
          </cell>
          <cell r="H145">
            <v>1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1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</v>
          </cell>
          <cell r="Y145">
            <v>1</v>
          </cell>
          <cell r="Z145">
            <v>0</v>
          </cell>
        </row>
        <row r="146">
          <cell r="A146" t="str">
            <v>34801</v>
          </cell>
          <cell r="B146" t="str">
            <v>Pracownicy parafialni i świeccy krzewiciele wiary</v>
          </cell>
          <cell r="C146">
            <v>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41101</v>
          </cell>
          <cell r="B147" t="str">
            <v>Sekretarki</v>
          </cell>
          <cell r="C147">
            <v>352</v>
          </cell>
          <cell r="D147">
            <v>38</v>
          </cell>
          <cell r="E147">
            <v>3</v>
          </cell>
          <cell r="F147">
            <v>24</v>
          </cell>
          <cell r="G147">
            <v>10</v>
          </cell>
          <cell r="H147">
            <v>84</v>
          </cell>
          <cell r="I147">
            <v>9</v>
          </cell>
          <cell r="J147">
            <v>20</v>
          </cell>
          <cell r="K147">
            <v>1</v>
          </cell>
          <cell r="L147">
            <v>7</v>
          </cell>
          <cell r="M147">
            <v>16</v>
          </cell>
          <cell r="N147">
            <v>13</v>
          </cell>
          <cell r="O147">
            <v>2</v>
          </cell>
          <cell r="P147">
            <v>51</v>
          </cell>
          <cell r="Q147">
            <v>5</v>
          </cell>
          <cell r="R147">
            <v>12</v>
          </cell>
          <cell r="S147">
            <v>5</v>
          </cell>
          <cell r="T147">
            <v>3</v>
          </cell>
          <cell r="U147">
            <v>15</v>
          </cell>
          <cell r="V147">
            <v>3</v>
          </cell>
          <cell r="W147">
            <v>24</v>
          </cell>
          <cell r="X147">
            <v>0</v>
          </cell>
          <cell r="Y147">
            <v>3</v>
          </cell>
          <cell r="Z147">
            <v>4</v>
          </cell>
        </row>
        <row r="148">
          <cell r="A148" t="str">
            <v>41102</v>
          </cell>
          <cell r="B148" t="str">
            <v>Operatorzy przetwarzaczy tekstu i pokrewni</v>
          </cell>
          <cell r="C148">
            <v>116</v>
          </cell>
          <cell r="D148">
            <v>26</v>
          </cell>
          <cell r="E148">
            <v>5</v>
          </cell>
          <cell r="F148">
            <v>10</v>
          </cell>
          <cell r="G148">
            <v>0</v>
          </cell>
          <cell r="H148">
            <v>13</v>
          </cell>
          <cell r="I148">
            <v>3</v>
          </cell>
          <cell r="J148">
            <v>19</v>
          </cell>
          <cell r="K148">
            <v>5</v>
          </cell>
          <cell r="L148">
            <v>1</v>
          </cell>
          <cell r="M148">
            <v>0</v>
          </cell>
          <cell r="N148">
            <v>4</v>
          </cell>
          <cell r="O148">
            <v>1</v>
          </cell>
          <cell r="P148">
            <v>6</v>
          </cell>
          <cell r="Q148">
            <v>2</v>
          </cell>
          <cell r="R148">
            <v>2</v>
          </cell>
          <cell r="S148">
            <v>4</v>
          </cell>
          <cell r="T148">
            <v>2</v>
          </cell>
          <cell r="U148">
            <v>0</v>
          </cell>
          <cell r="V148">
            <v>5</v>
          </cell>
          <cell r="W148">
            <v>3</v>
          </cell>
          <cell r="X148">
            <v>3</v>
          </cell>
          <cell r="Y148">
            <v>0</v>
          </cell>
          <cell r="Z148">
            <v>2</v>
          </cell>
        </row>
        <row r="149">
          <cell r="A149" t="str">
            <v>41103</v>
          </cell>
          <cell r="B149" t="str">
            <v>Operatorzy  wprowadzania  danych</v>
          </cell>
          <cell r="C149">
            <v>10</v>
          </cell>
          <cell r="D149">
            <v>0</v>
          </cell>
          <cell r="E149">
            <v>0</v>
          </cell>
          <cell r="F149">
            <v>2</v>
          </cell>
          <cell r="G149">
            <v>0</v>
          </cell>
          <cell r="H149">
            <v>0</v>
          </cell>
          <cell r="I149">
            <v>0</v>
          </cell>
          <cell r="J149">
            <v>3</v>
          </cell>
          <cell r="K149">
            <v>2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3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41201</v>
          </cell>
          <cell r="B150" t="str">
            <v>Referenci księgowi i rachmistrze</v>
          </cell>
          <cell r="C150">
            <v>589</v>
          </cell>
          <cell r="D150">
            <v>24</v>
          </cell>
          <cell r="E150">
            <v>12</v>
          </cell>
          <cell r="F150">
            <v>51</v>
          </cell>
          <cell r="G150">
            <v>17</v>
          </cell>
          <cell r="H150">
            <v>77</v>
          </cell>
          <cell r="I150">
            <v>11</v>
          </cell>
          <cell r="J150">
            <v>59</v>
          </cell>
          <cell r="K150">
            <v>43</v>
          </cell>
          <cell r="L150">
            <v>18</v>
          </cell>
          <cell r="M150">
            <v>34</v>
          </cell>
          <cell r="N150">
            <v>21</v>
          </cell>
          <cell r="O150">
            <v>3</v>
          </cell>
          <cell r="P150">
            <v>34</v>
          </cell>
          <cell r="Q150">
            <v>17</v>
          </cell>
          <cell r="R150">
            <v>12</v>
          </cell>
          <cell r="S150">
            <v>29</v>
          </cell>
          <cell r="T150">
            <v>10</v>
          </cell>
          <cell r="U150">
            <v>59</v>
          </cell>
          <cell r="V150">
            <v>1</v>
          </cell>
          <cell r="W150">
            <v>31</v>
          </cell>
          <cell r="X150">
            <v>19</v>
          </cell>
          <cell r="Y150">
            <v>2</v>
          </cell>
          <cell r="Z150">
            <v>5</v>
          </cell>
        </row>
        <row r="151">
          <cell r="A151" t="str">
            <v>41202</v>
          </cell>
          <cell r="B151" t="str">
            <v>Referenci ekonomiczni, finansowi, statystyczni i pokrewni</v>
          </cell>
          <cell r="C151">
            <v>6214</v>
          </cell>
          <cell r="D151">
            <v>996</v>
          </cell>
          <cell r="E151">
            <v>255</v>
          </cell>
          <cell r="F151">
            <v>313</v>
          </cell>
          <cell r="G151">
            <v>107</v>
          </cell>
          <cell r="H151">
            <v>375</v>
          </cell>
          <cell r="I151">
            <v>34</v>
          </cell>
          <cell r="J151">
            <v>399</v>
          </cell>
          <cell r="K151">
            <v>200</v>
          </cell>
          <cell r="L151">
            <v>78</v>
          </cell>
          <cell r="M151">
            <v>271</v>
          </cell>
          <cell r="N151">
            <v>195</v>
          </cell>
          <cell r="O151">
            <v>110</v>
          </cell>
          <cell r="P151">
            <v>453</v>
          </cell>
          <cell r="Q151">
            <v>125</v>
          </cell>
          <cell r="R151">
            <v>309</v>
          </cell>
          <cell r="S151">
            <v>436</v>
          </cell>
          <cell r="T151">
            <v>109</v>
          </cell>
          <cell r="U151">
            <v>176</v>
          </cell>
          <cell r="V151">
            <v>15</v>
          </cell>
          <cell r="W151">
            <v>330</v>
          </cell>
          <cell r="X151">
            <v>198</v>
          </cell>
          <cell r="Y151">
            <v>244</v>
          </cell>
          <cell r="Z151">
            <v>486</v>
          </cell>
        </row>
        <row r="152">
          <cell r="A152" t="str">
            <v>41301</v>
          </cell>
          <cell r="B152" t="str">
            <v>Magazynierzy i pokrewni</v>
          </cell>
          <cell r="C152">
            <v>1566</v>
          </cell>
          <cell r="D152">
            <v>173</v>
          </cell>
          <cell r="E152">
            <v>28</v>
          </cell>
          <cell r="F152">
            <v>110</v>
          </cell>
          <cell r="G152">
            <v>31</v>
          </cell>
          <cell r="H152">
            <v>223</v>
          </cell>
          <cell r="I152">
            <v>66</v>
          </cell>
          <cell r="J152">
            <v>189</v>
          </cell>
          <cell r="K152">
            <v>51</v>
          </cell>
          <cell r="L152">
            <v>70</v>
          </cell>
          <cell r="M152">
            <v>55</v>
          </cell>
          <cell r="N152">
            <v>16</v>
          </cell>
          <cell r="O152">
            <v>29</v>
          </cell>
          <cell r="P152">
            <v>139</v>
          </cell>
          <cell r="Q152">
            <v>66</v>
          </cell>
          <cell r="R152">
            <v>13</v>
          </cell>
          <cell r="S152">
            <v>71</v>
          </cell>
          <cell r="T152">
            <v>19</v>
          </cell>
          <cell r="U152">
            <v>32</v>
          </cell>
          <cell r="V152">
            <v>31</v>
          </cell>
          <cell r="W152">
            <v>72</v>
          </cell>
          <cell r="X152">
            <v>36</v>
          </cell>
          <cell r="Y152">
            <v>13</v>
          </cell>
          <cell r="Z152">
            <v>33</v>
          </cell>
        </row>
        <row r="153">
          <cell r="A153" t="str">
            <v>41302</v>
          </cell>
          <cell r="B153" t="str">
            <v>Planiści produkcyjni</v>
          </cell>
          <cell r="C153">
            <v>18</v>
          </cell>
          <cell r="D153">
            <v>1</v>
          </cell>
          <cell r="E153">
            <v>0</v>
          </cell>
          <cell r="F153">
            <v>3</v>
          </cell>
          <cell r="G153">
            <v>0</v>
          </cell>
          <cell r="H153">
            <v>1</v>
          </cell>
          <cell r="I153">
            <v>0</v>
          </cell>
          <cell r="J153">
            <v>9</v>
          </cell>
          <cell r="K153">
            <v>2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1</v>
          </cell>
          <cell r="Q153">
            <v>0</v>
          </cell>
          <cell r="R153">
            <v>1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41303</v>
          </cell>
          <cell r="B154" t="str">
            <v>Pracownicy do spraw transportu</v>
          </cell>
          <cell r="C154">
            <v>171</v>
          </cell>
          <cell r="D154">
            <v>16</v>
          </cell>
          <cell r="E154">
            <v>11</v>
          </cell>
          <cell r="F154">
            <v>7</v>
          </cell>
          <cell r="G154">
            <v>3</v>
          </cell>
          <cell r="H154">
            <v>19</v>
          </cell>
          <cell r="I154">
            <v>2</v>
          </cell>
          <cell r="J154">
            <v>41</v>
          </cell>
          <cell r="K154">
            <v>17</v>
          </cell>
          <cell r="L154">
            <v>1</v>
          </cell>
          <cell r="M154">
            <v>3</v>
          </cell>
          <cell r="N154">
            <v>0</v>
          </cell>
          <cell r="O154">
            <v>5</v>
          </cell>
          <cell r="P154">
            <v>5</v>
          </cell>
          <cell r="Q154">
            <v>1</v>
          </cell>
          <cell r="R154">
            <v>2</v>
          </cell>
          <cell r="S154">
            <v>4</v>
          </cell>
          <cell r="T154">
            <v>1</v>
          </cell>
          <cell r="U154">
            <v>2</v>
          </cell>
          <cell r="V154">
            <v>4</v>
          </cell>
          <cell r="W154">
            <v>23</v>
          </cell>
          <cell r="X154">
            <v>2</v>
          </cell>
          <cell r="Y154">
            <v>2</v>
          </cell>
          <cell r="Z154">
            <v>0</v>
          </cell>
        </row>
        <row r="155">
          <cell r="A155" t="str">
            <v>41401</v>
          </cell>
          <cell r="B155" t="str">
            <v>Pracownicy bibliotek i archiwów</v>
          </cell>
          <cell r="C155">
            <v>10</v>
          </cell>
          <cell r="D155">
            <v>1</v>
          </cell>
          <cell r="E155">
            <v>0</v>
          </cell>
          <cell r="F155">
            <v>3</v>
          </cell>
          <cell r="G155">
            <v>1</v>
          </cell>
          <cell r="H155">
            <v>0</v>
          </cell>
          <cell r="I155">
            <v>0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1</v>
          </cell>
          <cell r="O155">
            <v>0</v>
          </cell>
          <cell r="P155">
            <v>0</v>
          </cell>
          <cell r="Q155">
            <v>1</v>
          </cell>
          <cell r="R155">
            <v>0</v>
          </cell>
          <cell r="S155">
            <v>0</v>
          </cell>
          <cell r="T155">
            <v>0</v>
          </cell>
          <cell r="U155">
            <v>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41402</v>
          </cell>
          <cell r="B156" t="str">
            <v>Doręczyciele pocztowi i pokrewni</v>
          </cell>
          <cell r="C156">
            <v>169</v>
          </cell>
          <cell r="D156">
            <v>4</v>
          </cell>
          <cell r="E156">
            <v>5</v>
          </cell>
          <cell r="F156">
            <v>5</v>
          </cell>
          <cell r="G156">
            <v>0</v>
          </cell>
          <cell r="H156">
            <v>6</v>
          </cell>
          <cell r="I156">
            <v>10</v>
          </cell>
          <cell r="J156">
            <v>8</v>
          </cell>
          <cell r="K156">
            <v>11</v>
          </cell>
          <cell r="L156">
            <v>7</v>
          </cell>
          <cell r="M156">
            <v>2</v>
          </cell>
          <cell r="N156">
            <v>2</v>
          </cell>
          <cell r="O156">
            <v>3</v>
          </cell>
          <cell r="P156">
            <v>19</v>
          </cell>
          <cell r="Q156">
            <v>7</v>
          </cell>
          <cell r="R156">
            <v>2</v>
          </cell>
          <cell r="S156">
            <v>16</v>
          </cell>
          <cell r="T156">
            <v>5</v>
          </cell>
          <cell r="U156">
            <v>1</v>
          </cell>
          <cell r="V156">
            <v>10</v>
          </cell>
          <cell r="W156">
            <v>26</v>
          </cell>
          <cell r="X156">
            <v>15</v>
          </cell>
          <cell r="Y156">
            <v>3</v>
          </cell>
          <cell r="Z156">
            <v>2</v>
          </cell>
        </row>
        <row r="157">
          <cell r="A157" t="str">
            <v>41403</v>
          </cell>
          <cell r="B157" t="str">
            <v>Kodowacze, korektorzy, pracownicy  kancelaryjni</v>
          </cell>
          <cell r="C157">
            <v>10</v>
          </cell>
          <cell r="D157">
            <v>2</v>
          </cell>
          <cell r="E157">
            <v>0</v>
          </cell>
          <cell r="F157">
            <v>0</v>
          </cell>
          <cell r="G157">
            <v>0</v>
          </cell>
          <cell r="H157">
            <v>1</v>
          </cell>
          <cell r="I157">
            <v>0</v>
          </cell>
          <cell r="J157">
            <v>1</v>
          </cell>
          <cell r="K157">
            <v>1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2</v>
          </cell>
          <cell r="W157">
            <v>2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41901</v>
          </cell>
          <cell r="B158" t="str">
            <v>Pozostali pracownicy obsługi biurowej</v>
          </cell>
          <cell r="C158">
            <v>4168</v>
          </cell>
          <cell r="D158">
            <v>232</v>
          </cell>
          <cell r="E158">
            <v>49</v>
          </cell>
          <cell r="F158">
            <v>566</v>
          </cell>
          <cell r="G158">
            <v>126</v>
          </cell>
          <cell r="H158">
            <v>703</v>
          </cell>
          <cell r="I158">
            <v>113</v>
          </cell>
          <cell r="J158">
            <v>328</v>
          </cell>
          <cell r="K158">
            <v>115</v>
          </cell>
          <cell r="L158">
            <v>106</v>
          </cell>
          <cell r="M158">
            <v>237</v>
          </cell>
          <cell r="N158">
            <v>148</v>
          </cell>
          <cell r="O158">
            <v>60</v>
          </cell>
          <cell r="P158">
            <v>494</v>
          </cell>
          <cell r="Q158">
            <v>101</v>
          </cell>
          <cell r="R158">
            <v>91</v>
          </cell>
          <cell r="S158">
            <v>113</v>
          </cell>
          <cell r="T158">
            <v>122</v>
          </cell>
          <cell r="U158">
            <v>188</v>
          </cell>
          <cell r="V158">
            <v>26</v>
          </cell>
          <cell r="W158">
            <v>187</v>
          </cell>
          <cell r="X158">
            <v>27</v>
          </cell>
          <cell r="Y158">
            <v>19</v>
          </cell>
          <cell r="Z158">
            <v>17</v>
          </cell>
        </row>
        <row r="159">
          <cell r="A159" t="str">
            <v>42101</v>
          </cell>
          <cell r="B159" t="str">
            <v>Kasjerzy i sprzedawcy biletów</v>
          </cell>
          <cell r="C159">
            <v>411</v>
          </cell>
          <cell r="D159">
            <v>60</v>
          </cell>
          <cell r="E159">
            <v>5</v>
          </cell>
          <cell r="F159">
            <v>31</v>
          </cell>
          <cell r="G159">
            <v>7</v>
          </cell>
          <cell r="H159">
            <v>71</v>
          </cell>
          <cell r="I159">
            <v>22</v>
          </cell>
          <cell r="J159">
            <v>36</v>
          </cell>
          <cell r="K159">
            <v>12</v>
          </cell>
          <cell r="L159">
            <v>14</v>
          </cell>
          <cell r="M159">
            <v>10</v>
          </cell>
          <cell r="N159">
            <v>8</v>
          </cell>
          <cell r="O159">
            <v>10</v>
          </cell>
          <cell r="P159">
            <v>32</v>
          </cell>
          <cell r="Q159">
            <v>11</v>
          </cell>
          <cell r="R159">
            <v>2</v>
          </cell>
          <cell r="S159">
            <v>25</v>
          </cell>
          <cell r="T159">
            <v>1</v>
          </cell>
          <cell r="U159">
            <v>12</v>
          </cell>
          <cell r="V159">
            <v>9</v>
          </cell>
          <cell r="W159">
            <v>23</v>
          </cell>
          <cell r="X159">
            <v>4</v>
          </cell>
          <cell r="Y159">
            <v>3</v>
          </cell>
          <cell r="Z159">
            <v>3</v>
          </cell>
        </row>
        <row r="160">
          <cell r="A160" t="str">
            <v>42102</v>
          </cell>
          <cell r="B160" t="str">
            <v>Kontrolerzy obrotu pieniężnego i pokrewni</v>
          </cell>
          <cell r="C160">
            <v>12</v>
          </cell>
          <cell r="D160">
            <v>2</v>
          </cell>
          <cell r="E160">
            <v>0</v>
          </cell>
          <cell r="F160">
            <v>3</v>
          </cell>
          <cell r="G160">
            <v>0</v>
          </cell>
          <cell r="H160">
            <v>3</v>
          </cell>
          <cell r="I160">
            <v>0</v>
          </cell>
          <cell r="J160">
            <v>1</v>
          </cell>
          <cell r="K160">
            <v>0</v>
          </cell>
          <cell r="L160">
            <v>3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42103</v>
          </cell>
          <cell r="B161" t="str">
            <v>Inkasenci, komornicy i poborcy</v>
          </cell>
          <cell r="C161">
            <v>46</v>
          </cell>
          <cell r="D161">
            <v>2</v>
          </cell>
          <cell r="E161">
            <v>0</v>
          </cell>
          <cell r="F161">
            <v>3</v>
          </cell>
          <cell r="G161">
            <v>0</v>
          </cell>
          <cell r="H161">
            <v>8</v>
          </cell>
          <cell r="I161">
            <v>0</v>
          </cell>
          <cell r="J161">
            <v>3</v>
          </cell>
          <cell r="K161">
            <v>0</v>
          </cell>
          <cell r="L161">
            <v>8</v>
          </cell>
          <cell r="M161">
            <v>0</v>
          </cell>
          <cell r="N161">
            <v>2</v>
          </cell>
          <cell r="O161">
            <v>0</v>
          </cell>
          <cell r="P161">
            <v>8</v>
          </cell>
          <cell r="Q161">
            <v>1</v>
          </cell>
          <cell r="R161">
            <v>0</v>
          </cell>
          <cell r="S161">
            <v>10</v>
          </cell>
          <cell r="T161">
            <v>0</v>
          </cell>
          <cell r="U161">
            <v>0</v>
          </cell>
          <cell r="V161">
            <v>0</v>
          </cell>
          <cell r="W161">
            <v>1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42104</v>
          </cell>
          <cell r="B162" t="str">
            <v>Krupierzy i pracownicy kolektur</v>
          </cell>
          <cell r="C162">
            <v>8</v>
          </cell>
          <cell r="D162">
            <v>3</v>
          </cell>
          <cell r="E162">
            <v>0</v>
          </cell>
          <cell r="F162">
            <v>2</v>
          </cell>
          <cell r="G162">
            <v>0</v>
          </cell>
          <cell r="H162">
            <v>1</v>
          </cell>
          <cell r="I162">
            <v>0</v>
          </cell>
          <cell r="J162">
            <v>2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42105</v>
          </cell>
          <cell r="B163" t="str">
            <v>Pracownicy lombardów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42201</v>
          </cell>
          <cell r="B164" t="str">
            <v>Informatorzy, pracownicy biur podróży i pokrewni</v>
          </cell>
          <cell r="C164">
            <v>144</v>
          </cell>
          <cell r="D164">
            <v>23</v>
          </cell>
          <cell r="E164">
            <v>10</v>
          </cell>
          <cell r="F164">
            <v>3</v>
          </cell>
          <cell r="G164">
            <v>1</v>
          </cell>
          <cell r="H164">
            <v>23</v>
          </cell>
          <cell r="I164">
            <v>6</v>
          </cell>
          <cell r="J164">
            <v>20</v>
          </cell>
          <cell r="K164">
            <v>4</v>
          </cell>
          <cell r="L164">
            <v>3</v>
          </cell>
          <cell r="M164">
            <v>7</v>
          </cell>
          <cell r="N164">
            <v>4</v>
          </cell>
          <cell r="O164">
            <v>1</v>
          </cell>
          <cell r="P164">
            <v>9</v>
          </cell>
          <cell r="Q164">
            <v>3</v>
          </cell>
          <cell r="R164">
            <v>1</v>
          </cell>
          <cell r="S164">
            <v>5</v>
          </cell>
          <cell r="T164">
            <v>0</v>
          </cell>
          <cell r="U164">
            <v>3</v>
          </cell>
          <cell r="V164">
            <v>2</v>
          </cell>
          <cell r="W164">
            <v>0</v>
          </cell>
          <cell r="X164">
            <v>5</v>
          </cell>
          <cell r="Y164">
            <v>7</v>
          </cell>
          <cell r="Z164">
            <v>4</v>
          </cell>
        </row>
        <row r="165">
          <cell r="A165" t="str">
            <v>42202</v>
          </cell>
          <cell r="B165" t="str">
            <v>Rcepcjoniści i pokrewni</v>
          </cell>
          <cell r="C165">
            <v>160</v>
          </cell>
          <cell r="D165">
            <v>20</v>
          </cell>
          <cell r="E165">
            <v>3</v>
          </cell>
          <cell r="F165">
            <v>10</v>
          </cell>
          <cell r="G165">
            <v>0</v>
          </cell>
          <cell r="H165">
            <v>23</v>
          </cell>
          <cell r="I165">
            <v>3</v>
          </cell>
          <cell r="J165">
            <v>16</v>
          </cell>
          <cell r="K165">
            <v>7</v>
          </cell>
          <cell r="L165">
            <v>18</v>
          </cell>
          <cell r="M165">
            <v>2</v>
          </cell>
          <cell r="N165">
            <v>1</v>
          </cell>
          <cell r="O165">
            <v>1</v>
          </cell>
          <cell r="P165">
            <v>23</v>
          </cell>
          <cell r="Q165">
            <v>4</v>
          </cell>
          <cell r="R165">
            <v>3</v>
          </cell>
          <cell r="S165">
            <v>3</v>
          </cell>
          <cell r="T165">
            <v>1</v>
          </cell>
          <cell r="U165">
            <v>6</v>
          </cell>
          <cell r="V165">
            <v>3</v>
          </cell>
          <cell r="W165">
            <v>7</v>
          </cell>
          <cell r="X165">
            <v>3</v>
          </cell>
          <cell r="Y165">
            <v>2</v>
          </cell>
          <cell r="Z165">
            <v>1</v>
          </cell>
        </row>
        <row r="166">
          <cell r="A166" t="str">
            <v>42203</v>
          </cell>
          <cell r="B166" t="str">
            <v>Telefoniści</v>
          </cell>
          <cell r="C166">
            <v>204</v>
          </cell>
          <cell r="D166">
            <v>30</v>
          </cell>
          <cell r="E166">
            <v>6</v>
          </cell>
          <cell r="F166">
            <v>12</v>
          </cell>
          <cell r="G166">
            <v>3</v>
          </cell>
          <cell r="H166">
            <v>22</v>
          </cell>
          <cell r="I166">
            <v>6</v>
          </cell>
          <cell r="J166">
            <v>26</v>
          </cell>
          <cell r="K166">
            <v>11</v>
          </cell>
          <cell r="L166">
            <v>11</v>
          </cell>
          <cell r="M166">
            <v>1</v>
          </cell>
          <cell r="N166">
            <v>8</v>
          </cell>
          <cell r="O166">
            <v>1</v>
          </cell>
          <cell r="P166">
            <v>7</v>
          </cell>
          <cell r="Q166">
            <v>6</v>
          </cell>
          <cell r="R166">
            <v>1</v>
          </cell>
          <cell r="S166">
            <v>11</v>
          </cell>
          <cell r="T166">
            <v>10</v>
          </cell>
          <cell r="U166">
            <v>3</v>
          </cell>
          <cell r="V166">
            <v>6</v>
          </cell>
          <cell r="W166">
            <v>13</v>
          </cell>
          <cell r="X166">
            <v>3</v>
          </cell>
          <cell r="Y166">
            <v>5</v>
          </cell>
          <cell r="Z166">
            <v>2</v>
          </cell>
        </row>
        <row r="167">
          <cell r="A167" t="str">
            <v>51101</v>
          </cell>
          <cell r="B167" t="str">
            <v>Stewardzi</v>
          </cell>
          <cell r="C167">
            <v>2</v>
          </cell>
          <cell r="D167">
            <v>1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1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51102</v>
          </cell>
          <cell r="B168" t="str">
            <v>Kierownicy pociągów, konduktorzy i rewizorzy</v>
          </cell>
          <cell r="C168">
            <v>92</v>
          </cell>
          <cell r="D168">
            <v>4</v>
          </cell>
          <cell r="E168">
            <v>1</v>
          </cell>
          <cell r="F168">
            <v>10</v>
          </cell>
          <cell r="G168">
            <v>2</v>
          </cell>
          <cell r="H168">
            <v>3</v>
          </cell>
          <cell r="I168">
            <v>0</v>
          </cell>
          <cell r="J168">
            <v>3</v>
          </cell>
          <cell r="K168">
            <v>2</v>
          </cell>
          <cell r="L168">
            <v>3</v>
          </cell>
          <cell r="M168">
            <v>0</v>
          </cell>
          <cell r="N168">
            <v>0</v>
          </cell>
          <cell r="O168">
            <v>7</v>
          </cell>
          <cell r="P168">
            <v>9</v>
          </cell>
          <cell r="Q168">
            <v>3</v>
          </cell>
          <cell r="R168">
            <v>2</v>
          </cell>
          <cell r="S168">
            <v>8</v>
          </cell>
          <cell r="T168">
            <v>10</v>
          </cell>
          <cell r="U168">
            <v>0</v>
          </cell>
          <cell r="V168">
            <v>7</v>
          </cell>
          <cell r="W168">
            <v>9</v>
          </cell>
          <cell r="X168">
            <v>8</v>
          </cell>
          <cell r="Y168">
            <v>0</v>
          </cell>
          <cell r="Z168">
            <v>1</v>
          </cell>
        </row>
        <row r="169">
          <cell r="A169" t="str">
            <v>51103</v>
          </cell>
          <cell r="B169" t="str">
            <v>Przewodnicy turystyczni</v>
          </cell>
          <cell r="C169">
            <v>16</v>
          </cell>
          <cell r="D169">
            <v>4</v>
          </cell>
          <cell r="E169">
            <v>1</v>
          </cell>
          <cell r="F169">
            <v>0</v>
          </cell>
          <cell r="G169">
            <v>0</v>
          </cell>
          <cell r="H169">
            <v>1</v>
          </cell>
          <cell r="I169">
            <v>0</v>
          </cell>
          <cell r="J169">
            <v>1</v>
          </cell>
          <cell r="K169">
            <v>0</v>
          </cell>
          <cell r="L169">
            <v>0</v>
          </cell>
          <cell r="M169">
            <v>1</v>
          </cell>
          <cell r="N169">
            <v>0</v>
          </cell>
          <cell r="O169">
            <v>0</v>
          </cell>
          <cell r="P169">
            <v>3</v>
          </cell>
          <cell r="Q169">
            <v>0</v>
          </cell>
          <cell r="R169">
            <v>2</v>
          </cell>
          <cell r="S169">
            <v>1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2</v>
          </cell>
        </row>
        <row r="170">
          <cell r="A170" t="str">
            <v>51201</v>
          </cell>
          <cell r="B170" t="str">
            <v>Administratorzy i pokrewni</v>
          </cell>
          <cell r="C170">
            <v>162</v>
          </cell>
          <cell r="D170">
            <v>15</v>
          </cell>
          <cell r="E170">
            <v>2</v>
          </cell>
          <cell r="F170">
            <v>5</v>
          </cell>
          <cell r="G170">
            <v>4</v>
          </cell>
          <cell r="H170">
            <v>6</v>
          </cell>
          <cell r="I170">
            <v>5</v>
          </cell>
          <cell r="J170">
            <v>8</v>
          </cell>
          <cell r="K170">
            <v>6</v>
          </cell>
          <cell r="L170">
            <v>1</v>
          </cell>
          <cell r="M170">
            <v>0</v>
          </cell>
          <cell r="N170">
            <v>20</v>
          </cell>
          <cell r="O170">
            <v>7</v>
          </cell>
          <cell r="P170">
            <v>25</v>
          </cell>
          <cell r="Q170">
            <v>9</v>
          </cell>
          <cell r="R170">
            <v>3</v>
          </cell>
          <cell r="S170">
            <v>7</v>
          </cell>
          <cell r="T170">
            <v>2</v>
          </cell>
          <cell r="U170">
            <v>2</v>
          </cell>
          <cell r="V170">
            <v>15</v>
          </cell>
          <cell r="W170">
            <v>13</v>
          </cell>
          <cell r="X170">
            <v>4</v>
          </cell>
          <cell r="Y170">
            <v>1</v>
          </cell>
          <cell r="Z170">
            <v>2</v>
          </cell>
        </row>
        <row r="171">
          <cell r="A171" t="str">
            <v>51202</v>
          </cell>
          <cell r="B171" t="str">
            <v>Kucharze</v>
          </cell>
          <cell r="C171">
            <v>4576</v>
          </cell>
          <cell r="D171">
            <v>305</v>
          </cell>
          <cell r="E171">
            <v>180</v>
          </cell>
          <cell r="F171">
            <v>275</v>
          </cell>
          <cell r="G171">
            <v>125</v>
          </cell>
          <cell r="H171">
            <v>256</v>
          </cell>
          <cell r="I171">
            <v>243</v>
          </cell>
          <cell r="J171">
            <v>171</v>
          </cell>
          <cell r="K171">
            <v>126</v>
          </cell>
          <cell r="L171">
            <v>180</v>
          </cell>
          <cell r="M171">
            <v>124</v>
          </cell>
          <cell r="N171">
            <v>200</v>
          </cell>
          <cell r="O171">
            <v>120</v>
          </cell>
          <cell r="P171">
            <v>738</v>
          </cell>
          <cell r="Q171">
            <v>73</v>
          </cell>
          <cell r="R171">
            <v>184</v>
          </cell>
          <cell r="S171">
            <v>186</v>
          </cell>
          <cell r="T171">
            <v>62</v>
          </cell>
          <cell r="U171">
            <v>57</v>
          </cell>
          <cell r="V171">
            <v>104</v>
          </cell>
          <cell r="W171">
            <v>329</v>
          </cell>
          <cell r="X171">
            <v>171</v>
          </cell>
          <cell r="Y171">
            <v>105</v>
          </cell>
          <cell r="Z171">
            <v>262</v>
          </cell>
        </row>
        <row r="172">
          <cell r="A172" t="str">
            <v>51203</v>
          </cell>
          <cell r="B172" t="str">
            <v>Kelnerzy i pokrewni</v>
          </cell>
          <cell r="C172">
            <v>2045</v>
          </cell>
          <cell r="D172">
            <v>188</v>
          </cell>
          <cell r="E172">
            <v>43</v>
          </cell>
          <cell r="F172">
            <v>180</v>
          </cell>
          <cell r="G172">
            <v>48</v>
          </cell>
          <cell r="H172">
            <v>212</v>
          </cell>
          <cell r="I172">
            <v>73</v>
          </cell>
          <cell r="J172">
            <v>94</v>
          </cell>
          <cell r="K172">
            <v>48</v>
          </cell>
          <cell r="L172">
            <v>155</v>
          </cell>
          <cell r="M172">
            <v>79</v>
          </cell>
          <cell r="N172">
            <v>85</v>
          </cell>
          <cell r="O172">
            <v>45</v>
          </cell>
          <cell r="P172">
            <v>210</v>
          </cell>
          <cell r="Q172">
            <v>36</v>
          </cell>
          <cell r="R172">
            <v>24</v>
          </cell>
          <cell r="S172">
            <v>78</v>
          </cell>
          <cell r="T172">
            <v>16</v>
          </cell>
          <cell r="U172">
            <v>20</v>
          </cell>
          <cell r="V172">
            <v>44</v>
          </cell>
          <cell r="W172">
            <v>151</v>
          </cell>
          <cell r="X172">
            <v>84</v>
          </cell>
          <cell r="Y172">
            <v>30</v>
          </cell>
          <cell r="Z172">
            <v>102</v>
          </cell>
        </row>
        <row r="173">
          <cell r="A173" t="str">
            <v>51301</v>
          </cell>
          <cell r="B173" t="str">
            <v>Opiekunki dziecięce</v>
          </cell>
          <cell r="C173">
            <v>851</v>
          </cell>
          <cell r="D173">
            <v>43</v>
          </cell>
          <cell r="E173">
            <v>17</v>
          </cell>
          <cell r="F173">
            <v>150</v>
          </cell>
          <cell r="G173">
            <v>61</v>
          </cell>
          <cell r="H173">
            <v>45</v>
          </cell>
          <cell r="I173">
            <v>17</v>
          </cell>
          <cell r="J173">
            <v>33</v>
          </cell>
          <cell r="K173">
            <v>15</v>
          </cell>
          <cell r="L173">
            <v>29</v>
          </cell>
          <cell r="M173">
            <v>43</v>
          </cell>
          <cell r="N173">
            <v>27</v>
          </cell>
          <cell r="O173">
            <v>21</v>
          </cell>
          <cell r="P173">
            <v>51</v>
          </cell>
          <cell r="Q173">
            <v>17</v>
          </cell>
          <cell r="R173">
            <v>4</v>
          </cell>
          <cell r="S173">
            <v>36</v>
          </cell>
          <cell r="T173">
            <v>12</v>
          </cell>
          <cell r="U173">
            <v>55</v>
          </cell>
          <cell r="V173">
            <v>21</v>
          </cell>
          <cell r="W173">
            <v>99</v>
          </cell>
          <cell r="X173">
            <v>21</v>
          </cell>
          <cell r="Y173">
            <v>19</v>
          </cell>
          <cell r="Z173">
            <v>15</v>
          </cell>
        </row>
        <row r="174">
          <cell r="A174" t="str">
            <v>51302</v>
          </cell>
          <cell r="B174" t="str">
            <v>Pomocniczy personel medyczny</v>
          </cell>
          <cell r="C174">
            <v>371</v>
          </cell>
          <cell r="D174">
            <v>26</v>
          </cell>
          <cell r="E174">
            <v>8</v>
          </cell>
          <cell r="F174">
            <v>29</v>
          </cell>
          <cell r="G174">
            <v>8</v>
          </cell>
          <cell r="H174">
            <v>41</v>
          </cell>
          <cell r="I174">
            <v>27</v>
          </cell>
          <cell r="J174">
            <v>33</v>
          </cell>
          <cell r="K174">
            <v>22</v>
          </cell>
          <cell r="L174">
            <v>19</v>
          </cell>
          <cell r="M174">
            <v>2</v>
          </cell>
          <cell r="N174">
            <v>4</v>
          </cell>
          <cell r="O174">
            <v>5</v>
          </cell>
          <cell r="P174">
            <v>42</v>
          </cell>
          <cell r="Q174">
            <v>25</v>
          </cell>
          <cell r="R174">
            <v>1</v>
          </cell>
          <cell r="S174">
            <v>21</v>
          </cell>
          <cell r="T174">
            <v>8</v>
          </cell>
          <cell r="U174">
            <v>9</v>
          </cell>
          <cell r="V174">
            <v>9</v>
          </cell>
          <cell r="W174">
            <v>21</v>
          </cell>
          <cell r="X174">
            <v>3</v>
          </cell>
          <cell r="Y174">
            <v>3</v>
          </cell>
          <cell r="Z174">
            <v>5</v>
          </cell>
        </row>
        <row r="175">
          <cell r="A175" t="str">
            <v>51303</v>
          </cell>
          <cell r="B175" t="str">
            <v>Pracownicy domowej opieki osobistej</v>
          </cell>
          <cell r="C175">
            <v>1200</v>
          </cell>
          <cell r="D175">
            <v>35</v>
          </cell>
          <cell r="E175">
            <v>10</v>
          </cell>
          <cell r="F175">
            <v>157</v>
          </cell>
          <cell r="G175">
            <v>164</v>
          </cell>
          <cell r="H175">
            <v>39</v>
          </cell>
          <cell r="I175">
            <v>15</v>
          </cell>
          <cell r="J175">
            <v>110</v>
          </cell>
          <cell r="K175">
            <v>33</v>
          </cell>
          <cell r="L175">
            <v>17</v>
          </cell>
          <cell r="M175">
            <v>58</v>
          </cell>
          <cell r="N175">
            <v>30</v>
          </cell>
          <cell r="O175">
            <v>10</v>
          </cell>
          <cell r="P175">
            <v>61</v>
          </cell>
          <cell r="Q175">
            <v>74</v>
          </cell>
          <cell r="R175">
            <v>7</v>
          </cell>
          <cell r="S175">
            <v>89</v>
          </cell>
          <cell r="T175">
            <v>46</v>
          </cell>
          <cell r="U175">
            <v>53</v>
          </cell>
          <cell r="V175">
            <v>33</v>
          </cell>
          <cell r="W175">
            <v>27</v>
          </cell>
          <cell r="X175">
            <v>23</v>
          </cell>
          <cell r="Y175">
            <v>97</v>
          </cell>
          <cell r="Z175">
            <v>12</v>
          </cell>
        </row>
        <row r="176">
          <cell r="A176" t="str">
            <v>51390</v>
          </cell>
          <cell r="B176" t="str">
            <v>Pracownicy opieki osobistej i pokrewni nie sklasyfikowani w innym miejscu</v>
          </cell>
          <cell r="C176">
            <v>47</v>
          </cell>
          <cell r="D176">
            <v>8</v>
          </cell>
          <cell r="E176">
            <v>1</v>
          </cell>
          <cell r="F176">
            <v>2</v>
          </cell>
          <cell r="G176">
            <v>0</v>
          </cell>
          <cell r="H176">
            <v>5</v>
          </cell>
          <cell r="I176">
            <v>3</v>
          </cell>
          <cell r="J176">
            <v>5</v>
          </cell>
          <cell r="K176">
            <v>3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6</v>
          </cell>
          <cell r="Q176">
            <v>2</v>
          </cell>
          <cell r="R176">
            <v>0</v>
          </cell>
          <cell r="S176">
            <v>3</v>
          </cell>
          <cell r="T176">
            <v>0</v>
          </cell>
          <cell r="U176">
            <v>2</v>
          </cell>
          <cell r="V176">
            <v>4</v>
          </cell>
          <cell r="W176">
            <v>1</v>
          </cell>
          <cell r="X176">
            <v>2</v>
          </cell>
          <cell r="Y176">
            <v>0</v>
          </cell>
          <cell r="Z176">
            <v>0</v>
          </cell>
        </row>
        <row r="177">
          <cell r="A177" t="str">
            <v>51401</v>
          </cell>
          <cell r="B177" t="str">
            <v>Fryzjerzy, kosmetyczki i pokrewni</v>
          </cell>
          <cell r="C177">
            <v>1627</v>
          </cell>
          <cell r="D177">
            <v>209</v>
          </cell>
          <cell r="E177">
            <v>79</v>
          </cell>
          <cell r="F177">
            <v>92</v>
          </cell>
          <cell r="G177">
            <v>30</v>
          </cell>
          <cell r="H177">
            <v>113</v>
          </cell>
          <cell r="I177">
            <v>82</v>
          </cell>
          <cell r="J177">
            <v>77</v>
          </cell>
          <cell r="K177">
            <v>37</v>
          </cell>
          <cell r="L177">
            <v>32</v>
          </cell>
          <cell r="M177">
            <v>60</v>
          </cell>
          <cell r="N177">
            <v>81</v>
          </cell>
          <cell r="O177">
            <v>15</v>
          </cell>
          <cell r="P177">
            <v>228</v>
          </cell>
          <cell r="Q177">
            <v>56</v>
          </cell>
          <cell r="R177">
            <v>49</v>
          </cell>
          <cell r="S177">
            <v>76</v>
          </cell>
          <cell r="T177">
            <v>20</v>
          </cell>
          <cell r="U177">
            <v>25</v>
          </cell>
          <cell r="V177">
            <v>39</v>
          </cell>
          <cell r="W177">
            <v>105</v>
          </cell>
          <cell r="X177">
            <v>37</v>
          </cell>
          <cell r="Y177">
            <v>17</v>
          </cell>
          <cell r="Z177">
            <v>68</v>
          </cell>
        </row>
        <row r="178">
          <cell r="A178" t="str">
            <v>51402</v>
          </cell>
          <cell r="B178" t="str">
            <v>Osoby do towarzystwa i lokaje</v>
          </cell>
          <cell r="C178">
            <v>6</v>
          </cell>
          <cell r="D178">
            <v>3</v>
          </cell>
          <cell r="E178">
            <v>0</v>
          </cell>
          <cell r="F178">
            <v>0</v>
          </cell>
          <cell r="G178">
            <v>0</v>
          </cell>
          <cell r="H178">
            <v>1</v>
          </cell>
          <cell r="I178">
            <v>0</v>
          </cell>
          <cell r="J178">
            <v>2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51403</v>
          </cell>
          <cell r="B179" t="str">
            <v>Pracownicy zakładów pogrzebowych i pokrewni</v>
          </cell>
          <cell r="C179">
            <v>26</v>
          </cell>
          <cell r="D179">
            <v>3</v>
          </cell>
          <cell r="E179">
            <v>1</v>
          </cell>
          <cell r="F179">
            <v>1</v>
          </cell>
          <cell r="G179">
            <v>0</v>
          </cell>
          <cell r="H179">
            <v>4</v>
          </cell>
          <cell r="I179">
            <v>0</v>
          </cell>
          <cell r="J179">
            <v>8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7</v>
          </cell>
          <cell r="Q179">
            <v>1</v>
          </cell>
          <cell r="R179">
            <v>0</v>
          </cell>
          <cell r="S179">
            <v>0</v>
          </cell>
          <cell r="T179">
            <v>0</v>
          </cell>
          <cell r="U179">
            <v>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51501</v>
          </cell>
          <cell r="B180" t="str">
            <v>Biotronicy</v>
          </cell>
          <cell r="C180">
            <v>1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51601</v>
          </cell>
          <cell r="B181" t="str">
            <v>Strażacy</v>
          </cell>
          <cell r="C181">
            <v>25</v>
          </cell>
          <cell r="D181">
            <v>1</v>
          </cell>
          <cell r="E181">
            <v>1</v>
          </cell>
          <cell r="F181">
            <v>3</v>
          </cell>
          <cell r="G181">
            <v>0</v>
          </cell>
          <cell r="H181">
            <v>2</v>
          </cell>
          <cell r="I181">
            <v>1</v>
          </cell>
          <cell r="J181">
            <v>2</v>
          </cell>
          <cell r="K181">
            <v>0</v>
          </cell>
          <cell r="L181">
            <v>1</v>
          </cell>
          <cell r="M181">
            <v>1</v>
          </cell>
          <cell r="N181">
            <v>0</v>
          </cell>
          <cell r="O181">
            <v>0</v>
          </cell>
          <cell r="P181">
            <v>5</v>
          </cell>
          <cell r="Q181">
            <v>0</v>
          </cell>
          <cell r="R181">
            <v>3</v>
          </cell>
          <cell r="S181">
            <v>0</v>
          </cell>
          <cell r="T181">
            <v>0</v>
          </cell>
          <cell r="U181">
            <v>0</v>
          </cell>
          <cell r="V181">
            <v>3</v>
          </cell>
          <cell r="W181">
            <v>1</v>
          </cell>
          <cell r="X181">
            <v>1</v>
          </cell>
          <cell r="Y181">
            <v>0</v>
          </cell>
          <cell r="Z181">
            <v>0</v>
          </cell>
        </row>
        <row r="182">
          <cell r="A182" t="str">
            <v>51602</v>
          </cell>
          <cell r="B182" t="str">
            <v>Strażnicy więzienni</v>
          </cell>
          <cell r="C182">
            <v>7</v>
          </cell>
          <cell r="D182">
            <v>1</v>
          </cell>
          <cell r="E182">
            <v>0</v>
          </cell>
          <cell r="F182">
            <v>1</v>
          </cell>
          <cell r="G182">
            <v>1</v>
          </cell>
          <cell r="H182">
            <v>0</v>
          </cell>
          <cell r="I182">
            <v>0</v>
          </cell>
          <cell r="J182">
            <v>1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3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51603</v>
          </cell>
          <cell r="B183" t="str">
            <v>Strażnicy ochrony kolei</v>
          </cell>
          <cell r="C183">
            <v>7</v>
          </cell>
          <cell r="D183">
            <v>0</v>
          </cell>
          <cell r="E183">
            <v>0</v>
          </cell>
          <cell r="F183">
            <v>0</v>
          </cell>
          <cell r="G183">
            <v>1</v>
          </cell>
          <cell r="H183">
            <v>1</v>
          </cell>
          <cell r="I183">
            <v>0</v>
          </cell>
          <cell r="J183">
            <v>0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>
            <v>0</v>
          </cell>
          <cell r="S183">
            <v>1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51604</v>
          </cell>
          <cell r="B184" t="str">
            <v>Pracownicy ochrony osobistej</v>
          </cell>
          <cell r="C184">
            <v>286</v>
          </cell>
          <cell r="D184">
            <v>21</v>
          </cell>
          <cell r="E184">
            <v>4</v>
          </cell>
          <cell r="F184">
            <v>46</v>
          </cell>
          <cell r="G184">
            <v>6</v>
          </cell>
          <cell r="H184">
            <v>47</v>
          </cell>
          <cell r="I184">
            <v>17</v>
          </cell>
          <cell r="J184">
            <v>34</v>
          </cell>
          <cell r="K184">
            <v>12</v>
          </cell>
          <cell r="L184">
            <v>2</v>
          </cell>
          <cell r="M184">
            <v>12</v>
          </cell>
          <cell r="N184">
            <v>2</v>
          </cell>
          <cell r="O184">
            <v>3</v>
          </cell>
          <cell r="P184">
            <v>41</v>
          </cell>
          <cell r="Q184">
            <v>3</v>
          </cell>
          <cell r="R184">
            <v>3</v>
          </cell>
          <cell r="S184">
            <v>2</v>
          </cell>
          <cell r="T184">
            <v>1</v>
          </cell>
          <cell r="U184">
            <v>7</v>
          </cell>
          <cell r="V184">
            <v>4</v>
          </cell>
          <cell r="W184">
            <v>14</v>
          </cell>
          <cell r="X184">
            <v>1</v>
          </cell>
          <cell r="Y184">
            <v>2</v>
          </cell>
          <cell r="Z184">
            <v>2</v>
          </cell>
        </row>
        <row r="185">
          <cell r="A185" t="str">
            <v>51690</v>
          </cell>
          <cell r="B185" t="str">
            <v>Pracownicy usług ochrony nie sklasyfikowani w innym miejscu</v>
          </cell>
          <cell r="C185">
            <v>165</v>
          </cell>
          <cell r="D185">
            <v>9</v>
          </cell>
          <cell r="E185">
            <v>4</v>
          </cell>
          <cell r="F185">
            <v>24</v>
          </cell>
          <cell r="G185">
            <v>10</v>
          </cell>
          <cell r="H185">
            <v>15</v>
          </cell>
          <cell r="I185">
            <v>11</v>
          </cell>
          <cell r="J185">
            <v>15</v>
          </cell>
          <cell r="K185">
            <v>2</v>
          </cell>
          <cell r="L185">
            <v>5</v>
          </cell>
          <cell r="M185">
            <v>3</v>
          </cell>
          <cell r="N185">
            <v>3</v>
          </cell>
          <cell r="O185">
            <v>1</v>
          </cell>
          <cell r="P185">
            <v>10</v>
          </cell>
          <cell r="Q185">
            <v>17</v>
          </cell>
          <cell r="R185">
            <v>3</v>
          </cell>
          <cell r="S185">
            <v>9</v>
          </cell>
          <cell r="T185">
            <v>2</v>
          </cell>
          <cell r="U185">
            <v>1</v>
          </cell>
          <cell r="V185">
            <v>0</v>
          </cell>
          <cell r="W185">
            <v>10</v>
          </cell>
          <cell r="X185">
            <v>5</v>
          </cell>
          <cell r="Y185">
            <v>2</v>
          </cell>
          <cell r="Z185">
            <v>4</v>
          </cell>
        </row>
        <row r="186">
          <cell r="A186" t="str">
            <v>52101</v>
          </cell>
          <cell r="B186" t="str">
            <v>Modelki i modele</v>
          </cell>
          <cell r="C186">
            <v>1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1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52201</v>
          </cell>
          <cell r="B187" t="str">
            <v>Sprzedawcy i demonstratorzy</v>
          </cell>
          <cell r="C187">
            <v>19036</v>
          </cell>
          <cell r="D187">
            <v>1872</v>
          </cell>
          <cell r="E187">
            <v>510</v>
          </cell>
          <cell r="F187">
            <v>1534</v>
          </cell>
          <cell r="G187">
            <v>573</v>
          </cell>
          <cell r="H187">
            <v>1642</v>
          </cell>
          <cell r="I187">
            <v>601</v>
          </cell>
          <cell r="J187">
            <v>1187</v>
          </cell>
          <cell r="K187">
            <v>620</v>
          </cell>
          <cell r="L187">
            <v>572</v>
          </cell>
          <cell r="M187">
            <v>1093</v>
          </cell>
          <cell r="N187">
            <v>542</v>
          </cell>
          <cell r="O187">
            <v>400</v>
          </cell>
          <cell r="P187">
            <v>2027</v>
          </cell>
          <cell r="Q187">
            <v>597</v>
          </cell>
          <cell r="R187">
            <v>362</v>
          </cell>
          <cell r="S187">
            <v>879</v>
          </cell>
          <cell r="T187">
            <v>322</v>
          </cell>
          <cell r="U187">
            <v>657</v>
          </cell>
          <cell r="V187">
            <v>432</v>
          </cell>
          <cell r="W187">
            <v>973</v>
          </cell>
          <cell r="X187">
            <v>435</v>
          </cell>
          <cell r="Y187">
            <v>486</v>
          </cell>
          <cell r="Z187">
            <v>720</v>
          </cell>
        </row>
        <row r="188">
          <cell r="A188" t="str">
            <v>61101</v>
          </cell>
          <cell r="B188" t="str">
            <v>Rolnicy upraw polowych</v>
          </cell>
          <cell r="C188">
            <v>627</v>
          </cell>
          <cell r="D188">
            <v>46</v>
          </cell>
          <cell r="E188">
            <v>41</v>
          </cell>
          <cell r="F188">
            <v>0</v>
          </cell>
          <cell r="G188">
            <v>3</v>
          </cell>
          <cell r="H188">
            <v>10</v>
          </cell>
          <cell r="I188">
            <v>31</v>
          </cell>
          <cell r="J188">
            <v>16</v>
          </cell>
          <cell r="K188">
            <v>57</v>
          </cell>
          <cell r="L188">
            <v>35</v>
          </cell>
          <cell r="M188">
            <v>32</v>
          </cell>
          <cell r="N188">
            <v>11</v>
          </cell>
          <cell r="O188">
            <v>8</v>
          </cell>
          <cell r="P188">
            <v>32</v>
          </cell>
          <cell r="Q188">
            <v>50</v>
          </cell>
          <cell r="R188">
            <v>50</v>
          </cell>
          <cell r="S188">
            <v>37</v>
          </cell>
          <cell r="T188">
            <v>17</v>
          </cell>
          <cell r="U188">
            <v>16</v>
          </cell>
          <cell r="V188">
            <v>18</v>
          </cell>
          <cell r="W188">
            <v>42</v>
          </cell>
          <cell r="X188">
            <v>19</v>
          </cell>
          <cell r="Y188">
            <v>22</v>
          </cell>
          <cell r="Z188">
            <v>34</v>
          </cell>
        </row>
        <row r="189">
          <cell r="A189" t="str">
            <v>61102</v>
          </cell>
          <cell r="B189" t="str">
            <v>Ogrodnicy producenci warzyw, kwiatów i pokrewni</v>
          </cell>
          <cell r="C189">
            <v>978</v>
          </cell>
          <cell r="D189">
            <v>68</v>
          </cell>
          <cell r="E189">
            <v>33</v>
          </cell>
          <cell r="F189">
            <v>33</v>
          </cell>
          <cell r="G189">
            <v>13</v>
          </cell>
          <cell r="H189">
            <v>48</v>
          </cell>
          <cell r="I189">
            <v>40</v>
          </cell>
          <cell r="J189">
            <v>18</v>
          </cell>
          <cell r="K189">
            <v>19</v>
          </cell>
          <cell r="L189">
            <v>54</v>
          </cell>
          <cell r="M189">
            <v>17</v>
          </cell>
          <cell r="N189">
            <v>12</v>
          </cell>
          <cell r="O189">
            <v>44</v>
          </cell>
          <cell r="P189">
            <v>78</v>
          </cell>
          <cell r="Q189">
            <v>14</v>
          </cell>
          <cell r="R189">
            <v>75</v>
          </cell>
          <cell r="S189">
            <v>110</v>
          </cell>
          <cell r="T189">
            <v>7</v>
          </cell>
          <cell r="U189">
            <v>52</v>
          </cell>
          <cell r="V189">
            <v>40</v>
          </cell>
          <cell r="W189">
            <v>38</v>
          </cell>
          <cell r="X189">
            <v>89</v>
          </cell>
          <cell r="Y189">
            <v>34</v>
          </cell>
          <cell r="Z189">
            <v>42</v>
          </cell>
        </row>
        <row r="190">
          <cell r="A190" t="str">
            <v>61103</v>
          </cell>
          <cell r="B190" t="str">
            <v>Ogrodnicy sadownicy i pokrewni</v>
          </cell>
          <cell r="C190">
            <v>15</v>
          </cell>
          <cell r="D190">
            <v>1</v>
          </cell>
          <cell r="E190">
            <v>0</v>
          </cell>
          <cell r="F190">
            <v>0</v>
          </cell>
          <cell r="G190">
            <v>1</v>
          </cell>
          <cell r="H190">
            <v>2</v>
          </cell>
          <cell r="I190">
            <v>0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3</v>
          </cell>
          <cell r="Q190">
            <v>0</v>
          </cell>
          <cell r="R190">
            <v>0</v>
          </cell>
          <cell r="S190">
            <v>0</v>
          </cell>
          <cell r="T190">
            <v>1</v>
          </cell>
          <cell r="U190">
            <v>1</v>
          </cell>
          <cell r="V190">
            <v>0</v>
          </cell>
          <cell r="W190">
            <v>1</v>
          </cell>
          <cell r="X190">
            <v>0</v>
          </cell>
          <cell r="Y190">
            <v>0</v>
          </cell>
          <cell r="Z190">
            <v>3</v>
          </cell>
        </row>
        <row r="191">
          <cell r="A191" t="str">
            <v>61104</v>
          </cell>
          <cell r="B191" t="str">
            <v>Rolnicy upraw mieszanych</v>
          </cell>
          <cell r="C191">
            <v>372</v>
          </cell>
          <cell r="D191">
            <v>26</v>
          </cell>
          <cell r="E191">
            <v>17</v>
          </cell>
          <cell r="F191">
            <v>22</v>
          </cell>
          <cell r="G191">
            <v>39</v>
          </cell>
          <cell r="H191">
            <v>5</v>
          </cell>
          <cell r="I191">
            <v>6</v>
          </cell>
          <cell r="J191">
            <v>6</v>
          </cell>
          <cell r="K191">
            <v>4</v>
          </cell>
          <cell r="L191">
            <v>2</v>
          </cell>
          <cell r="M191">
            <v>3</v>
          </cell>
          <cell r="N191">
            <v>0</v>
          </cell>
          <cell r="O191">
            <v>29</v>
          </cell>
          <cell r="P191">
            <v>17</v>
          </cell>
          <cell r="Q191">
            <v>92</v>
          </cell>
          <cell r="R191">
            <v>12</v>
          </cell>
          <cell r="S191">
            <v>8</v>
          </cell>
          <cell r="T191">
            <v>1</v>
          </cell>
          <cell r="U191">
            <v>0</v>
          </cell>
          <cell r="V191">
            <v>18</v>
          </cell>
          <cell r="W191">
            <v>61</v>
          </cell>
          <cell r="X191">
            <v>4</v>
          </cell>
          <cell r="Y191">
            <v>0</v>
          </cell>
          <cell r="Z191">
            <v>0</v>
          </cell>
        </row>
        <row r="192">
          <cell r="A192" t="str">
            <v>61190</v>
          </cell>
          <cell r="B192" t="str">
            <v>Pracownicy produkcji roślinnej i ogrodnicy nie sklasyfikowani w innym miejscu</v>
          </cell>
          <cell r="C192">
            <v>3422</v>
          </cell>
          <cell r="D192">
            <v>99</v>
          </cell>
          <cell r="E192">
            <v>58</v>
          </cell>
          <cell r="F192">
            <v>132</v>
          </cell>
          <cell r="G192">
            <v>278</v>
          </cell>
          <cell r="H192">
            <v>21</v>
          </cell>
          <cell r="I192">
            <v>34</v>
          </cell>
          <cell r="J192">
            <v>102</v>
          </cell>
          <cell r="K192">
            <v>291</v>
          </cell>
          <cell r="L192">
            <v>181</v>
          </cell>
          <cell r="M192">
            <v>158</v>
          </cell>
          <cell r="N192">
            <v>118</v>
          </cell>
          <cell r="O192">
            <v>67</v>
          </cell>
          <cell r="P192">
            <v>262</v>
          </cell>
          <cell r="Q192">
            <v>233</v>
          </cell>
          <cell r="R192">
            <v>24</v>
          </cell>
          <cell r="S192">
            <v>268</v>
          </cell>
          <cell r="T192">
            <v>227</v>
          </cell>
          <cell r="U192">
            <v>197</v>
          </cell>
          <cell r="V192">
            <v>124</v>
          </cell>
          <cell r="W192">
            <v>249</v>
          </cell>
          <cell r="X192">
            <v>152</v>
          </cell>
          <cell r="Y192">
            <v>114</v>
          </cell>
          <cell r="Z192">
            <v>33</v>
          </cell>
        </row>
        <row r="193">
          <cell r="A193" t="str">
            <v>61201</v>
          </cell>
          <cell r="B193" t="str">
            <v>Hodowcy zwierząt</v>
          </cell>
          <cell r="C193">
            <v>14</v>
          </cell>
          <cell r="D193">
            <v>2</v>
          </cell>
          <cell r="E193">
            <v>0</v>
          </cell>
          <cell r="F193">
            <v>1</v>
          </cell>
          <cell r="G193">
            <v>0</v>
          </cell>
          <cell r="H193">
            <v>0</v>
          </cell>
          <cell r="I193">
            <v>1</v>
          </cell>
          <cell r="J193">
            <v>0</v>
          </cell>
          <cell r="K193">
            <v>2</v>
          </cell>
          <cell r="L193">
            <v>0</v>
          </cell>
          <cell r="M193">
            <v>0</v>
          </cell>
          <cell r="N193">
            <v>3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2</v>
          </cell>
          <cell r="W193">
            <v>1</v>
          </cell>
          <cell r="X193">
            <v>0</v>
          </cell>
          <cell r="Y193">
            <v>0</v>
          </cell>
          <cell r="Z193">
            <v>1</v>
          </cell>
        </row>
        <row r="194">
          <cell r="A194" t="str">
            <v>61202</v>
          </cell>
          <cell r="B194" t="str">
            <v>Producenci drobiu</v>
          </cell>
          <cell r="C194">
            <v>3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1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</v>
          </cell>
          <cell r="Y194">
            <v>0</v>
          </cell>
          <cell r="Z194">
            <v>0</v>
          </cell>
        </row>
        <row r="195">
          <cell r="A195" t="str">
            <v>61204</v>
          </cell>
          <cell r="B195" t="str">
            <v>Hodowcy inwentarza mieszanego</v>
          </cell>
          <cell r="C195">
            <v>2</v>
          </cell>
          <cell r="D195">
            <v>1</v>
          </cell>
          <cell r="E195">
            <v>1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61290</v>
          </cell>
          <cell r="B196" t="str">
            <v>Hodowcy zwierząt i pokrewni nie sklasyfikowani w innym miejscu</v>
          </cell>
          <cell r="C196">
            <v>367</v>
          </cell>
          <cell r="D196">
            <v>3</v>
          </cell>
          <cell r="E196">
            <v>8</v>
          </cell>
          <cell r="F196">
            <v>4</v>
          </cell>
          <cell r="G196">
            <v>20</v>
          </cell>
          <cell r="H196">
            <v>1</v>
          </cell>
          <cell r="I196">
            <v>5</v>
          </cell>
          <cell r="J196">
            <v>3</v>
          </cell>
          <cell r="K196">
            <v>19</v>
          </cell>
          <cell r="L196">
            <v>25</v>
          </cell>
          <cell r="M196">
            <v>6</v>
          </cell>
          <cell r="N196">
            <v>8</v>
          </cell>
          <cell r="O196">
            <v>14</v>
          </cell>
          <cell r="P196">
            <v>58</v>
          </cell>
          <cell r="Q196">
            <v>30</v>
          </cell>
          <cell r="R196">
            <v>10</v>
          </cell>
          <cell r="S196">
            <v>55</v>
          </cell>
          <cell r="T196">
            <v>7</v>
          </cell>
          <cell r="U196">
            <v>6</v>
          </cell>
          <cell r="V196">
            <v>27</v>
          </cell>
          <cell r="W196">
            <v>41</v>
          </cell>
          <cell r="X196">
            <v>6</v>
          </cell>
          <cell r="Y196">
            <v>2</v>
          </cell>
          <cell r="Z196">
            <v>9</v>
          </cell>
        </row>
        <row r="197">
          <cell r="A197" t="str">
            <v>61301</v>
          </cell>
          <cell r="B197" t="str">
            <v>Rolnicy upraw polowych i produkcji zwierzęcej</v>
          </cell>
          <cell r="C197">
            <v>1753</v>
          </cell>
          <cell r="D197">
            <v>16</v>
          </cell>
          <cell r="E197">
            <v>12</v>
          </cell>
          <cell r="F197">
            <v>5</v>
          </cell>
          <cell r="G197">
            <v>11</v>
          </cell>
          <cell r="H197">
            <v>17</v>
          </cell>
          <cell r="I197">
            <v>59</v>
          </cell>
          <cell r="J197">
            <v>15</v>
          </cell>
          <cell r="K197">
            <v>104</v>
          </cell>
          <cell r="L197">
            <v>8</v>
          </cell>
          <cell r="M197">
            <v>136</v>
          </cell>
          <cell r="N197">
            <v>94</v>
          </cell>
          <cell r="O197">
            <v>154</v>
          </cell>
          <cell r="P197">
            <v>95</v>
          </cell>
          <cell r="Q197">
            <v>29</v>
          </cell>
          <cell r="R197">
            <v>130</v>
          </cell>
          <cell r="S197">
            <v>73</v>
          </cell>
          <cell r="T197">
            <v>111</v>
          </cell>
          <cell r="U197">
            <v>48</v>
          </cell>
          <cell r="V197">
            <v>66</v>
          </cell>
          <cell r="W197">
            <v>66</v>
          </cell>
          <cell r="X197">
            <v>9</v>
          </cell>
          <cell r="Y197">
            <v>130</v>
          </cell>
          <cell r="Z197">
            <v>365</v>
          </cell>
        </row>
        <row r="198">
          <cell r="A198" t="str">
            <v>61401</v>
          </cell>
          <cell r="B198" t="str">
            <v>Robotnicy leśni</v>
          </cell>
          <cell r="C198">
            <v>560</v>
          </cell>
          <cell r="D198">
            <v>6</v>
          </cell>
          <cell r="E198">
            <v>19</v>
          </cell>
          <cell r="F198">
            <v>11</v>
          </cell>
          <cell r="G198">
            <v>34</v>
          </cell>
          <cell r="H198">
            <v>9</v>
          </cell>
          <cell r="I198">
            <v>25</v>
          </cell>
          <cell r="J198">
            <v>13</v>
          </cell>
          <cell r="K198">
            <v>50</v>
          </cell>
          <cell r="L198">
            <v>30</v>
          </cell>
          <cell r="M198">
            <v>14</v>
          </cell>
          <cell r="N198">
            <v>2</v>
          </cell>
          <cell r="O198">
            <v>17</v>
          </cell>
          <cell r="P198">
            <v>70</v>
          </cell>
          <cell r="Q198">
            <v>46</v>
          </cell>
          <cell r="R198">
            <v>5</v>
          </cell>
          <cell r="S198">
            <v>37</v>
          </cell>
          <cell r="T198">
            <v>6</v>
          </cell>
          <cell r="U198">
            <v>21</v>
          </cell>
          <cell r="V198">
            <v>29</v>
          </cell>
          <cell r="W198">
            <v>48</v>
          </cell>
          <cell r="X198">
            <v>53</v>
          </cell>
          <cell r="Y198">
            <v>4</v>
          </cell>
          <cell r="Z198">
            <v>11</v>
          </cell>
        </row>
        <row r="199">
          <cell r="A199" t="str">
            <v>61501</v>
          </cell>
          <cell r="B199" t="str">
            <v>Rybacy śródlądowi</v>
          </cell>
          <cell r="C199">
            <v>25</v>
          </cell>
          <cell r="D199">
            <v>0</v>
          </cell>
          <cell r="E199">
            <v>0</v>
          </cell>
          <cell r="F199">
            <v>0</v>
          </cell>
          <cell r="G199">
            <v>1</v>
          </cell>
          <cell r="H199">
            <v>0</v>
          </cell>
          <cell r="I199">
            <v>1</v>
          </cell>
          <cell r="J199">
            <v>2</v>
          </cell>
          <cell r="K199">
            <v>2</v>
          </cell>
          <cell r="L199">
            <v>1</v>
          </cell>
          <cell r="M199">
            <v>1</v>
          </cell>
          <cell r="N199">
            <v>1</v>
          </cell>
          <cell r="O199">
            <v>0</v>
          </cell>
          <cell r="P199">
            <v>3</v>
          </cell>
          <cell r="Q199">
            <v>7</v>
          </cell>
          <cell r="R199">
            <v>1</v>
          </cell>
          <cell r="S199">
            <v>1</v>
          </cell>
          <cell r="T199">
            <v>1</v>
          </cell>
          <cell r="U199">
            <v>0</v>
          </cell>
          <cell r="V199">
            <v>1</v>
          </cell>
          <cell r="W199">
            <v>1</v>
          </cell>
          <cell r="X199">
            <v>0</v>
          </cell>
          <cell r="Y199">
            <v>0</v>
          </cell>
          <cell r="Z199">
            <v>1</v>
          </cell>
        </row>
        <row r="200">
          <cell r="A200" t="str">
            <v>61502</v>
          </cell>
          <cell r="B200" t="str">
            <v>Rybacy morscy</v>
          </cell>
          <cell r="C200">
            <v>11</v>
          </cell>
          <cell r="D200">
            <v>2</v>
          </cell>
          <cell r="E200">
            <v>0</v>
          </cell>
          <cell r="F200">
            <v>2</v>
          </cell>
          <cell r="G200">
            <v>0</v>
          </cell>
          <cell r="H200">
            <v>0</v>
          </cell>
          <cell r="I200">
            <v>0</v>
          </cell>
          <cell r="J200">
            <v>1</v>
          </cell>
          <cell r="K200">
            <v>2</v>
          </cell>
          <cell r="L200">
            <v>1</v>
          </cell>
          <cell r="M200">
            <v>0</v>
          </cell>
          <cell r="N200">
            <v>0</v>
          </cell>
          <cell r="O200">
            <v>0</v>
          </cell>
          <cell r="P200">
            <v>1</v>
          </cell>
          <cell r="Q200">
            <v>0</v>
          </cell>
          <cell r="R200">
            <v>0</v>
          </cell>
          <cell r="S200">
            <v>2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62101</v>
          </cell>
          <cell r="B201" t="str">
            <v>Rolnicy i rybacy pracujący na własne potrzeby</v>
          </cell>
          <cell r="C201">
            <v>890</v>
          </cell>
          <cell r="D201">
            <v>16</v>
          </cell>
          <cell r="E201">
            <v>18</v>
          </cell>
          <cell r="F201">
            <v>0</v>
          </cell>
          <cell r="G201">
            <v>1</v>
          </cell>
          <cell r="H201">
            <v>2</v>
          </cell>
          <cell r="I201">
            <v>12</v>
          </cell>
          <cell r="J201">
            <v>44</v>
          </cell>
          <cell r="K201">
            <v>241</v>
          </cell>
          <cell r="L201">
            <v>29</v>
          </cell>
          <cell r="M201">
            <v>1</v>
          </cell>
          <cell r="N201">
            <v>7</v>
          </cell>
          <cell r="O201">
            <v>18</v>
          </cell>
          <cell r="P201">
            <v>101</v>
          </cell>
          <cell r="Q201">
            <v>79</v>
          </cell>
          <cell r="R201">
            <v>32</v>
          </cell>
          <cell r="S201">
            <v>10</v>
          </cell>
          <cell r="T201">
            <v>12</v>
          </cell>
          <cell r="U201">
            <v>4</v>
          </cell>
          <cell r="V201">
            <v>23</v>
          </cell>
          <cell r="W201">
            <v>55</v>
          </cell>
          <cell r="X201">
            <v>139</v>
          </cell>
          <cell r="Y201">
            <v>4</v>
          </cell>
          <cell r="Z201">
            <v>42</v>
          </cell>
        </row>
        <row r="202">
          <cell r="A202" t="str">
            <v>71101</v>
          </cell>
          <cell r="B202" t="str">
            <v>Górnicy i pokrewni</v>
          </cell>
          <cell r="C202">
            <v>175</v>
          </cell>
          <cell r="D202">
            <v>7</v>
          </cell>
          <cell r="E202">
            <v>4</v>
          </cell>
          <cell r="F202">
            <v>2</v>
          </cell>
          <cell r="G202">
            <v>7</v>
          </cell>
          <cell r="H202">
            <v>3</v>
          </cell>
          <cell r="I202">
            <v>10</v>
          </cell>
          <cell r="J202">
            <v>7</v>
          </cell>
          <cell r="K202">
            <v>5</v>
          </cell>
          <cell r="L202">
            <v>7</v>
          </cell>
          <cell r="M202">
            <v>5</v>
          </cell>
          <cell r="N202">
            <v>3</v>
          </cell>
          <cell r="O202">
            <v>3</v>
          </cell>
          <cell r="P202">
            <v>22</v>
          </cell>
          <cell r="Q202">
            <v>11</v>
          </cell>
          <cell r="R202">
            <v>5</v>
          </cell>
          <cell r="S202">
            <v>17</v>
          </cell>
          <cell r="T202">
            <v>7</v>
          </cell>
          <cell r="U202">
            <v>6</v>
          </cell>
          <cell r="V202">
            <v>9</v>
          </cell>
          <cell r="W202">
            <v>8</v>
          </cell>
          <cell r="X202">
            <v>3</v>
          </cell>
          <cell r="Y202">
            <v>5</v>
          </cell>
          <cell r="Z202">
            <v>19</v>
          </cell>
        </row>
        <row r="203">
          <cell r="A203" t="str">
            <v>71102</v>
          </cell>
          <cell r="B203" t="str">
            <v>Robotnicy obróbki kamienia</v>
          </cell>
          <cell r="C203">
            <v>124</v>
          </cell>
          <cell r="D203">
            <v>9</v>
          </cell>
          <cell r="E203">
            <v>6</v>
          </cell>
          <cell r="F203">
            <v>15</v>
          </cell>
          <cell r="G203">
            <v>2</v>
          </cell>
          <cell r="H203">
            <v>8</v>
          </cell>
          <cell r="I203">
            <v>2</v>
          </cell>
          <cell r="J203">
            <v>8</v>
          </cell>
          <cell r="K203">
            <v>2</v>
          </cell>
          <cell r="L203">
            <v>5</v>
          </cell>
          <cell r="M203">
            <v>9</v>
          </cell>
          <cell r="N203">
            <v>5</v>
          </cell>
          <cell r="O203">
            <v>3</v>
          </cell>
          <cell r="P203">
            <v>6</v>
          </cell>
          <cell r="Q203">
            <v>1</v>
          </cell>
          <cell r="R203">
            <v>0</v>
          </cell>
          <cell r="S203">
            <v>11</v>
          </cell>
          <cell r="T203">
            <v>0</v>
          </cell>
          <cell r="U203">
            <v>0</v>
          </cell>
          <cell r="V203">
            <v>5</v>
          </cell>
          <cell r="W203">
            <v>13</v>
          </cell>
          <cell r="X203">
            <v>7</v>
          </cell>
          <cell r="Y203">
            <v>6</v>
          </cell>
          <cell r="Z203">
            <v>1</v>
          </cell>
        </row>
        <row r="204">
          <cell r="A204" t="str">
            <v>71201</v>
          </cell>
          <cell r="B204" t="str">
            <v>Murarze i pokrewni</v>
          </cell>
          <cell r="C204">
            <v>4051</v>
          </cell>
          <cell r="D204">
            <v>318</v>
          </cell>
          <cell r="E204">
            <v>151</v>
          </cell>
          <cell r="F204">
            <v>260</v>
          </cell>
          <cell r="G204">
            <v>120</v>
          </cell>
          <cell r="H204">
            <v>185</v>
          </cell>
          <cell r="I204">
            <v>210</v>
          </cell>
          <cell r="J204">
            <v>246</v>
          </cell>
          <cell r="K204">
            <v>223</v>
          </cell>
          <cell r="L204">
            <v>151</v>
          </cell>
          <cell r="M204">
            <v>162</v>
          </cell>
          <cell r="N204">
            <v>135</v>
          </cell>
          <cell r="O204">
            <v>79</v>
          </cell>
          <cell r="P204">
            <v>426</v>
          </cell>
          <cell r="Q204">
            <v>135</v>
          </cell>
          <cell r="R204">
            <v>82</v>
          </cell>
          <cell r="S204">
            <v>206</v>
          </cell>
          <cell r="T204">
            <v>122</v>
          </cell>
          <cell r="U204">
            <v>119</v>
          </cell>
          <cell r="V204">
            <v>115</v>
          </cell>
          <cell r="W204">
            <v>243</v>
          </cell>
          <cell r="X204">
            <v>113</v>
          </cell>
          <cell r="Y204">
            <v>90</v>
          </cell>
          <cell r="Z204">
            <v>160</v>
          </cell>
        </row>
        <row r="205">
          <cell r="A205" t="str">
            <v>71202</v>
          </cell>
          <cell r="B205" t="str">
            <v>Betoniarze</v>
          </cell>
          <cell r="C205">
            <v>751</v>
          </cell>
          <cell r="D205">
            <v>59</v>
          </cell>
          <cell r="E205">
            <v>11</v>
          </cell>
          <cell r="F205">
            <v>48</v>
          </cell>
          <cell r="G205">
            <v>20</v>
          </cell>
          <cell r="H205">
            <v>39</v>
          </cell>
          <cell r="I205">
            <v>41</v>
          </cell>
          <cell r="J205">
            <v>79</v>
          </cell>
          <cell r="K205">
            <v>35</v>
          </cell>
          <cell r="L205">
            <v>29</v>
          </cell>
          <cell r="M205">
            <v>20</v>
          </cell>
          <cell r="N205">
            <v>10</v>
          </cell>
          <cell r="O205">
            <v>28</v>
          </cell>
          <cell r="P205">
            <v>58</v>
          </cell>
          <cell r="Q205">
            <v>43</v>
          </cell>
          <cell r="R205">
            <v>37</v>
          </cell>
          <cell r="S205">
            <v>38</v>
          </cell>
          <cell r="T205">
            <v>14</v>
          </cell>
          <cell r="U205">
            <v>20</v>
          </cell>
          <cell r="V205">
            <v>31</v>
          </cell>
          <cell r="W205">
            <v>42</v>
          </cell>
          <cell r="X205">
            <v>17</v>
          </cell>
          <cell r="Y205">
            <v>19</v>
          </cell>
          <cell r="Z205">
            <v>13</v>
          </cell>
        </row>
        <row r="206">
          <cell r="A206" t="str">
            <v>71203</v>
          </cell>
          <cell r="B206" t="str">
            <v>Cieśle, stolarze budowlani i pokrewni</v>
          </cell>
          <cell r="C206">
            <v>1932</v>
          </cell>
          <cell r="D206">
            <v>163</v>
          </cell>
          <cell r="E206">
            <v>53</v>
          </cell>
          <cell r="F206">
            <v>54</v>
          </cell>
          <cell r="G206">
            <v>53</v>
          </cell>
          <cell r="H206">
            <v>92</v>
          </cell>
          <cell r="I206">
            <v>149</v>
          </cell>
          <cell r="J206">
            <v>84</v>
          </cell>
          <cell r="K206">
            <v>88</v>
          </cell>
          <cell r="L206">
            <v>61</v>
          </cell>
          <cell r="M206">
            <v>139</v>
          </cell>
          <cell r="N206">
            <v>80</v>
          </cell>
          <cell r="O206">
            <v>40</v>
          </cell>
          <cell r="P206">
            <v>146</v>
          </cell>
          <cell r="Q206">
            <v>140</v>
          </cell>
          <cell r="R206">
            <v>27</v>
          </cell>
          <cell r="S206">
            <v>62</v>
          </cell>
          <cell r="T206">
            <v>46</v>
          </cell>
          <cell r="U206">
            <v>48</v>
          </cell>
          <cell r="V206">
            <v>76</v>
          </cell>
          <cell r="W206">
            <v>120</v>
          </cell>
          <cell r="X206">
            <v>88</v>
          </cell>
          <cell r="Y206">
            <v>54</v>
          </cell>
          <cell r="Z206">
            <v>69</v>
          </cell>
        </row>
        <row r="207">
          <cell r="A207" t="str">
            <v>71204</v>
          </cell>
          <cell r="B207" t="str">
            <v>Robotnicy budowy dróg i pokrewni</v>
          </cell>
          <cell r="C207">
            <v>302</v>
          </cell>
          <cell r="D207">
            <v>17</v>
          </cell>
          <cell r="E207">
            <v>5</v>
          </cell>
          <cell r="F207">
            <v>19</v>
          </cell>
          <cell r="G207">
            <v>0</v>
          </cell>
          <cell r="H207">
            <v>12</v>
          </cell>
          <cell r="I207">
            <v>6</v>
          </cell>
          <cell r="J207">
            <v>19</v>
          </cell>
          <cell r="K207">
            <v>7</v>
          </cell>
          <cell r="L207">
            <v>49</v>
          </cell>
          <cell r="M207">
            <v>12</v>
          </cell>
          <cell r="N207">
            <v>29</v>
          </cell>
          <cell r="O207">
            <v>7</v>
          </cell>
          <cell r="P207">
            <v>23</v>
          </cell>
          <cell r="Q207">
            <v>5</v>
          </cell>
          <cell r="R207">
            <v>1</v>
          </cell>
          <cell r="S207">
            <v>8</v>
          </cell>
          <cell r="T207">
            <v>20</v>
          </cell>
          <cell r="U207">
            <v>11</v>
          </cell>
          <cell r="V207">
            <v>4</v>
          </cell>
          <cell r="W207">
            <v>17</v>
          </cell>
          <cell r="X207">
            <v>8</v>
          </cell>
          <cell r="Y207">
            <v>18</v>
          </cell>
          <cell r="Z207">
            <v>5</v>
          </cell>
        </row>
        <row r="208">
          <cell r="A208" t="str">
            <v>71205</v>
          </cell>
          <cell r="B208" t="str">
            <v>Robotnicy budownictwa wodnego i pokrewni</v>
          </cell>
          <cell r="C208">
            <v>314</v>
          </cell>
          <cell r="D208">
            <v>3</v>
          </cell>
          <cell r="E208">
            <v>10</v>
          </cell>
          <cell r="F208">
            <v>2</v>
          </cell>
          <cell r="G208">
            <v>26</v>
          </cell>
          <cell r="H208">
            <v>1</v>
          </cell>
          <cell r="I208">
            <v>5</v>
          </cell>
          <cell r="J208">
            <v>4</v>
          </cell>
          <cell r="K208">
            <v>20</v>
          </cell>
          <cell r="L208">
            <v>24</v>
          </cell>
          <cell r="M208">
            <v>23</v>
          </cell>
          <cell r="N208">
            <v>19</v>
          </cell>
          <cell r="O208">
            <v>2</v>
          </cell>
          <cell r="P208">
            <v>37</v>
          </cell>
          <cell r="Q208">
            <v>11</v>
          </cell>
          <cell r="R208">
            <v>8</v>
          </cell>
          <cell r="S208">
            <v>16</v>
          </cell>
          <cell r="T208">
            <v>25</v>
          </cell>
          <cell r="U208">
            <v>38</v>
          </cell>
          <cell r="V208">
            <v>7</v>
          </cell>
          <cell r="W208">
            <v>16</v>
          </cell>
          <cell r="X208">
            <v>5</v>
          </cell>
          <cell r="Y208">
            <v>9</v>
          </cell>
          <cell r="Z208">
            <v>3</v>
          </cell>
        </row>
        <row r="209">
          <cell r="A209" t="str">
            <v>71290</v>
          </cell>
          <cell r="B209" t="str">
            <v>Robotnicy budowlani robót stanu surowego nie sklasyfikowani w innym miejscu</v>
          </cell>
          <cell r="C209">
            <v>138</v>
          </cell>
          <cell r="D209">
            <v>6</v>
          </cell>
          <cell r="E209">
            <v>4</v>
          </cell>
          <cell r="F209">
            <v>1</v>
          </cell>
          <cell r="G209">
            <v>0</v>
          </cell>
          <cell r="H209">
            <v>14</v>
          </cell>
          <cell r="I209">
            <v>7</v>
          </cell>
          <cell r="J209">
            <v>75</v>
          </cell>
          <cell r="K209">
            <v>1</v>
          </cell>
          <cell r="L209">
            <v>3</v>
          </cell>
          <cell r="M209">
            <v>0</v>
          </cell>
          <cell r="N209">
            <v>2</v>
          </cell>
          <cell r="O209">
            <v>5</v>
          </cell>
          <cell r="P209">
            <v>5</v>
          </cell>
          <cell r="Q209">
            <v>1</v>
          </cell>
          <cell r="R209">
            <v>0</v>
          </cell>
          <cell r="S209">
            <v>1</v>
          </cell>
          <cell r="T209">
            <v>1</v>
          </cell>
          <cell r="U209">
            <v>3</v>
          </cell>
          <cell r="V209">
            <v>3</v>
          </cell>
          <cell r="W209">
            <v>3</v>
          </cell>
          <cell r="X209">
            <v>2</v>
          </cell>
          <cell r="Y209">
            <v>1</v>
          </cell>
          <cell r="Z209">
            <v>0</v>
          </cell>
        </row>
        <row r="210">
          <cell r="A210" t="str">
            <v>71301</v>
          </cell>
          <cell r="B210" t="str">
            <v>Dekarze</v>
          </cell>
          <cell r="C210">
            <v>300</v>
          </cell>
          <cell r="D210">
            <v>26</v>
          </cell>
          <cell r="E210">
            <v>4</v>
          </cell>
          <cell r="F210">
            <v>36</v>
          </cell>
          <cell r="G210">
            <v>11</v>
          </cell>
          <cell r="H210">
            <v>27</v>
          </cell>
          <cell r="I210">
            <v>9</v>
          </cell>
          <cell r="J210">
            <v>22</v>
          </cell>
          <cell r="K210">
            <v>6</v>
          </cell>
          <cell r="L210">
            <v>5</v>
          </cell>
          <cell r="M210">
            <v>12</v>
          </cell>
          <cell r="N210">
            <v>8</v>
          </cell>
          <cell r="O210">
            <v>8</v>
          </cell>
          <cell r="P210">
            <v>32</v>
          </cell>
          <cell r="Q210">
            <v>10</v>
          </cell>
          <cell r="R210">
            <v>7</v>
          </cell>
          <cell r="S210">
            <v>27</v>
          </cell>
          <cell r="T210">
            <v>4</v>
          </cell>
          <cell r="U210">
            <v>8</v>
          </cell>
          <cell r="V210">
            <v>8</v>
          </cell>
          <cell r="W210">
            <v>16</v>
          </cell>
          <cell r="X210">
            <v>9</v>
          </cell>
          <cell r="Y210">
            <v>3</v>
          </cell>
          <cell r="Z210">
            <v>2</v>
          </cell>
        </row>
        <row r="211">
          <cell r="A211" t="str">
            <v>71302</v>
          </cell>
          <cell r="B211" t="str">
            <v>Posadzkarze i pokrewni</v>
          </cell>
          <cell r="C211">
            <v>250</v>
          </cell>
          <cell r="D211">
            <v>31</v>
          </cell>
          <cell r="E211">
            <v>8</v>
          </cell>
          <cell r="F211">
            <v>18</v>
          </cell>
          <cell r="G211">
            <v>2</v>
          </cell>
          <cell r="H211">
            <v>29</v>
          </cell>
          <cell r="I211">
            <v>11</v>
          </cell>
          <cell r="J211">
            <v>14</v>
          </cell>
          <cell r="K211">
            <v>9</v>
          </cell>
          <cell r="L211">
            <v>4</v>
          </cell>
          <cell r="M211">
            <v>9</v>
          </cell>
          <cell r="N211">
            <v>4</v>
          </cell>
          <cell r="O211">
            <v>2</v>
          </cell>
          <cell r="P211">
            <v>25</v>
          </cell>
          <cell r="Q211">
            <v>10</v>
          </cell>
          <cell r="R211">
            <v>4</v>
          </cell>
          <cell r="S211">
            <v>16</v>
          </cell>
          <cell r="T211">
            <v>2</v>
          </cell>
          <cell r="U211">
            <v>6</v>
          </cell>
          <cell r="V211">
            <v>7</v>
          </cell>
          <cell r="W211">
            <v>21</v>
          </cell>
          <cell r="X211">
            <v>6</v>
          </cell>
          <cell r="Y211">
            <v>6</v>
          </cell>
          <cell r="Z211">
            <v>6</v>
          </cell>
        </row>
        <row r="212">
          <cell r="A212" t="str">
            <v>71303</v>
          </cell>
          <cell r="B212" t="str">
            <v>Tynkarze i pokrewni</v>
          </cell>
          <cell r="C212">
            <v>54</v>
          </cell>
          <cell r="D212">
            <v>9</v>
          </cell>
          <cell r="E212">
            <v>0</v>
          </cell>
          <cell r="F212">
            <v>1</v>
          </cell>
          <cell r="G212">
            <v>0</v>
          </cell>
          <cell r="H212">
            <v>5</v>
          </cell>
          <cell r="I212">
            <v>4</v>
          </cell>
          <cell r="J212">
            <v>3</v>
          </cell>
          <cell r="K212">
            <v>3</v>
          </cell>
          <cell r="L212">
            <v>5</v>
          </cell>
          <cell r="M212">
            <v>1</v>
          </cell>
          <cell r="N212">
            <v>1</v>
          </cell>
          <cell r="O212">
            <v>0</v>
          </cell>
          <cell r="P212">
            <v>3</v>
          </cell>
          <cell r="Q212">
            <v>4</v>
          </cell>
          <cell r="R212">
            <v>1</v>
          </cell>
          <cell r="S212">
            <v>2</v>
          </cell>
          <cell r="T212">
            <v>4</v>
          </cell>
          <cell r="U212">
            <v>1</v>
          </cell>
          <cell r="V212">
            <v>1</v>
          </cell>
          <cell r="W212">
            <v>3</v>
          </cell>
          <cell r="X212">
            <v>0</v>
          </cell>
          <cell r="Y212">
            <v>0</v>
          </cell>
          <cell r="Z212">
            <v>3</v>
          </cell>
        </row>
        <row r="213">
          <cell r="A213" t="str">
            <v>71304</v>
          </cell>
          <cell r="B213" t="str">
            <v>Monterzy izolacji</v>
          </cell>
          <cell r="C213">
            <v>141</v>
          </cell>
          <cell r="D213">
            <v>14</v>
          </cell>
          <cell r="E213">
            <v>2</v>
          </cell>
          <cell r="F213">
            <v>11</v>
          </cell>
          <cell r="G213">
            <v>3</v>
          </cell>
          <cell r="H213">
            <v>8</v>
          </cell>
          <cell r="I213">
            <v>11</v>
          </cell>
          <cell r="J213">
            <v>13</v>
          </cell>
          <cell r="K213">
            <v>10</v>
          </cell>
          <cell r="L213">
            <v>8</v>
          </cell>
          <cell r="M213">
            <v>0</v>
          </cell>
          <cell r="N213">
            <v>0</v>
          </cell>
          <cell r="O213">
            <v>5</v>
          </cell>
          <cell r="P213">
            <v>24</v>
          </cell>
          <cell r="Q213">
            <v>5</v>
          </cell>
          <cell r="R213">
            <v>4</v>
          </cell>
          <cell r="S213">
            <v>6</v>
          </cell>
          <cell r="T213">
            <v>0</v>
          </cell>
          <cell r="U213">
            <v>2</v>
          </cell>
          <cell r="V213">
            <v>5</v>
          </cell>
          <cell r="W213">
            <v>7</v>
          </cell>
          <cell r="X213">
            <v>1</v>
          </cell>
          <cell r="Y213">
            <v>0</v>
          </cell>
          <cell r="Z213">
            <v>2</v>
          </cell>
        </row>
        <row r="214">
          <cell r="A214" t="str">
            <v>71305</v>
          </cell>
          <cell r="B214" t="str">
            <v>Szklarze</v>
          </cell>
          <cell r="C214">
            <v>49</v>
          </cell>
          <cell r="D214">
            <v>6</v>
          </cell>
          <cell r="E214">
            <v>0</v>
          </cell>
          <cell r="F214">
            <v>4</v>
          </cell>
          <cell r="G214">
            <v>1</v>
          </cell>
          <cell r="H214">
            <v>7</v>
          </cell>
          <cell r="I214">
            <v>2</v>
          </cell>
          <cell r="J214">
            <v>5</v>
          </cell>
          <cell r="K214">
            <v>0</v>
          </cell>
          <cell r="L214">
            <v>2</v>
          </cell>
          <cell r="M214">
            <v>2</v>
          </cell>
          <cell r="N214">
            <v>1</v>
          </cell>
          <cell r="O214">
            <v>1</v>
          </cell>
          <cell r="P214">
            <v>3</v>
          </cell>
          <cell r="Q214">
            <v>1</v>
          </cell>
          <cell r="R214">
            <v>0</v>
          </cell>
          <cell r="S214">
            <v>3</v>
          </cell>
          <cell r="T214">
            <v>0</v>
          </cell>
          <cell r="U214">
            <v>1</v>
          </cell>
          <cell r="V214">
            <v>2</v>
          </cell>
          <cell r="W214">
            <v>2</v>
          </cell>
          <cell r="X214">
            <v>2</v>
          </cell>
          <cell r="Y214">
            <v>0</v>
          </cell>
          <cell r="Z214">
            <v>4</v>
          </cell>
        </row>
        <row r="215">
          <cell r="A215" t="str">
            <v>71306</v>
          </cell>
          <cell r="B215" t="str">
            <v>Monterzy i konserwatorzy instalacji sanitarnych i pokrewni</v>
          </cell>
          <cell r="C215">
            <v>1528</v>
          </cell>
          <cell r="D215">
            <v>138</v>
          </cell>
          <cell r="E215">
            <v>42</v>
          </cell>
          <cell r="F215">
            <v>124</v>
          </cell>
          <cell r="G215">
            <v>48</v>
          </cell>
          <cell r="H215">
            <v>87</v>
          </cell>
          <cell r="I215">
            <v>39</v>
          </cell>
          <cell r="J215">
            <v>179</v>
          </cell>
          <cell r="K215">
            <v>103</v>
          </cell>
          <cell r="L215">
            <v>38</v>
          </cell>
          <cell r="M215">
            <v>64</v>
          </cell>
          <cell r="N215">
            <v>29</v>
          </cell>
          <cell r="O215">
            <v>28</v>
          </cell>
          <cell r="P215">
            <v>162</v>
          </cell>
          <cell r="Q215">
            <v>54</v>
          </cell>
          <cell r="R215">
            <v>26</v>
          </cell>
          <cell r="S215">
            <v>88</v>
          </cell>
          <cell r="T215">
            <v>25</v>
          </cell>
          <cell r="U215">
            <v>38</v>
          </cell>
          <cell r="V215">
            <v>50</v>
          </cell>
          <cell r="W215">
            <v>51</v>
          </cell>
          <cell r="X215">
            <v>49</v>
          </cell>
          <cell r="Y215">
            <v>16</v>
          </cell>
          <cell r="Z215">
            <v>50</v>
          </cell>
        </row>
        <row r="216">
          <cell r="A216" t="str">
            <v>71401</v>
          </cell>
          <cell r="B216" t="str">
            <v>Malarze budowlani i pokrewni</v>
          </cell>
          <cell r="C216">
            <v>2818</v>
          </cell>
          <cell r="D216">
            <v>350</v>
          </cell>
          <cell r="E216">
            <v>73</v>
          </cell>
          <cell r="F216">
            <v>183</v>
          </cell>
          <cell r="G216">
            <v>78</v>
          </cell>
          <cell r="H216">
            <v>202</v>
          </cell>
          <cell r="I216">
            <v>106</v>
          </cell>
          <cell r="J216">
            <v>222</v>
          </cell>
          <cell r="K216">
            <v>95</v>
          </cell>
          <cell r="L216">
            <v>87</v>
          </cell>
          <cell r="M216">
            <v>119</v>
          </cell>
          <cell r="N216">
            <v>87</v>
          </cell>
          <cell r="O216">
            <v>46</v>
          </cell>
          <cell r="P216">
            <v>281</v>
          </cell>
          <cell r="Q216">
            <v>61</v>
          </cell>
          <cell r="R216">
            <v>69</v>
          </cell>
          <cell r="S216">
            <v>158</v>
          </cell>
          <cell r="T216">
            <v>42</v>
          </cell>
          <cell r="U216">
            <v>80</v>
          </cell>
          <cell r="V216">
            <v>86</v>
          </cell>
          <cell r="W216">
            <v>164</v>
          </cell>
          <cell r="X216">
            <v>58</v>
          </cell>
          <cell r="Y216">
            <v>62</v>
          </cell>
          <cell r="Z216">
            <v>109</v>
          </cell>
        </row>
        <row r="217">
          <cell r="A217" t="str">
            <v>71402</v>
          </cell>
          <cell r="B217" t="str">
            <v>Lakiernicy</v>
          </cell>
          <cell r="C217">
            <v>659</v>
          </cell>
          <cell r="D217">
            <v>91</v>
          </cell>
          <cell r="E217">
            <v>35</v>
          </cell>
          <cell r="F217">
            <v>55</v>
          </cell>
          <cell r="G217">
            <v>25</v>
          </cell>
          <cell r="H217">
            <v>32</v>
          </cell>
          <cell r="I217">
            <v>25</v>
          </cell>
          <cell r="J217">
            <v>28</v>
          </cell>
          <cell r="K217">
            <v>8</v>
          </cell>
          <cell r="L217">
            <v>12</v>
          </cell>
          <cell r="M217">
            <v>29</v>
          </cell>
          <cell r="N217">
            <v>20</v>
          </cell>
          <cell r="O217">
            <v>2</v>
          </cell>
          <cell r="P217">
            <v>45</v>
          </cell>
          <cell r="Q217">
            <v>27</v>
          </cell>
          <cell r="R217">
            <v>18</v>
          </cell>
          <cell r="S217">
            <v>51</v>
          </cell>
          <cell r="T217">
            <v>2</v>
          </cell>
          <cell r="U217">
            <v>14</v>
          </cell>
          <cell r="V217">
            <v>3</v>
          </cell>
          <cell r="W217">
            <v>77</v>
          </cell>
          <cell r="X217">
            <v>14</v>
          </cell>
          <cell r="Y217">
            <v>6</v>
          </cell>
          <cell r="Z217">
            <v>40</v>
          </cell>
        </row>
        <row r="218">
          <cell r="A218" t="str">
            <v>71403</v>
          </cell>
          <cell r="B218" t="str">
            <v>Robotnicy czyszczący konstrukcje budowlane</v>
          </cell>
          <cell r="C218">
            <v>11</v>
          </cell>
          <cell r="D218">
            <v>1</v>
          </cell>
          <cell r="E218">
            <v>0</v>
          </cell>
          <cell r="F218">
            <v>0</v>
          </cell>
          <cell r="G218">
            <v>0</v>
          </cell>
          <cell r="H218">
            <v>2</v>
          </cell>
          <cell r="I218">
            <v>1</v>
          </cell>
          <cell r="J218">
            <v>0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1</v>
          </cell>
          <cell r="Q218">
            <v>0</v>
          </cell>
          <cell r="R218">
            <v>0</v>
          </cell>
          <cell r="S218">
            <v>1</v>
          </cell>
          <cell r="T218">
            <v>0</v>
          </cell>
          <cell r="U218">
            <v>1</v>
          </cell>
          <cell r="V218">
            <v>0</v>
          </cell>
          <cell r="W218">
            <v>2</v>
          </cell>
          <cell r="X218">
            <v>0</v>
          </cell>
          <cell r="Y218">
            <v>0</v>
          </cell>
          <cell r="Z218">
            <v>1</v>
          </cell>
        </row>
        <row r="219">
          <cell r="A219" t="str">
            <v>72101</v>
          </cell>
          <cell r="B219" t="str">
            <v>Formierze, rdzeniarze i pokrewni</v>
          </cell>
          <cell r="C219">
            <v>157</v>
          </cell>
          <cell r="D219">
            <v>17</v>
          </cell>
          <cell r="E219">
            <v>3</v>
          </cell>
          <cell r="F219">
            <v>33</v>
          </cell>
          <cell r="G219">
            <v>9</v>
          </cell>
          <cell r="H219">
            <v>9</v>
          </cell>
          <cell r="I219">
            <v>6</v>
          </cell>
          <cell r="J219">
            <v>13</v>
          </cell>
          <cell r="K219">
            <v>5</v>
          </cell>
          <cell r="L219">
            <v>4</v>
          </cell>
          <cell r="M219">
            <v>2</v>
          </cell>
          <cell r="N219">
            <v>4</v>
          </cell>
          <cell r="O219">
            <v>2</v>
          </cell>
          <cell r="P219">
            <v>9</v>
          </cell>
          <cell r="Q219">
            <v>3</v>
          </cell>
          <cell r="R219">
            <v>1</v>
          </cell>
          <cell r="S219">
            <v>9</v>
          </cell>
          <cell r="T219">
            <v>1</v>
          </cell>
          <cell r="U219">
            <v>1</v>
          </cell>
          <cell r="V219">
            <v>2</v>
          </cell>
          <cell r="W219">
            <v>8</v>
          </cell>
          <cell r="X219">
            <v>0</v>
          </cell>
          <cell r="Y219">
            <v>5</v>
          </cell>
          <cell r="Z219">
            <v>11</v>
          </cell>
        </row>
        <row r="220">
          <cell r="A220" t="str">
            <v>72102</v>
          </cell>
          <cell r="B220" t="str">
            <v>Spawacze i pokrewni</v>
          </cell>
          <cell r="C220">
            <v>827</v>
          </cell>
          <cell r="D220">
            <v>61</v>
          </cell>
          <cell r="E220">
            <v>21</v>
          </cell>
          <cell r="F220">
            <v>75</v>
          </cell>
          <cell r="G220">
            <v>18</v>
          </cell>
          <cell r="H220">
            <v>35</v>
          </cell>
          <cell r="I220">
            <v>13</v>
          </cell>
          <cell r="J220">
            <v>43</v>
          </cell>
          <cell r="K220">
            <v>29</v>
          </cell>
          <cell r="L220">
            <v>21</v>
          </cell>
          <cell r="M220">
            <v>38</v>
          </cell>
          <cell r="N220">
            <v>17</v>
          </cell>
          <cell r="O220">
            <v>71</v>
          </cell>
          <cell r="P220">
            <v>130</v>
          </cell>
          <cell r="Q220">
            <v>36</v>
          </cell>
          <cell r="R220">
            <v>12</v>
          </cell>
          <cell r="S220">
            <v>31</v>
          </cell>
          <cell r="T220">
            <v>22</v>
          </cell>
          <cell r="U220">
            <v>66</v>
          </cell>
          <cell r="V220">
            <v>4</v>
          </cell>
          <cell r="W220">
            <v>44</v>
          </cell>
          <cell r="X220">
            <v>6</v>
          </cell>
          <cell r="Y220">
            <v>20</v>
          </cell>
          <cell r="Z220">
            <v>14</v>
          </cell>
        </row>
        <row r="221">
          <cell r="A221" t="str">
            <v>72103</v>
          </cell>
          <cell r="B221" t="str">
            <v>Blacharze</v>
          </cell>
          <cell r="C221">
            <v>877</v>
          </cell>
          <cell r="D221">
            <v>120</v>
          </cell>
          <cell r="E221">
            <v>48</v>
          </cell>
          <cell r="F221">
            <v>76</v>
          </cell>
          <cell r="G221">
            <v>44</v>
          </cell>
          <cell r="H221">
            <v>60</v>
          </cell>
          <cell r="I221">
            <v>35</v>
          </cell>
          <cell r="J221">
            <v>70</v>
          </cell>
          <cell r="K221">
            <v>20</v>
          </cell>
          <cell r="L221">
            <v>24</v>
          </cell>
          <cell r="M221">
            <v>14</v>
          </cell>
          <cell r="N221">
            <v>24</v>
          </cell>
          <cell r="O221">
            <v>6</v>
          </cell>
          <cell r="P221">
            <v>66</v>
          </cell>
          <cell r="Q221">
            <v>14</v>
          </cell>
          <cell r="R221">
            <v>19</v>
          </cell>
          <cell r="S221">
            <v>85</v>
          </cell>
          <cell r="T221">
            <v>2</v>
          </cell>
          <cell r="U221">
            <v>7</v>
          </cell>
          <cell r="V221">
            <v>13</v>
          </cell>
          <cell r="W221">
            <v>53</v>
          </cell>
          <cell r="X221">
            <v>26</v>
          </cell>
          <cell r="Y221">
            <v>7</v>
          </cell>
          <cell r="Z221">
            <v>44</v>
          </cell>
        </row>
        <row r="222">
          <cell r="A222" t="str">
            <v>72104</v>
          </cell>
          <cell r="B222" t="str">
            <v>Robotnicy przygotowujący i wznoszący konstrukcje metalowe, montujący liny i pokrewni</v>
          </cell>
          <cell r="C222">
            <v>198</v>
          </cell>
          <cell r="D222">
            <v>32</v>
          </cell>
          <cell r="E222">
            <v>7</v>
          </cell>
          <cell r="F222">
            <v>3</v>
          </cell>
          <cell r="G222">
            <v>6</v>
          </cell>
          <cell r="H222">
            <v>11</v>
          </cell>
          <cell r="I222">
            <v>9</v>
          </cell>
          <cell r="J222">
            <v>25</v>
          </cell>
          <cell r="K222">
            <v>14</v>
          </cell>
          <cell r="L222">
            <v>6</v>
          </cell>
          <cell r="M222">
            <v>1</v>
          </cell>
          <cell r="N222">
            <v>5</v>
          </cell>
          <cell r="O222">
            <v>6</v>
          </cell>
          <cell r="P222">
            <v>19</v>
          </cell>
          <cell r="Q222">
            <v>9</v>
          </cell>
          <cell r="R222">
            <v>2</v>
          </cell>
          <cell r="S222">
            <v>4</v>
          </cell>
          <cell r="T222">
            <v>5</v>
          </cell>
          <cell r="U222">
            <v>3</v>
          </cell>
          <cell r="V222">
            <v>3</v>
          </cell>
          <cell r="W222">
            <v>18</v>
          </cell>
          <cell r="X222">
            <v>3</v>
          </cell>
          <cell r="Y222">
            <v>3</v>
          </cell>
          <cell r="Z222">
            <v>4</v>
          </cell>
        </row>
        <row r="223">
          <cell r="A223" t="str">
            <v>72105</v>
          </cell>
          <cell r="B223" t="str">
            <v>Nurkowie</v>
          </cell>
          <cell r="C223">
            <v>3</v>
          </cell>
          <cell r="D223">
            <v>0</v>
          </cell>
          <cell r="E223">
            <v>0</v>
          </cell>
          <cell r="F223">
            <v>1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72201</v>
          </cell>
          <cell r="B224" t="str">
            <v>Kowale, hartownicy i pokrewni</v>
          </cell>
          <cell r="C224">
            <v>85</v>
          </cell>
          <cell r="D224">
            <v>8</v>
          </cell>
          <cell r="E224">
            <v>1</v>
          </cell>
          <cell r="F224">
            <v>15</v>
          </cell>
          <cell r="G224">
            <v>2</v>
          </cell>
          <cell r="H224">
            <v>1</v>
          </cell>
          <cell r="I224">
            <v>2</v>
          </cell>
          <cell r="J224">
            <v>13</v>
          </cell>
          <cell r="K224">
            <v>2</v>
          </cell>
          <cell r="L224">
            <v>4</v>
          </cell>
          <cell r="M224">
            <v>1</v>
          </cell>
          <cell r="N224">
            <v>4</v>
          </cell>
          <cell r="O224">
            <v>1</v>
          </cell>
          <cell r="P224">
            <v>3</v>
          </cell>
          <cell r="Q224">
            <v>6</v>
          </cell>
          <cell r="R224">
            <v>0</v>
          </cell>
          <cell r="S224">
            <v>2</v>
          </cell>
          <cell r="T224">
            <v>6</v>
          </cell>
          <cell r="U224">
            <v>1</v>
          </cell>
          <cell r="V224">
            <v>1</v>
          </cell>
          <cell r="W224">
            <v>7</v>
          </cell>
          <cell r="X224">
            <v>4</v>
          </cell>
          <cell r="Y224">
            <v>0</v>
          </cell>
          <cell r="Z224">
            <v>1</v>
          </cell>
        </row>
        <row r="225">
          <cell r="A225" t="str">
            <v>72202</v>
          </cell>
          <cell r="B225" t="str">
            <v>Ślusarze i pokrewni</v>
          </cell>
          <cell r="C225">
            <v>6749</v>
          </cell>
          <cell r="D225">
            <v>577</v>
          </cell>
          <cell r="E225">
            <v>214</v>
          </cell>
          <cell r="F225">
            <v>350</v>
          </cell>
          <cell r="G225">
            <v>99</v>
          </cell>
          <cell r="H225">
            <v>303</v>
          </cell>
          <cell r="I225">
            <v>241</v>
          </cell>
          <cell r="J225">
            <v>327</v>
          </cell>
          <cell r="K225">
            <v>250</v>
          </cell>
          <cell r="L225">
            <v>185</v>
          </cell>
          <cell r="M225">
            <v>330</v>
          </cell>
          <cell r="N225">
            <v>259</v>
          </cell>
          <cell r="O225">
            <v>79</v>
          </cell>
          <cell r="P225">
            <v>567</v>
          </cell>
          <cell r="Q225">
            <v>212</v>
          </cell>
          <cell r="R225">
            <v>276</v>
          </cell>
          <cell r="S225">
            <v>466</v>
          </cell>
          <cell r="T225">
            <v>158</v>
          </cell>
          <cell r="U225">
            <v>144</v>
          </cell>
          <cell r="V225">
            <v>183</v>
          </cell>
          <cell r="W225">
            <v>390</v>
          </cell>
          <cell r="X225">
            <v>468</v>
          </cell>
          <cell r="Y225">
            <v>174</v>
          </cell>
          <cell r="Z225">
            <v>497</v>
          </cell>
        </row>
        <row r="226">
          <cell r="A226" t="str">
            <v>72203</v>
          </cell>
          <cell r="B226" t="str">
            <v>Ustawiacze i ustawiacze - operatorzy obrabiarek skrawających do metali</v>
          </cell>
          <cell r="C226">
            <v>2363</v>
          </cell>
          <cell r="D226">
            <v>290</v>
          </cell>
          <cell r="E226">
            <v>105</v>
          </cell>
          <cell r="F226">
            <v>87</v>
          </cell>
          <cell r="G226">
            <v>21</v>
          </cell>
          <cell r="H226">
            <v>109</v>
          </cell>
          <cell r="I226">
            <v>77</v>
          </cell>
          <cell r="J226">
            <v>215</v>
          </cell>
          <cell r="K226">
            <v>84</v>
          </cell>
          <cell r="L226">
            <v>27</v>
          </cell>
          <cell r="M226">
            <v>51</v>
          </cell>
          <cell r="N226">
            <v>204</v>
          </cell>
          <cell r="O226">
            <v>19</v>
          </cell>
          <cell r="P226">
            <v>208</v>
          </cell>
          <cell r="Q226">
            <v>43</v>
          </cell>
          <cell r="R226">
            <v>110</v>
          </cell>
          <cell r="S226">
            <v>199</v>
          </cell>
          <cell r="T226">
            <v>69</v>
          </cell>
          <cell r="U226">
            <v>55</v>
          </cell>
          <cell r="V226">
            <v>86</v>
          </cell>
          <cell r="W226">
            <v>53</v>
          </cell>
          <cell r="X226">
            <v>36</v>
          </cell>
          <cell r="Y226">
            <v>78</v>
          </cell>
          <cell r="Z226">
            <v>137</v>
          </cell>
        </row>
        <row r="227">
          <cell r="A227" t="str">
            <v>72301</v>
          </cell>
          <cell r="B227" t="str">
            <v>Mechanicy pojazdów samochodowych</v>
          </cell>
          <cell r="C227">
            <v>4994</v>
          </cell>
          <cell r="D227">
            <v>534</v>
          </cell>
          <cell r="E227">
            <v>247</v>
          </cell>
          <cell r="F227">
            <v>213</v>
          </cell>
          <cell r="G227">
            <v>154</v>
          </cell>
          <cell r="H227">
            <v>229</v>
          </cell>
          <cell r="I227">
            <v>207</v>
          </cell>
          <cell r="J227">
            <v>216</v>
          </cell>
          <cell r="K227">
            <v>179</v>
          </cell>
          <cell r="L227">
            <v>111</v>
          </cell>
          <cell r="M227">
            <v>184</v>
          </cell>
          <cell r="N227">
            <v>142</v>
          </cell>
          <cell r="O227">
            <v>179</v>
          </cell>
          <cell r="P227">
            <v>629</v>
          </cell>
          <cell r="Q227">
            <v>189</v>
          </cell>
          <cell r="R227">
            <v>174</v>
          </cell>
          <cell r="S227">
            <v>327</v>
          </cell>
          <cell r="T227">
            <v>123</v>
          </cell>
          <cell r="U227">
            <v>110</v>
          </cell>
          <cell r="V227">
            <v>172</v>
          </cell>
          <cell r="W227">
            <v>190</v>
          </cell>
          <cell r="X227">
            <v>115</v>
          </cell>
          <cell r="Y227">
            <v>112</v>
          </cell>
          <cell r="Z227">
            <v>258</v>
          </cell>
        </row>
        <row r="228">
          <cell r="A228" t="str">
            <v>72302</v>
          </cell>
          <cell r="B228" t="str">
            <v>Mechanicy statków powietrznych i pokrewni</v>
          </cell>
          <cell r="C228">
            <v>2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1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1</v>
          </cell>
          <cell r="Z228">
            <v>0</v>
          </cell>
        </row>
        <row r="229">
          <cell r="A229" t="str">
            <v>72303</v>
          </cell>
          <cell r="B229" t="str">
            <v>Mechanicy maszyn i urządzeń przemysłowych i pokrewni</v>
          </cell>
          <cell r="C229">
            <v>2424</v>
          </cell>
          <cell r="D229">
            <v>255</v>
          </cell>
          <cell r="E229">
            <v>111</v>
          </cell>
          <cell r="F229">
            <v>47</v>
          </cell>
          <cell r="G229">
            <v>54</v>
          </cell>
          <cell r="H229">
            <v>42</v>
          </cell>
          <cell r="I229">
            <v>93</v>
          </cell>
          <cell r="J229">
            <v>52</v>
          </cell>
          <cell r="K229">
            <v>146</v>
          </cell>
          <cell r="L229">
            <v>72</v>
          </cell>
          <cell r="M229">
            <v>66</v>
          </cell>
          <cell r="N229">
            <v>69</v>
          </cell>
          <cell r="O229">
            <v>123</v>
          </cell>
          <cell r="P229">
            <v>233</v>
          </cell>
          <cell r="Q229">
            <v>89</v>
          </cell>
          <cell r="R229">
            <v>162</v>
          </cell>
          <cell r="S229">
            <v>144</v>
          </cell>
          <cell r="T229">
            <v>60</v>
          </cell>
          <cell r="U229">
            <v>100</v>
          </cell>
          <cell r="V229">
            <v>95</v>
          </cell>
          <cell r="W229">
            <v>128</v>
          </cell>
          <cell r="X229">
            <v>79</v>
          </cell>
          <cell r="Y229">
            <v>67</v>
          </cell>
          <cell r="Z229">
            <v>137</v>
          </cell>
        </row>
        <row r="230">
          <cell r="A230" t="str">
            <v>72401</v>
          </cell>
          <cell r="B230" t="str">
            <v>Elektromechanicy i elektromonterzy</v>
          </cell>
          <cell r="C230">
            <v>3043</v>
          </cell>
          <cell r="D230">
            <v>422</v>
          </cell>
          <cell r="E230">
            <v>158</v>
          </cell>
          <cell r="F230">
            <v>225</v>
          </cell>
          <cell r="G230">
            <v>39</v>
          </cell>
          <cell r="H230">
            <v>234</v>
          </cell>
          <cell r="I230">
            <v>141</v>
          </cell>
          <cell r="J230">
            <v>141</v>
          </cell>
          <cell r="K230">
            <v>93</v>
          </cell>
          <cell r="L230">
            <v>61</v>
          </cell>
          <cell r="M230">
            <v>119</v>
          </cell>
          <cell r="N230">
            <v>70</v>
          </cell>
          <cell r="O230">
            <v>56</v>
          </cell>
          <cell r="P230">
            <v>337</v>
          </cell>
          <cell r="Q230">
            <v>64</v>
          </cell>
          <cell r="R230">
            <v>69</v>
          </cell>
          <cell r="S230">
            <v>191</v>
          </cell>
          <cell r="T230">
            <v>31</v>
          </cell>
          <cell r="U230">
            <v>51</v>
          </cell>
          <cell r="V230">
            <v>75</v>
          </cell>
          <cell r="W230">
            <v>153</v>
          </cell>
          <cell r="X230">
            <v>87</v>
          </cell>
          <cell r="Y230">
            <v>56</v>
          </cell>
          <cell r="Z230">
            <v>170</v>
          </cell>
        </row>
        <row r="231">
          <cell r="A231" t="str">
            <v>72402</v>
          </cell>
          <cell r="B231" t="str">
            <v>Monterzy elektronicy</v>
          </cell>
          <cell r="C231">
            <v>297</v>
          </cell>
          <cell r="D231">
            <v>62</v>
          </cell>
          <cell r="E231">
            <v>24</v>
          </cell>
          <cell r="F231">
            <v>7</v>
          </cell>
          <cell r="G231">
            <v>0</v>
          </cell>
          <cell r="H231">
            <v>26</v>
          </cell>
          <cell r="I231">
            <v>13</v>
          </cell>
          <cell r="J231">
            <v>7</v>
          </cell>
          <cell r="K231">
            <v>4</v>
          </cell>
          <cell r="L231">
            <v>3</v>
          </cell>
          <cell r="M231">
            <v>2</v>
          </cell>
          <cell r="N231">
            <v>7</v>
          </cell>
          <cell r="O231">
            <v>6</v>
          </cell>
          <cell r="P231">
            <v>46</v>
          </cell>
          <cell r="Q231">
            <v>8</v>
          </cell>
          <cell r="R231">
            <v>12</v>
          </cell>
          <cell r="S231">
            <v>21</v>
          </cell>
          <cell r="T231">
            <v>2</v>
          </cell>
          <cell r="U231">
            <v>11</v>
          </cell>
          <cell r="V231">
            <v>0</v>
          </cell>
          <cell r="W231">
            <v>12</v>
          </cell>
          <cell r="X231">
            <v>2</v>
          </cell>
          <cell r="Y231">
            <v>11</v>
          </cell>
          <cell r="Z231">
            <v>11</v>
          </cell>
        </row>
        <row r="232">
          <cell r="A232" t="str">
            <v>72403</v>
          </cell>
          <cell r="B232" t="str">
            <v>Monterzy usług elektronicznych</v>
          </cell>
          <cell r="C232">
            <v>66</v>
          </cell>
          <cell r="D232">
            <v>17</v>
          </cell>
          <cell r="E232">
            <v>5</v>
          </cell>
          <cell r="F232">
            <v>4</v>
          </cell>
          <cell r="G232">
            <v>0</v>
          </cell>
          <cell r="H232">
            <v>1</v>
          </cell>
          <cell r="I232">
            <v>3</v>
          </cell>
          <cell r="J232">
            <v>1</v>
          </cell>
          <cell r="K232">
            <v>0</v>
          </cell>
          <cell r="L232">
            <v>1</v>
          </cell>
          <cell r="M232">
            <v>0</v>
          </cell>
          <cell r="N232">
            <v>2</v>
          </cell>
          <cell r="O232">
            <v>4</v>
          </cell>
          <cell r="P232">
            <v>5</v>
          </cell>
          <cell r="Q232">
            <v>3</v>
          </cell>
          <cell r="R232">
            <v>0</v>
          </cell>
          <cell r="S232">
            <v>0</v>
          </cell>
          <cell r="T232">
            <v>1</v>
          </cell>
          <cell r="U232">
            <v>6</v>
          </cell>
          <cell r="V232">
            <v>0</v>
          </cell>
          <cell r="W232">
            <v>4</v>
          </cell>
          <cell r="X232">
            <v>2</v>
          </cell>
          <cell r="Y232">
            <v>2</v>
          </cell>
          <cell r="Z232">
            <v>5</v>
          </cell>
        </row>
        <row r="233">
          <cell r="A233" t="str">
            <v>72404</v>
          </cell>
          <cell r="B233" t="str">
            <v>Instalatorzy i konserwatorzy urządzeń telegraficznych i telefonicznych</v>
          </cell>
          <cell r="C233">
            <v>104</v>
          </cell>
          <cell r="D233">
            <v>23</v>
          </cell>
          <cell r="E233">
            <v>1</v>
          </cell>
          <cell r="F233">
            <v>4</v>
          </cell>
          <cell r="G233">
            <v>0</v>
          </cell>
          <cell r="H233">
            <v>12</v>
          </cell>
          <cell r="I233">
            <v>1</v>
          </cell>
          <cell r="J233">
            <v>14</v>
          </cell>
          <cell r="K233">
            <v>1</v>
          </cell>
          <cell r="L233">
            <v>1</v>
          </cell>
          <cell r="M233">
            <v>3</v>
          </cell>
          <cell r="N233">
            <v>0</v>
          </cell>
          <cell r="O233">
            <v>3</v>
          </cell>
          <cell r="P233">
            <v>8</v>
          </cell>
          <cell r="Q233">
            <v>4</v>
          </cell>
          <cell r="R233">
            <v>1</v>
          </cell>
          <cell r="S233">
            <v>7</v>
          </cell>
          <cell r="T233">
            <v>1</v>
          </cell>
          <cell r="U233">
            <v>1</v>
          </cell>
          <cell r="V233">
            <v>9</v>
          </cell>
          <cell r="W233">
            <v>4</v>
          </cell>
          <cell r="X233">
            <v>2</v>
          </cell>
          <cell r="Y233">
            <v>0</v>
          </cell>
          <cell r="Z233">
            <v>4</v>
          </cell>
        </row>
        <row r="234">
          <cell r="A234" t="str">
            <v>72405</v>
          </cell>
          <cell r="B234" t="str">
            <v>Monterzy linii elektrycznych i telekomunikacyjnych</v>
          </cell>
          <cell r="C234">
            <v>99</v>
          </cell>
          <cell r="D234">
            <v>10</v>
          </cell>
          <cell r="E234">
            <v>6</v>
          </cell>
          <cell r="F234">
            <v>6</v>
          </cell>
          <cell r="G234">
            <v>0</v>
          </cell>
          <cell r="H234">
            <v>7</v>
          </cell>
          <cell r="I234">
            <v>3</v>
          </cell>
          <cell r="J234">
            <v>6</v>
          </cell>
          <cell r="K234">
            <v>5</v>
          </cell>
          <cell r="L234">
            <v>4</v>
          </cell>
          <cell r="M234">
            <v>1</v>
          </cell>
          <cell r="N234">
            <v>1</v>
          </cell>
          <cell r="O234">
            <v>1</v>
          </cell>
          <cell r="P234">
            <v>7</v>
          </cell>
          <cell r="Q234">
            <v>16</v>
          </cell>
          <cell r="R234">
            <v>2</v>
          </cell>
          <cell r="S234">
            <v>5</v>
          </cell>
          <cell r="T234">
            <v>7</v>
          </cell>
          <cell r="U234">
            <v>1</v>
          </cell>
          <cell r="V234">
            <v>0</v>
          </cell>
          <cell r="W234">
            <v>3</v>
          </cell>
          <cell r="X234">
            <v>1</v>
          </cell>
          <cell r="Y234">
            <v>0</v>
          </cell>
          <cell r="Z234">
            <v>7</v>
          </cell>
        </row>
        <row r="235">
          <cell r="A235" t="str">
            <v>73101</v>
          </cell>
          <cell r="B235" t="str">
            <v>Mechanicy urządzeń precyzyjnych</v>
          </cell>
          <cell r="C235">
            <v>187</v>
          </cell>
          <cell r="D235">
            <v>35</v>
          </cell>
          <cell r="E235">
            <v>9</v>
          </cell>
          <cell r="F235">
            <v>3</v>
          </cell>
          <cell r="G235">
            <v>0</v>
          </cell>
          <cell r="H235">
            <v>42</v>
          </cell>
          <cell r="I235">
            <v>17</v>
          </cell>
          <cell r="J235">
            <v>12</v>
          </cell>
          <cell r="K235">
            <v>9</v>
          </cell>
          <cell r="L235">
            <v>3</v>
          </cell>
          <cell r="M235">
            <v>1</v>
          </cell>
          <cell r="N235">
            <v>4</v>
          </cell>
          <cell r="O235">
            <v>3</v>
          </cell>
          <cell r="P235">
            <v>8</v>
          </cell>
          <cell r="Q235">
            <v>5</v>
          </cell>
          <cell r="R235">
            <v>1</v>
          </cell>
          <cell r="S235">
            <v>21</v>
          </cell>
          <cell r="T235">
            <v>0</v>
          </cell>
          <cell r="U235">
            <v>0</v>
          </cell>
          <cell r="V235">
            <v>6</v>
          </cell>
          <cell r="W235">
            <v>0</v>
          </cell>
          <cell r="X235">
            <v>0</v>
          </cell>
          <cell r="Y235">
            <v>4</v>
          </cell>
          <cell r="Z235">
            <v>4</v>
          </cell>
        </row>
        <row r="236">
          <cell r="A236" t="str">
            <v>73102</v>
          </cell>
          <cell r="B236" t="str">
            <v>Robotnicy produkujący instrumenty muzyczne i pokrewni</v>
          </cell>
          <cell r="C236">
            <v>8</v>
          </cell>
          <cell r="D236">
            <v>1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4</v>
          </cell>
          <cell r="J236">
            <v>1</v>
          </cell>
          <cell r="K236">
            <v>0</v>
          </cell>
          <cell r="L236">
            <v>1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73103</v>
          </cell>
          <cell r="B237" t="str">
            <v>Jubilerzy, złotnicy i pokrewni</v>
          </cell>
          <cell r="C237">
            <v>32</v>
          </cell>
          <cell r="D237">
            <v>10</v>
          </cell>
          <cell r="E237">
            <v>1</v>
          </cell>
          <cell r="F237">
            <v>0</v>
          </cell>
          <cell r="G237">
            <v>0</v>
          </cell>
          <cell r="H237">
            <v>5</v>
          </cell>
          <cell r="I237">
            <v>1</v>
          </cell>
          <cell r="J237">
            <v>2</v>
          </cell>
          <cell r="K237">
            <v>0</v>
          </cell>
          <cell r="L237">
            <v>3</v>
          </cell>
          <cell r="M237">
            <v>3</v>
          </cell>
          <cell r="N237">
            <v>1</v>
          </cell>
          <cell r="O237">
            <v>0</v>
          </cell>
          <cell r="P237">
            <v>0</v>
          </cell>
          <cell r="Q237">
            <v>0</v>
          </cell>
          <cell r="R237">
            <v>1</v>
          </cell>
          <cell r="S237">
            <v>2</v>
          </cell>
          <cell r="T237">
            <v>0</v>
          </cell>
          <cell r="U237">
            <v>1</v>
          </cell>
          <cell r="V237">
            <v>0</v>
          </cell>
          <cell r="W237">
            <v>0</v>
          </cell>
          <cell r="X237">
            <v>1</v>
          </cell>
          <cell r="Y237">
            <v>0</v>
          </cell>
          <cell r="Z237">
            <v>1</v>
          </cell>
        </row>
        <row r="238">
          <cell r="A238" t="str">
            <v>73201</v>
          </cell>
          <cell r="B238" t="str">
            <v>Formowacze wyrobów ceramicznych i pokrewni</v>
          </cell>
          <cell r="C238">
            <v>200</v>
          </cell>
          <cell r="D238">
            <v>14</v>
          </cell>
          <cell r="E238">
            <v>7</v>
          </cell>
          <cell r="F238">
            <v>2</v>
          </cell>
          <cell r="G238">
            <v>1</v>
          </cell>
          <cell r="H238">
            <v>3</v>
          </cell>
          <cell r="I238">
            <v>4</v>
          </cell>
          <cell r="J238">
            <v>92</v>
          </cell>
          <cell r="K238">
            <v>38</v>
          </cell>
          <cell r="L238">
            <v>5</v>
          </cell>
          <cell r="M238">
            <v>1</v>
          </cell>
          <cell r="N238">
            <v>1</v>
          </cell>
          <cell r="O238">
            <v>0</v>
          </cell>
          <cell r="P238">
            <v>2</v>
          </cell>
          <cell r="Q238">
            <v>5</v>
          </cell>
          <cell r="R238">
            <v>0</v>
          </cell>
          <cell r="S238">
            <v>15</v>
          </cell>
          <cell r="T238">
            <v>3</v>
          </cell>
          <cell r="U238">
            <v>0</v>
          </cell>
          <cell r="V238">
            <v>2</v>
          </cell>
          <cell r="W238">
            <v>3</v>
          </cell>
          <cell r="X238">
            <v>1</v>
          </cell>
          <cell r="Y238">
            <v>0</v>
          </cell>
          <cell r="Z238">
            <v>1</v>
          </cell>
        </row>
        <row r="239">
          <cell r="A239" t="str">
            <v>73202</v>
          </cell>
          <cell r="B239" t="str">
            <v>Formowacze wyrobów szklanych, krajacze i szlifierze szkła</v>
          </cell>
          <cell r="C239">
            <v>92</v>
          </cell>
          <cell r="D239">
            <v>5</v>
          </cell>
          <cell r="E239">
            <v>2</v>
          </cell>
          <cell r="F239">
            <v>0</v>
          </cell>
          <cell r="G239">
            <v>0</v>
          </cell>
          <cell r="H239">
            <v>1</v>
          </cell>
          <cell r="I239">
            <v>1</v>
          </cell>
          <cell r="J239">
            <v>11</v>
          </cell>
          <cell r="K239">
            <v>6</v>
          </cell>
          <cell r="L239">
            <v>6</v>
          </cell>
          <cell r="M239">
            <v>0</v>
          </cell>
          <cell r="N239">
            <v>2</v>
          </cell>
          <cell r="O239">
            <v>0</v>
          </cell>
          <cell r="P239">
            <v>31</v>
          </cell>
          <cell r="Q239">
            <v>0</v>
          </cell>
          <cell r="R239">
            <v>5</v>
          </cell>
          <cell r="S239">
            <v>18</v>
          </cell>
          <cell r="T239">
            <v>0</v>
          </cell>
          <cell r="U239">
            <v>0</v>
          </cell>
          <cell r="V239">
            <v>0</v>
          </cell>
          <cell r="W239">
            <v>1</v>
          </cell>
          <cell r="X239">
            <v>0</v>
          </cell>
          <cell r="Y239">
            <v>1</v>
          </cell>
          <cell r="Z239">
            <v>2</v>
          </cell>
        </row>
        <row r="240">
          <cell r="A240" t="str">
            <v>73203</v>
          </cell>
          <cell r="B240" t="str">
            <v>Zdobnicy ceramiki, szkła i pokrewni</v>
          </cell>
          <cell r="C240">
            <v>455</v>
          </cell>
          <cell r="D240">
            <v>9</v>
          </cell>
          <cell r="E240">
            <v>2</v>
          </cell>
          <cell r="F240">
            <v>1</v>
          </cell>
          <cell r="G240">
            <v>1</v>
          </cell>
          <cell r="H240">
            <v>4</v>
          </cell>
          <cell r="I240">
            <v>4</v>
          </cell>
          <cell r="J240">
            <v>68</v>
          </cell>
          <cell r="K240">
            <v>28</v>
          </cell>
          <cell r="L240">
            <v>5</v>
          </cell>
          <cell r="M240">
            <v>0</v>
          </cell>
          <cell r="N240">
            <v>0</v>
          </cell>
          <cell r="O240">
            <v>1</v>
          </cell>
          <cell r="P240">
            <v>256</v>
          </cell>
          <cell r="Q240">
            <v>6</v>
          </cell>
          <cell r="R240">
            <v>27</v>
          </cell>
          <cell r="S240">
            <v>3</v>
          </cell>
          <cell r="T240">
            <v>7</v>
          </cell>
          <cell r="U240">
            <v>1</v>
          </cell>
          <cell r="V240">
            <v>3</v>
          </cell>
          <cell r="W240">
            <v>4</v>
          </cell>
          <cell r="X240">
            <v>2</v>
          </cell>
          <cell r="Y240">
            <v>1</v>
          </cell>
          <cell r="Z240">
            <v>22</v>
          </cell>
        </row>
        <row r="241">
          <cell r="A241" t="str">
            <v>73301</v>
          </cell>
          <cell r="B241" t="str">
            <v>Wytwórcy wyrobów galanteryjnych, pamiątkarskich i pokrewni</v>
          </cell>
          <cell r="C241">
            <v>19</v>
          </cell>
          <cell r="D241">
            <v>0</v>
          </cell>
          <cell r="E241">
            <v>0</v>
          </cell>
          <cell r="F241">
            <v>1</v>
          </cell>
          <cell r="G241">
            <v>0</v>
          </cell>
          <cell r="H241">
            <v>2</v>
          </cell>
          <cell r="I241">
            <v>0</v>
          </cell>
          <cell r="J241">
            <v>6</v>
          </cell>
          <cell r="K241">
            <v>6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1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1</v>
          </cell>
          <cell r="X241">
            <v>1</v>
          </cell>
          <cell r="Y241">
            <v>0</v>
          </cell>
          <cell r="Z241">
            <v>0</v>
          </cell>
        </row>
        <row r="242">
          <cell r="A242" t="str">
            <v>73401</v>
          </cell>
          <cell r="B242" t="str">
            <v>Składacze tekstów  i pokrewni</v>
          </cell>
          <cell r="C242">
            <v>42</v>
          </cell>
          <cell r="D242">
            <v>22</v>
          </cell>
          <cell r="E242">
            <v>1</v>
          </cell>
          <cell r="F242">
            <v>1</v>
          </cell>
          <cell r="G242">
            <v>0</v>
          </cell>
          <cell r="H242">
            <v>2</v>
          </cell>
          <cell r="I242">
            <v>2</v>
          </cell>
          <cell r="J242">
            <v>1</v>
          </cell>
          <cell r="K242">
            <v>0</v>
          </cell>
          <cell r="L242">
            <v>0</v>
          </cell>
          <cell r="M242">
            <v>0</v>
          </cell>
          <cell r="N242">
            <v>1</v>
          </cell>
          <cell r="O242">
            <v>1</v>
          </cell>
          <cell r="P242">
            <v>4</v>
          </cell>
          <cell r="Q242">
            <v>1</v>
          </cell>
          <cell r="R242">
            <v>1</v>
          </cell>
          <cell r="S242">
            <v>1</v>
          </cell>
          <cell r="T242">
            <v>0</v>
          </cell>
          <cell r="U242">
            <v>0</v>
          </cell>
          <cell r="V242">
            <v>0</v>
          </cell>
          <cell r="W242">
            <v>1</v>
          </cell>
          <cell r="X242">
            <v>0</v>
          </cell>
          <cell r="Y242">
            <v>2</v>
          </cell>
          <cell r="Z242">
            <v>1</v>
          </cell>
        </row>
        <row r="243">
          <cell r="A243" t="str">
            <v>73402</v>
          </cell>
          <cell r="B243" t="str">
            <v>Odlewacze i galwanizerzy poligraficzni</v>
          </cell>
          <cell r="C243">
            <v>34</v>
          </cell>
          <cell r="D243">
            <v>15</v>
          </cell>
          <cell r="E243">
            <v>0</v>
          </cell>
          <cell r="F243">
            <v>0</v>
          </cell>
          <cell r="G243">
            <v>0</v>
          </cell>
          <cell r="H243">
            <v>3</v>
          </cell>
          <cell r="I243">
            <v>1</v>
          </cell>
          <cell r="J243">
            <v>4</v>
          </cell>
          <cell r="K243">
            <v>3</v>
          </cell>
          <cell r="L243">
            <v>3</v>
          </cell>
          <cell r="M243">
            <v>0</v>
          </cell>
          <cell r="N243">
            <v>0</v>
          </cell>
          <cell r="O243">
            <v>1</v>
          </cell>
          <cell r="P243">
            <v>0</v>
          </cell>
          <cell r="Q243">
            <v>1</v>
          </cell>
          <cell r="R243">
            <v>0</v>
          </cell>
          <cell r="S243">
            <v>3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73403</v>
          </cell>
          <cell r="B244" t="str">
            <v>Kopiści, trawiacze, grawerzy i pokrewni</v>
          </cell>
          <cell r="C244">
            <v>25</v>
          </cell>
          <cell r="D244">
            <v>11</v>
          </cell>
          <cell r="E244">
            <v>1</v>
          </cell>
          <cell r="F244">
            <v>0</v>
          </cell>
          <cell r="G244">
            <v>0</v>
          </cell>
          <cell r="H244">
            <v>7</v>
          </cell>
          <cell r="I244">
            <v>2</v>
          </cell>
          <cell r="J244">
            <v>0</v>
          </cell>
          <cell r="K244">
            <v>0</v>
          </cell>
          <cell r="L244">
            <v>2</v>
          </cell>
          <cell r="M244">
            <v>0</v>
          </cell>
          <cell r="N244">
            <v>0</v>
          </cell>
          <cell r="O244">
            <v>1</v>
          </cell>
          <cell r="P244">
            <v>0</v>
          </cell>
          <cell r="Q244">
            <v>0</v>
          </cell>
          <cell r="R244">
            <v>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73404</v>
          </cell>
          <cell r="B245" t="str">
            <v>Fotografowie poligraficzni</v>
          </cell>
          <cell r="C245">
            <v>7</v>
          </cell>
          <cell r="D245">
            <v>0</v>
          </cell>
          <cell r="E245">
            <v>0</v>
          </cell>
          <cell r="F245">
            <v>1</v>
          </cell>
          <cell r="G245">
            <v>0</v>
          </cell>
          <cell r="H245">
            <v>1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1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4</v>
          </cell>
          <cell r="Z245">
            <v>0</v>
          </cell>
        </row>
        <row r="246">
          <cell r="A246" t="str">
            <v>73405</v>
          </cell>
          <cell r="B246" t="str">
            <v>Introligatorzy</v>
          </cell>
          <cell r="C246">
            <v>202</v>
          </cell>
          <cell r="D246">
            <v>44</v>
          </cell>
          <cell r="E246">
            <v>4</v>
          </cell>
          <cell r="F246">
            <v>9</v>
          </cell>
          <cell r="G246">
            <v>0</v>
          </cell>
          <cell r="H246">
            <v>27</v>
          </cell>
          <cell r="I246">
            <v>17</v>
          </cell>
          <cell r="J246">
            <v>4</v>
          </cell>
          <cell r="K246">
            <v>2</v>
          </cell>
          <cell r="L246">
            <v>10</v>
          </cell>
          <cell r="M246">
            <v>1</v>
          </cell>
          <cell r="N246">
            <v>13</v>
          </cell>
          <cell r="O246">
            <v>4</v>
          </cell>
          <cell r="P246">
            <v>27</v>
          </cell>
          <cell r="Q246">
            <v>1</v>
          </cell>
          <cell r="R246">
            <v>1</v>
          </cell>
          <cell r="S246">
            <v>4</v>
          </cell>
          <cell r="T246">
            <v>0</v>
          </cell>
          <cell r="U246">
            <v>0</v>
          </cell>
          <cell r="V246">
            <v>0</v>
          </cell>
          <cell r="W246">
            <v>20</v>
          </cell>
          <cell r="X246">
            <v>0</v>
          </cell>
          <cell r="Y246">
            <v>10</v>
          </cell>
          <cell r="Z246">
            <v>4</v>
          </cell>
        </row>
        <row r="247">
          <cell r="A247" t="str">
            <v>74101</v>
          </cell>
          <cell r="B247" t="str">
            <v>Masarze i robotnicy w przetwórstwie ryb</v>
          </cell>
          <cell r="C247">
            <v>1626</v>
          </cell>
          <cell r="D247">
            <v>67</v>
          </cell>
          <cell r="E247">
            <v>55</v>
          </cell>
          <cell r="F247">
            <v>57</v>
          </cell>
          <cell r="G247">
            <v>44</v>
          </cell>
          <cell r="H247">
            <v>36</v>
          </cell>
          <cell r="I247">
            <v>87</v>
          </cell>
          <cell r="J247">
            <v>60</v>
          </cell>
          <cell r="K247">
            <v>162</v>
          </cell>
          <cell r="L247">
            <v>40</v>
          </cell>
          <cell r="M247">
            <v>42</v>
          </cell>
          <cell r="N247">
            <v>89</v>
          </cell>
          <cell r="O247">
            <v>39</v>
          </cell>
          <cell r="P247">
            <v>110</v>
          </cell>
          <cell r="Q247">
            <v>55</v>
          </cell>
          <cell r="R247">
            <v>5</v>
          </cell>
          <cell r="S247">
            <v>167</v>
          </cell>
          <cell r="T247">
            <v>23</v>
          </cell>
          <cell r="U247">
            <v>23</v>
          </cell>
          <cell r="V247">
            <v>41</v>
          </cell>
          <cell r="W247">
            <v>193</v>
          </cell>
          <cell r="X247">
            <v>60</v>
          </cell>
          <cell r="Y247">
            <v>84</v>
          </cell>
          <cell r="Z247">
            <v>87</v>
          </cell>
        </row>
        <row r="248">
          <cell r="A248" t="str">
            <v>74102</v>
          </cell>
          <cell r="B248" t="str">
            <v>Piekarze, cukiernicy i pokrewni</v>
          </cell>
          <cell r="C248">
            <v>3090</v>
          </cell>
          <cell r="D248">
            <v>357</v>
          </cell>
          <cell r="E248">
            <v>139</v>
          </cell>
          <cell r="F248">
            <v>143</v>
          </cell>
          <cell r="G248">
            <v>62</v>
          </cell>
          <cell r="H248">
            <v>151</v>
          </cell>
          <cell r="I248">
            <v>166</v>
          </cell>
          <cell r="J248">
            <v>251</v>
          </cell>
          <cell r="K248">
            <v>140</v>
          </cell>
          <cell r="L248">
            <v>88</v>
          </cell>
          <cell r="M248">
            <v>167</v>
          </cell>
          <cell r="N248">
            <v>66</v>
          </cell>
          <cell r="O248">
            <v>62</v>
          </cell>
          <cell r="P248">
            <v>263</v>
          </cell>
          <cell r="Q248">
            <v>146</v>
          </cell>
          <cell r="R248">
            <v>59</v>
          </cell>
          <cell r="S248">
            <v>164</v>
          </cell>
          <cell r="T248">
            <v>29</v>
          </cell>
          <cell r="U248">
            <v>49</v>
          </cell>
          <cell r="V248">
            <v>112</v>
          </cell>
          <cell r="W248">
            <v>169</v>
          </cell>
          <cell r="X248">
            <v>69</v>
          </cell>
          <cell r="Y248">
            <v>69</v>
          </cell>
          <cell r="Z248">
            <v>169</v>
          </cell>
        </row>
        <row r="249">
          <cell r="A249" t="str">
            <v>74103</v>
          </cell>
          <cell r="B249" t="str">
            <v>Robotnicy przetwórstwa surowców roślinnych i pokrewni</v>
          </cell>
          <cell r="C249">
            <v>105</v>
          </cell>
          <cell r="D249">
            <v>1</v>
          </cell>
          <cell r="E249">
            <v>2</v>
          </cell>
          <cell r="F249">
            <v>4</v>
          </cell>
          <cell r="G249">
            <v>2</v>
          </cell>
          <cell r="H249">
            <v>19</v>
          </cell>
          <cell r="I249">
            <v>13</v>
          </cell>
          <cell r="J249">
            <v>5</v>
          </cell>
          <cell r="K249">
            <v>1</v>
          </cell>
          <cell r="L249">
            <v>7</v>
          </cell>
          <cell r="M249">
            <v>2</v>
          </cell>
          <cell r="N249">
            <v>1</v>
          </cell>
          <cell r="O249">
            <v>6</v>
          </cell>
          <cell r="P249">
            <v>6</v>
          </cell>
          <cell r="Q249">
            <v>1</v>
          </cell>
          <cell r="R249">
            <v>2</v>
          </cell>
          <cell r="S249">
            <v>0</v>
          </cell>
          <cell r="T249">
            <v>4</v>
          </cell>
          <cell r="U249">
            <v>11</v>
          </cell>
          <cell r="V249">
            <v>2</v>
          </cell>
          <cell r="W249">
            <v>4</v>
          </cell>
          <cell r="X249">
            <v>4</v>
          </cell>
          <cell r="Y249">
            <v>2</v>
          </cell>
          <cell r="Z249">
            <v>6</v>
          </cell>
        </row>
        <row r="250">
          <cell r="A250" t="str">
            <v>74104</v>
          </cell>
          <cell r="B250" t="str">
            <v>Klasyfikatorzy żywności i pokrewni</v>
          </cell>
          <cell r="C250">
            <v>20</v>
          </cell>
          <cell r="D250">
            <v>0</v>
          </cell>
          <cell r="E250">
            <v>0</v>
          </cell>
          <cell r="F250">
            <v>0</v>
          </cell>
          <cell r="G250">
            <v>2</v>
          </cell>
          <cell r="H250">
            <v>0</v>
          </cell>
          <cell r="I250">
            <v>0</v>
          </cell>
          <cell r="J250">
            <v>1</v>
          </cell>
          <cell r="K250">
            <v>2</v>
          </cell>
          <cell r="L250">
            <v>3</v>
          </cell>
          <cell r="M250">
            <v>5</v>
          </cell>
          <cell r="N250">
            <v>0</v>
          </cell>
          <cell r="O250">
            <v>2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1</v>
          </cell>
          <cell r="U250">
            <v>0</v>
          </cell>
          <cell r="V250">
            <v>0</v>
          </cell>
          <cell r="W250">
            <v>1</v>
          </cell>
          <cell r="X250">
            <v>1</v>
          </cell>
          <cell r="Y250">
            <v>2</v>
          </cell>
          <cell r="Z250">
            <v>0</v>
          </cell>
        </row>
        <row r="251">
          <cell r="A251" t="str">
            <v>74201</v>
          </cell>
          <cell r="B251" t="str">
            <v>Robotnicy przygotowujący drewno i pokrewni</v>
          </cell>
          <cell r="C251">
            <v>57</v>
          </cell>
          <cell r="D251">
            <v>7</v>
          </cell>
          <cell r="E251">
            <v>2</v>
          </cell>
          <cell r="F251">
            <v>1</v>
          </cell>
          <cell r="G251">
            <v>1</v>
          </cell>
          <cell r="H251">
            <v>2</v>
          </cell>
          <cell r="I251">
            <v>1</v>
          </cell>
          <cell r="J251">
            <v>1</v>
          </cell>
          <cell r="K251">
            <v>3</v>
          </cell>
          <cell r="L251">
            <v>3</v>
          </cell>
          <cell r="M251">
            <v>3</v>
          </cell>
          <cell r="N251">
            <v>0</v>
          </cell>
          <cell r="O251">
            <v>1</v>
          </cell>
          <cell r="P251">
            <v>13</v>
          </cell>
          <cell r="Q251">
            <v>1</v>
          </cell>
          <cell r="R251">
            <v>0</v>
          </cell>
          <cell r="S251">
            <v>2</v>
          </cell>
          <cell r="T251">
            <v>2</v>
          </cell>
          <cell r="U251">
            <v>0</v>
          </cell>
          <cell r="V251">
            <v>6</v>
          </cell>
          <cell r="W251">
            <v>4</v>
          </cell>
          <cell r="X251">
            <v>3</v>
          </cell>
          <cell r="Y251">
            <v>1</v>
          </cell>
          <cell r="Z251">
            <v>0</v>
          </cell>
        </row>
        <row r="252">
          <cell r="A252" t="str">
            <v>74202</v>
          </cell>
          <cell r="B252" t="str">
            <v>Stolarze i pokrewni</v>
          </cell>
          <cell r="C252">
            <v>3378</v>
          </cell>
          <cell r="D252">
            <v>298</v>
          </cell>
          <cell r="E252">
            <v>96</v>
          </cell>
          <cell r="F252">
            <v>176</v>
          </cell>
          <cell r="G252">
            <v>67</v>
          </cell>
          <cell r="H252">
            <v>164</v>
          </cell>
          <cell r="I252">
            <v>122</v>
          </cell>
          <cell r="J252">
            <v>75</v>
          </cell>
          <cell r="K252">
            <v>104</v>
          </cell>
          <cell r="L252">
            <v>94</v>
          </cell>
          <cell r="M252">
            <v>226</v>
          </cell>
          <cell r="N252">
            <v>55</v>
          </cell>
          <cell r="O252">
            <v>85</v>
          </cell>
          <cell r="P252">
            <v>210</v>
          </cell>
          <cell r="Q252">
            <v>41</v>
          </cell>
          <cell r="R252">
            <v>203</v>
          </cell>
          <cell r="S252">
            <v>269</v>
          </cell>
          <cell r="T252">
            <v>15</v>
          </cell>
          <cell r="U252">
            <v>36</v>
          </cell>
          <cell r="V252">
            <v>239</v>
          </cell>
          <cell r="W252">
            <v>339</v>
          </cell>
          <cell r="X252">
            <v>182</v>
          </cell>
          <cell r="Y252">
            <v>10</v>
          </cell>
          <cell r="Z252">
            <v>272</v>
          </cell>
        </row>
        <row r="253">
          <cell r="A253" t="str">
            <v>74203</v>
          </cell>
          <cell r="B253" t="str">
            <v>Tokarze, frezerzy, szlifierze drewna i pokrewni</v>
          </cell>
          <cell r="C253">
            <v>149</v>
          </cell>
          <cell r="D253">
            <v>13</v>
          </cell>
          <cell r="E253">
            <v>7</v>
          </cell>
          <cell r="F253">
            <v>2</v>
          </cell>
          <cell r="G253">
            <v>3</v>
          </cell>
          <cell r="H253">
            <v>2</v>
          </cell>
          <cell r="I253">
            <v>5</v>
          </cell>
          <cell r="J253">
            <v>2</v>
          </cell>
          <cell r="K253">
            <v>3</v>
          </cell>
          <cell r="L253">
            <v>1</v>
          </cell>
          <cell r="M253">
            <v>7</v>
          </cell>
          <cell r="N253">
            <v>5</v>
          </cell>
          <cell r="O253">
            <v>3</v>
          </cell>
          <cell r="P253">
            <v>17</v>
          </cell>
          <cell r="Q253">
            <v>11</v>
          </cell>
          <cell r="R253">
            <v>0</v>
          </cell>
          <cell r="S253">
            <v>10</v>
          </cell>
          <cell r="T253">
            <v>0</v>
          </cell>
          <cell r="U253">
            <v>4</v>
          </cell>
          <cell r="V253">
            <v>10</v>
          </cell>
          <cell r="W253">
            <v>16</v>
          </cell>
          <cell r="X253">
            <v>23</v>
          </cell>
          <cell r="Y253">
            <v>2</v>
          </cell>
          <cell r="Z253">
            <v>3</v>
          </cell>
        </row>
        <row r="254">
          <cell r="A254" t="str">
            <v>74204</v>
          </cell>
          <cell r="B254" t="str">
            <v>Plecionkarze, szczotkarze i pokrewni</v>
          </cell>
          <cell r="C254">
            <v>67</v>
          </cell>
          <cell r="D254">
            <v>13</v>
          </cell>
          <cell r="E254">
            <v>4</v>
          </cell>
          <cell r="F254">
            <v>2</v>
          </cell>
          <cell r="G254">
            <v>0</v>
          </cell>
          <cell r="H254">
            <v>1</v>
          </cell>
          <cell r="I254">
            <v>1</v>
          </cell>
          <cell r="J254">
            <v>1</v>
          </cell>
          <cell r="K254">
            <v>3</v>
          </cell>
          <cell r="L254">
            <v>17</v>
          </cell>
          <cell r="M254">
            <v>0</v>
          </cell>
          <cell r="N254">
            <v>0</v>
          </cell>
          <cell r="O254">
            <v>0</v>
          </cell>
          <cell r="P254">
            <v>2</v>
          </cell>
          <cell r="Q254">
            <v>2</v>
          </cell>
          <cell r="R254">
            <v>0</v>
          </cell>
          <cell r="S254">
            <v>6</v>
          </cell>
          <cell r="T254">
            <v>0</v>
          </cell>
          <cell r="U254">
            <v>1</v>
          </cell>
          <cell r="V254">
            <v>2</v>
          </cell>
          <cell r="W254">
            <v>9</v>
          </cell>
          <cell r="X254">
            <v>0</v>
          </cell>
          <cell r="Y254">
            <v>1</v>
          </cell>
          <cell r="Z254">
            <v>2</v>
          </cell>
        </row>
        <row r="255">
          <cell r="A255" t="str">
            <v>74301</v>
          </cell>
          <cell r="B255" t="str">
            <v>Przygotowywacze włókna i przędzarze</v>
          </cell>
          <cell r="C255">
            <v>243</v>
          </cell>
          <cell r="D255">
            <v>4</v>
          </cell>
          <cell r="E255">
            <v>0</v>
          </cell>
          <cell r="F255">
            <v>2</v>
          </cell>
          <cell r="G255">
            <v>2</v>
          </cell>
          <cell r="H255">
            <v>76</v>
          </cell>
          <cell r="I255">
            <v>33</v>
          </cell>
          <cell r="J255">
            <v>7</v>
          </cell>
          <cell r="K255">
            <v>12</v>
          </cell>
          <cell r="L255">
            <v>26</v>
          </cell>
          <cell r="M255">
            <v>5</v>
          </cell>
          <cell r="N255">
            <v>2</v>
          </cell>
          <cell r="O255">
            <v>11</v>
          </cell>
          <cell r="P255">
            <v>18</v>
          </cell>
          <cell r="Q255">
            <v>7</v>
          </cell>
          <cell r="R255">
            <v>0</v>
          </cell>
          <cell r="S255">
            <v>0</v>
          </cell>
          <cell r="T255">
            <v>16</v>
          </cell>
          <cell r="U255">
            <v>6</v>
          </cell>
          <cell r="V255">
            <v>0</v>
          </cell>
          <cell r="W255">
            <v>1</v>
          </cell>
          <cell r="X255">
            <v>1</v>
          </cell>
          <cell r="Y255">
            <v>13</v>
          </cell>
          <cell r="Z255">
            <v>1</v>
          </cell>
        </row>
        <row r="256">
          <cell r="A256" t="str">
            <v>74302</v>
          </cell>
          <cell r="B256" t="str">
            <v>Tkacze, dziewiarze i pokrewni</v>
          </cell>
          <cell r="C256">
            <v>240</v>
          </cell>
          <cell r="D256">
            <v>31</v>
          </cell>
          <cell r="E256">
            <v>12</v>
          </cell>
          <cell r="F256">
            <v>2</v>
          </cell>
          <cell r="G256">
            <v>0</v>
          </cell>
          <cell r="H256">
            <v>21</v>
          </cell>
          <cell r="I256">
            <v>15</v>
          </cell>
          <cell r="J256">
            <v>35</v>
          </cell>
          <cell r="K256">
            <v>9</v>
          </cell>
          <cell r="L256">
            <v>8</v>
          </cell>
          <cell r="M256">
            <v>1</v>
          </cell>
          <cell r="N256">
            <v>14</v>
          </cell>
          <cell r="O256">
            <v>4</v>
          </cell>
          <cell r="P256">
            <v>17</v>
          </cell>
          <cell r="Q256">
            <v>20</v>
          </cell>
          <cell r="R256">
            <v>1</v>
          </cell>
          <cell r="S256">
            <v>11</v>
          </cell>
          <cell r="T256">
            <v>8</v>
          </cell>
          <cell r="U256">
            <v>4</v>
          </cell>
          <cell r="V256">
            <v>3</v>
          </cell>
          <cell r="W256">
            <v>4</v>
          </cell>
          <cell r="X256">
            <v>2</v>
          </cell>
          <cell r="Y256">
            <v>5</v>
          </cell>
          <cell r="Z256">
            <v>13</v>
          </cell>
        </row>
        <row r="257">
          <cell r="A257" t="str">
            <v>74303</v>
          </cell>
          <cell r="B257" t="str">
            <v>Krawcy, kapelusznicy i pokrewni</v>
          </cell>
          <cell r="C257">
            <v>4820</v>
          </cell>
          <cell r="D257">
            <v>475</v>
          </cell>
          <cell r="E257">
            <v>257</v>
          </cell>
          <cell r="F257">
            <v>201</v>
          </cell>
          <cell r="G257">
            <v>113</v>
          </cell>
          <cell r="H257">
            <v>233</v>
          </cell>
          <cell r="I257">
            <v>302</v>
          </cell>
          <cell r="J257">
            <v>188</v>
          </cell>
          <cell r="K257">
            <v>178</v>
          </cell>
          <cell r="L257">
            <v>67</v>
          </cell>
          <cell r="M257">
            <v>150</v>
          </cell>
          <cell r="N257">
            <v>201</v>
          </cell>
          <cell r="O257">
            <v>85</v>
          </cell>
          <cell r="P257">
            <v>466</v>
          </cell>
          <cell r="Q257">
            <v>189</v>
          </cell>
          <cell r="R257">
            <v>260</v>
          </cell>
          <cell r="S257">
            <v>295</v>
          </cell>
          <cell r="T257">
            <v>86</v>
          </cell>
          <cell r="U257">
            <v>63</v>
          </cell>
          <cell r="V257">
            <v>138</v>
          </cell>
          <cell r="W257">
            <v>310</v>
          </cell>
          <cell r="X257">
            <v>241</v>
          </cell>
          <cell r="Y257">
            <v>83</v>
          </cell>
          <cell r="Z257">
            <v>239</v>
          </cell>
        </row>
        <row r="258">
          <cell r="A258" t="str">
            <v>74304</v>
          </cell>
          <cell r="B258" t="str">
            <v>Kuśnierze i pokrewni</v>
          </cell>
          <cell r="C258">
            <v>31</v>
          </cell>
          <cell r="D258">
            <v>10</v>
          </cell>
          <cell r="E258">
            <v>2</v>
          </cell>
          <cell r="F258">
            <v>2</v>
          </cell>
          <cell r="G258">
            <v>1</v>
          </cell>
          <cell r="H258">
            <v>3</v>
          </cell>
          <cell r="I258">
            <v>0</v>
          </cell>
          <cell r="J258">
            <v>1</v>
          </cell>
          <cell r="K258">
            <v>0</v>
          </cell>
          <cell r="L258">
            <v>0</v>
          </cell>
          <cell r="M258">
            <v>2</v>
          </cell>
          <cell r="N258">
            <v>0</v>
          </cell>
          <cell r="O258">
            <v>0</v>
          </cell>
          <cell r="P258">
            <v>1</v>
          </cell>
          <cell r="Q258">
            <v>0</v>
          </cell>
          <cell r="R258">
            <v>1</v>
          </cell>
          <cell r="S258">
            <v>3</v>
          </cell>
          <cell r="T258">
            <v>0</v>
          </cell>
          <cell r="U258">
            <v>0</v>
          </cell>
          <cell r="V258">
            <v>0</v>
          </cell>
          <cell r="W258">
            <v>2</v>
          </cell>
          <cell r="X258">
            <v>0</v>
          </cell>
          <cell r="Y258">
            <v>0</v>
          </cell>
          <cell r="Z258">
            <v>3</v>
          </cell>
        </row>
        <row r="259">
          <cell r="A259" t="str">
            <v>74305</v>
          </cell>
          <cell r="B259" t="str">
            <v>Krojczowie i pokrewni</v>
          </cell>
          <cell r="C259">
            <v>111</v>
          </cell>
          <cell r="D259">
            <v>9</v>
          </cell>
          <cell r="E259">
            <v>1</v>
          </cell>
          <cell r="F259">
            <v>7</v>
          </cell>
          <cell r="G259">
            <v>2</v>
          </cell>
          <cell r="H259">
            <v>9</v>
          </cell>
          <cell r="I259">
            <v>6</v>
          </cell>
          <cell r="J259">
            <v>12</v>
          </cell>
          <cell r="K259">
            <v>5</v>
          </cell>
          <cell r="L259">
            <v>7</v>
          </cell>
          <cell r="M259">
            <v>0</v>
          </cell>
          <cell r="N259">
            <v>2</v>
          </cell>
          <cell r="O259">
            <v>7</v>
          </cell>
          <cell r="P259">
            <v>4</v>
          </cell>
          <cell r="Q259">
            <v>16</v>
          </cell>
          <cell r="R259">
            <v>0</v>
          </cell>
          <cell r="S259">
            <v>5</v>
          </cell>
          <cell r="T259">
            <v>10</v>
          </cell>
          <cell r="U259">
            <v>2</v>
          </cell>
          <cell r="V259">
            <v>0</v>
          </cell>
          <cell r="W259">
            <v>1</v>
          </cell>
          <cell r="X259">
            <v>3</v>
          </cell>
          <cell r="Y259">
            <v>1</v>
          </cell>
          <cell r="Z259">
            <v>2</v>
          </cell>
        </row>
        <row r="260">
          <cell r="A260" t="str">
            <v>74306</v>
          </cell>
          <cell r="B260" t="str">
            <v>Szwaczki, hafciarki i pokrewni</v>
          </cell>
          <cell r="C260">
            <v>3288</v>
          </cell>
          <cell r="D260">
            <v>222</v>
          </cell>
          <cell r="E260">
            <v>121</v>
          </cell>
          <cell r="F260">
            <v>315</v>
          </cell>
          <cell r="G260">
            <v>112</v>
          </cell>
          <cell r="H260">
            <v>160</v>
          </cell>
          <cell r="I260">
            <v>79</v>
          </cell>
          <cell r="J260">
            <v>253</v>
          </cell>
          <cell r="K260">
            <v>178</v>
          </cell>
          <cell r="L260">
            <v>130</v>
          </cell>
          <cell r="M260">
            <v>143</v>
          </cell>
          <cell r="N260">
            <v>82</v>
          </cell>
          <cell r="O260">
            <v>70</v>
          </cell>
          <cell r="P260">
            <v>356</v>
          </cell>
          <cell r="Q260">
            <v>288</v>
          </cell>
          <cell r="R260">
            <v>41</v>
          </cell>
          <cell r="S260">
            <v>139</v>
          </cell>
          <cell r="T260">
            <v>128</v>
          </cell>
          <cell r="U260">
            <v>176</v>
          </cell>
          <cell r="V260">
            <v>58</v>
          </cell>
          <cell r="W260">
            <v>87</v>
          </cell>
          <cell r="X260">
            <v>51</v>
          </cell>
          <cell r="Y260">
            <v>37</v>
          </cell>
          <cell r="Z260">
            <v>62</v>
          </cell>
        </row>
        <row r="261">
          <cell r="A261" t="str">
            <v>74307</v>
          </cell>
          <cell r="B261" t="str">
            <v>Tapicerzy i pokrewni</v>
          </cell>
          <cell r="C261">
            <v>398</v>
          </cell>
          <cell r="D261">
            <v>62</v>
          </cell>
          <cell r="E261">
            <v>9</v>
          </cell>
          <cell r="F261">
            <v>19</v>
          </cell>
          <cell r="G261">
            <v>5</v>
          </cell>
          <cell r="H261">
            <v>13</v>
          </cell>
          <cell r="I261">
            <v>10</v>
          </cell>
          <cell r="J261">
            <v>18</v>
          </cell>
          <cell r="K261">
            <v>3</v>
          </cell>
          <cell r="L261">
            <v>1</v>
          </cell>
          <cell r="M261">
            <v>34</v>
          </cell>
          <cell r="N261">
            <v>26</v>
          </cell>
          <cell r="O261">
            <v>9</v>
          </cell>
          <cell r="P261">
            <v>33</v>
          </cell>
          <cell r="Q261">
            <v>15</v>
          </cell>
          <cell r="R261">
            <v>2</v>
          </cell>
          <cell r="S261">
            <v>33</v>
          </cell>
          <cell r="T261">
            <v>0</v>
          </cell>
          <cell r="U261">
            <v>1</v>
          </cell>
          <cell r="V261">
            <v>29</v>
          </cell>
          <cell r="W261">
            <v>52</v>
          </cell>
          <cell r="X261">
            <v>5</v>
          </cell>
          <cell r="Y261">
            <v>3</v>
          </cell>
          <cell r="Z261">
            <v>16</v>
          </cell>
        </row>
        <row r="262">
          <cell r="A262" t="str">
            <v>74401</v>
          </cell>
          <cell r="B262" t="str">
            <v>Garbarze i pokrewni</v>
          </cell>
          <cell r="C262">
            <v>13</v>
          </cell>
          <cell r="D262">
            <v>1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</v>
          </cell>
          <cell r="K262">
            <v>5</v>
          </cell>
          <cell r="L262">
            <v>1</v>
          </cell>
          <cell r="M262">
            <v>0</v>
          </cell>
          <cell r="N262">
            <v>0</v>
          </cell>
          <cell r="O262">
            <v>1</v>
          </cell>
          <cell r="P262">
            <v>1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74402</v>
          </cell>
          <cell r="B263" t="str">
            <v>Kaletnicy, rymarze, rękawicznicy i pokrewni</v>
          </cell>
          <cell r="C263">
            <v>222</v>
          </cell>
          <cell r="D263">
            <v>89</v>
          </cell>
          <cell r="E263">
            <v>19</v>
          </cell>
          <cell r="F263">
            <v>6</v>
          </cell>
          <cell r="G263">
            <v>0</v>
          </cell>
          <cell r="H263">
            <v>13</v>
          </cell>
          <cell r="I263">
            <v>8</v>
          </cell>
          <cell r="J263">
            <v>3</v>
          </cell>
          <cell r="K263">
            <v>1</v>
          </cell>
          <cell r="L263">
            <v>21</v>
          </cell>
          <cell r="M263">
            <v>1</v>
          </cell>
          <cell r="N263">
            <v>3</v>
          </cell>
          <cell r="O263">
            <v>0</v>
          </cell>
          <cell r="P263">
            <v>2</v>
          </cell>
          <cell r="Q263">
            <v>3</v>
          </cell>
          <cell r="R263">
            <v>1</v>
          </cell>
          <cell r="S263">
            <v>21</v>
          </cell>
          <cell r="T263">
            <v>1</v>
          </cell>
          <cell r="U263">
            <v>1</v>
          </cell>
          <cell r="V263">
            <v>1</v>
          </cell>
          <cell r="W263">
            <v>12</v>
          </cell>
          <cell r="X263">
            <v>2</v>
          </cell>
          <cell r="Y263">
            <v>8</v>
          </cell>
          <cell r="Z263">
            <v>6</v>
          </cell>
        </row>
        <row r="264">
          <cell r="A264" t="str">
            <v>74403</v>
          </cell>
          <cell r="B264" t="str">
            <v>Obuwnicy i pokrewni</v>
          </cell>
          <cell r="C264">
            <v>860</v>
          </cell>
          <cell r="D264">
            <v>176</v>
          </cell>
          <cell r="E264">
            <v>100</v>
          </cell>
          <cell r="F264">
            <v>7</v>
          </cell>
          <cell r="G264">
            <v>0</v>
          </cell>
          <cell r="H264">
            <v>13</v>
          </cell>
          <cell r="I264">
            <v>3</v>
          </cell>
          <cell r="J264">
            <v>19</v>
          </cell>
          <cell r="K264">
            <v>19</v>
          </cell>
          <cell r="L264">
            <v>5</v>
          </cell>
          <cell r="M264">
            <v>7</v>
          </cell>
          <cell r="N264">
            <v>3</v>
          </cell>
          <cell r="O264">
            <v>0</v>
          </cell>
          <cell r="P264">
            <v>22</v>
          </cell>
          <cell r="Q264">
            <v>10</v>
          </cell>
          <cell r="R264">
            <v>33</v>
          </cell>
          <cell r="S264">
            <v>128</v>
          </cell>
          <cell r="T264">
            <v>1</v>
          </cell>
          <cell r="U264">
            <v>47</v>
          </cell>
          <cell r="V264">
            <v>17</v>
          </cell>
          <cell r="W264">
            <v>61</v>
          </cell>
          <cell r="X264">
            <v>42</v>
          </cell>
          <cell r="Y264">
            <v>3</v>
          </cell>
          <cell r="Z264">
            <v>144</v>
          </cell>
        </row>
        <row r="265">
          <cell r="A265" t="str">
            <v>81101</v>
          </cell>
          <cell r="B265" t="str">
            <v>Operatorzy maszyn górniczych i pokrewni</v>
          </cell>
          <cell r="C265">
            <v>17</v>
          </cell>
          <cell r="D265">
            <v>2</v>
          </cell>
          <cell r="E265">
            <v>0</v>
          </cell>
          <cell r="F265">
            <v>0</v>
          </cell>
          <cell r="G265">
            <v>1</v>
          </cell>
          <cell r="H265">
            <v>0</v>
          </cell>
          <cell r="I265">
            <v>1</v>
          </cell>
          <cell r="J265">
            <v>1</v>
          </cell>
          <cell r="K265">
            <v>1</v>
          </cell>
          <cell r="L265">
            <v>1</v>
          </cell>
          <cell r="M265">
            <v>2</v>
          </cell>
          <cell r="N265">
            <v>0</v>
          </cell>
          <cell r="O265">
            <v>0</v>
          </cell>
          <cell r="P265">
            <v>2</v>
          </cell>
          <cell r="Q265">
            <v>2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2</v>
          </cell>
          <cell r="W265">
            <v>1</v>
          </cell>
          <cell r="X265">
            <v>0</v>
          </cell>
          <cell r="Y265">
            <v>0</v>
          </cell>
          <cell r="Z265">
            <v>1</v>
          </cell>
        </row>
        <row r="266">
          <cell r="A266" t="str">
            <v>81102</v>
          </cell>
          <cell r="B266" t="str">
            <v>Operatorzy maszyn i urządzeń do przeróbki mechanicznej kopalin</v>
          </cell>
          <cell r="C266">
            <v>7</v>
          </cell>
          <cell r="D266">
            <v>1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1</v>
          </cell>
          <cell r="Q266">
            <v>0</v>
          </cell>
          <cell r="R266">
            <v>0</v>
          </cell>
          <cell r="S266">
            <v>1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X266">
            <v>0</v>
          </cell>
          <cell r="Y266">
            <v>0</v>
          </cell>
          <cell r="Z266">
            <v>1</v>
          </cell>
        </row>
        <row r="267">
          <cell r="A267" t="str">
            <v>81103</v>
          </cell>
          <cell r="B267" t="str">
            <v>Operatorzy urządzeń wiertniczych i wydobywczych ropy, gazu i innych surowców</v>
          </cell>
          <cell r="C267">
            <v>19</v>
          </cell>
          <cell r="D267">
            <v>2</v>
          </cell>
          <cell r="E267">
            <v>0</v>
          </cell>
          <cell r="F267">
            <v>3</v>
          </cell>
          <cell r="G267">
            <v>1</v>
          </cell>
          <cell r="H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1</v>
          </cell>
          <cell r="M267">
            <v>2</v>
          </cell>
          <cell r="N267">
            <v>0</v>
          </cell>
          <cell r="O267">
            <v>0</v>
          </cell>
          <cell r="P267">
            <v>4</v>
          </cell>
          <cell r="Q267">
            <v>0</v>
          </cell>
          <cell r="R267">
            <v>0</v>
          </cell>
          <cell r="S267">
            <v>1</v>
          </cell>
          <cell r="T267">
            <v>0</v>
          </cell>
          <cell r="U267">
            <v>0</v>
          </cell>
          <cell r="V267">
            <v>1</v>
          </cell>
          <cell r="W267">
            <v>1</v>
          </cell>
          <cell r="X267">
            <v>0</v>
          </cell>
          <cell r="Y267">
            <v>1</v>
          </cell>
          <cell r="Z267">
            <v>1</v>
          </cell>
        </row>
        <row r="268">
          <cell r="A268" t="str">
            <v>81201</v>
          </cell>
          <cell r="B268" t="str">
            <v>Operatorzy pieców i urządzeń do wytopu metali</v>
          </cell>
          <cell r="C268">
            <v>18</v>
          </cell>
          <cell r="D268">
            <v>3</v>
          </cell>
          <cell r="E268">
            <v>1</v>
          </cell>
          <cell r="F268">
            <v>1</v>
          </cell>
          <cell r="G268">
            <v>0</v>
          </cell>
          <cell r="H268">
            <v>1</v>
          </cell>
          <cell r="I268">
            <v>0</v>
          </cell>
          <cell r="J268">
            <v>1</v>
          </cell>
          <cell r="K268">
            <v>1</v>
          </cell>
          <cell r="L268">
            <v>3</v>
          </cell>
          <cell r="M268">
            <v>0</v>
          </cell>
          <cell r="N268">
            <v>0</v>
          </cell>
          <cell r="O268">
            <v>0</v>
          </cell>
          <cell r="P268">
            <v>5</v>
          </cell>
          <cell r="Q268">
            <v>0</v>
          </cell>
          <cell r="R268">
            <v>0</v>
          </cell>
          <cell r="S268">
            <v>1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1</v>
          </cell>
        </row>
        <row r="269">
          <cell r="A269" t="str">
            <v>81202</v>
          </cell>
          <cell r="B269" t="str">
            <v>Operatorzy urządzeń odlewniczych, walcowniczych i pokrewni</v>
          </cell>
          <cell r="C269">
            <v>20</v>
          </cell>
          <cell r="D269">
            <v>2</v>
          </cell>
          <cell r="E269">
            <v>2</v>
          </cell>
          <cell r="F269">
            <v>3</v>
          </cell>
          <cell r="G269">
            <v>3</v>
          </cell>
          <cell r="H269">
            <v>0</v>
          </cell>
          <cell r="I269">
            <v>1</v>
          </cell>
          <cell r="J269">
            <v>1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</v>
          </cell>
          <cell r="Q269">
            <v>2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2</v>
          </cell>
          <cell r="Z269">
            <v>0</v>
          </cell>
        </row>
        <row r="270">
          <cell r="A270" t="str">
            <v>81203</v>
          </cell>
          <cell r="B270" t="str">
            <v>Operatorzy pieców i urządzeń do obróbki cieplnej metali</v>
          </cell>
          <cell r="C270">
            <v>5</v>
          </cell>
          <cell r="D270">
            <v>1</v>
          </cell>
          <cell r="E270">
            <v>1</v>
          </cell>
          <cell r="F270">
            <v>0</v>
          </cell>
          <cell r="G270">
            <v>0</v>
          </cell>
          <cell r="H270">
            <v>0</v>
          </cell>
          <cell r="I270">
            <v>1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0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81204</v>
          </cell>
          <cell r="B271" t="str">
            <v>Ciągacze i tłoczarze</v>
          </cell>
          <cell r="C271">
            <v>158</v>
          </cell>
          <cell r="D271">
            <v>26</v>
          </cell>
          <cell r="E271">
            <v>7</v>
          </cell>
          <cell r="F271">
            <v>13</v>
          </cell>
          <cell r="G271">
            <v>1</v>
          </cell>
          <cell r="H271">
            <v>6</v>
          </cell>
          <cell r="I271">
            <v>12</v>
          </cell>
          <cell r="J271">
            <v>13</v>
          </cell>
          <cell r="K271">
            <v>2</v>
          </cell>
          <cell r="L271">
            <v>7</v>
          </cell>
          <cell r="M271">
            <v>16</v>
          </cell>
          <cell r="N271">
            <v>5</v>
          </cell>
          <cell r="O271">
            <v>0</v>
          </cell>
          <cell r="P271">
            <v>22</v>
          </cell>
          <cell r="Q271">
            <v>2</v>
          </cell>
          <cell r="R271">
            <v>0</v>
          </cell>
          <cell r="S271">
            <v>14</v>
          </cell>
          <cell r="T271">
            <v>2</v>
          </cell>
          <cell r="U271">
            <v>4</v>
          </cell>
          <cell r="V271">
            <v>0</v>
          </cell>
          <cell r="W271">
            <v>3</v>
          </cell>
          <cell r="X271">
            <v>1</v>
          </cell>
          <cell r="Y271">
            <v>0</v>
          </cell>
          <cell r="Z271">
            <v>2</v>
          </cell>
        </row>
        <row r="272">
          <cell r="A272" t="str">
            <v>81301</v>
          </cell>
          <cell r="B272" t="str">
            <v>Operatorzy pieców i urządzeń do wytopu i obróbki szkła i pokrewni</v>
          </cell>
          <cell r="C272">
            <v>25</v>
          </cell>
          <cell r="D272">
            <v>2</v>
          </cell>
          <cell r="E272">
            <v>1</v>
          </cell>
          <cell r="F272">
            <v>1</v>
          </cell>
          <cell r="G272">
            <v>0</v>
          </cell>
          <cell r="H272">
            <v>0</v>
          </cell>
          <cell r="I272">
            <v>2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0</v>
          </cell>
          <cell r="O272">
            <v>2</v>
          </cell>
          <cell r="P272">
            <v>5</v>
          </cell>
          <cell r="Q272">
            <v>4</v>
          </cell>
          <cell r="R272">
            <v>1</v>
          </cell>
          <cell r="S272">
            <v>2</v>
          </cell>
          <cell r="T272">
            <v>0</v>
          </cell>
          <cell r="U272">
            <v>0</v>
          </cell>
          <cell r="V272">
            <v>1</v>
          </cell>
          <cell r="W272">
            <v>0</v>
          </cell>
          <cell r="X272">
            <v>0</v>
          </cell>
          <cell r="Y272">
            <v>1</v>
          </cell>
          <cell r="Z272">
            <v>0</v>
          </cell>
        </row>
        <row r="273">
          <cell r="A273" t="str">
            <v>81302</v>
          </cell>
          <cell r="B273" t="str">
            <v>Operatorzy urządzeń do produkcji wyrobów ceramiczych i pokrewni</v>
          </cell>
          <cell r="C273">
            <v>34</v>
          </cell>
          <cell r="D273">
            <v>5</v>
          </cell>
          <cell r="E273">
            <v>2</v>
          </cell>
          <cell r="F273">
            <v>0</v>
          </cell>
          <cell r="G273">
            <v>0</v>
          </cell>
          <cell r="H273">
            <v>1</v>
          </cell>
          <cell r="I273">
            <v>4</v>
          </cell>
          <cell r="J273">
            <v>7</v>
          </cell>
          <cell r="K273">
            <v>5</v>
          </cell>
          <cell r="L273">
            <v>3</v>
          </cell>
          <cell r="M273">
            <v>1</v>
          </cell>
          <cell r="N273">
            <v>1</v>
          </cell>
          <cell r="O273">
            <v>0</v>
          </cell>
          <cell r="P273">
            <v>2</v>
          </cell>
          <cell r="Q273">
            <v>1</v>
          </cell>
          <cell r="R273">
            <v>1</v>
          </cell>
          <cell r="S273">
            <v>1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81401</v>
          </cell>
          <cell r="B274" t="str">
            <v>Operatorzy urządzeń do obróbki drewna</v>
          </cell>
          <cell r="C274">
            <v>111</v>
          </cell>
          <cell r="D274">
            <v>14</v>
          </cell>
          <cell r="E274">
            <v>4</v>
          </cell>
          <cell r="F274">
            <v>21</v>
          </cell>
          <cell r="G274">
            <v>7</v>
          </cell>
          <cell r="H274">
            <v>1</v>
          </cell>
          <cell r="I274">
            <v>10</v>
          </cell>
          <cell r="J274">
            <v>11</v>
          </cell>
          <cell r="K274">
            <v>1</v>
          </cell>
          <cell r="L274">
            <v>3</v>
          </cell>
          <cell r="M274">
            <v>1</v>
          </cell>
          <cell r="N274">
            <v>3</v>
          </cell>
          <cell r="O274">
            <v>1</v>
          </cell>
          <cell r="P274">
            <v>9</v>
          </cell>
          <cell r="Q274">
            <v>2</v>
          </cell>
          <cell r="R274">
            <v>0</v>
          </cell>
          <cell r="S274">
            <v>4</v>
          </cell>
          <cell r="T274">
            <v>2</v>
          </cell>
          <cell r="U274">
            <v>1</v>
          </cell>
          <cell r="V274">
            <v>2</v>
          </cell>
          <cell r="W274">
            <v>10</v>
          </cell>
          <cell r="X274">
            <v>2</v>
          </cell>
          <cell r="Y274">
            <v>1</v>
          </cell>
          <cell r="Z274">
            <v>1</v>
          </cell>
        </row>
        <row r="275">
          <cell r="A275" t="str">
            <v>81402</v>
          </cell>
          <cell r="B275" t="str">
            <v>Operatorzy urządzeń do wyrobu masy papierniczej</v>
          </cell>
          <cell r="C275">
            <v>21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1</v>
          </cell>
          <cell r="I275">
            <v>1</v>
          </cell>
          <cell r="J275">
            <v>9</v>
          </cell>
          <cell r="K275">
            <v>4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5</v>
          </cell>
          <cell r="X275">
            <v>0</v>
          </cell>
          <cell r="Y275">
            <v>1</v>
          </cell>
          <cell r="Z275">
            <v>0</v>
          </cell>
        </row>
        <row r="276">
          <cell r="A276" t="str">
            <v>81403</v>
          </cell>
          <cell r="B276" t="str">
            <v>Operatorzy urządzeń do produkcji papieru</v>
          </cell>
          <cell r="C276">
            <v>87</v>
          </cell>
          <cell r="D276">
            <v>1</v>
          </cell>
          <cell r="E276">
            <v>0</v>
          </cell>
          <cell r="F276">
            <v>4</v>
          </cell>
          <cell r="G276">
            <v>1</v>
          </cell>
          <cell r="H276">
            <v>1</v>
          </cell>
          <cell r="I276">
            <v>3</v>
          </cell>
          <cell r="J276">
            <v>14</v>
          </cell>
          <cell r="K276">
            <v>8</v>
          </cell>
          <cell r="L276">
            <v>2</v>
          </cell>
          <cell r="M276">
            <v>1</v>
          </cell>
          <cell r="N276">
            <v>2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1</v>
          </cell>
          <cell r="T276">
            <v>0</v>
          </cell>
          <cell r="U276">
            <v>2</v>
          </cell>
          <cell r="V276">
            <v>0</v>
          </cell>
          <cell r="W276">
            <v>45</v>
          </cell>
          <cell r="X276">
            <v>1</v>
          </cell>
          <cell r="Y276">
            <v>0</v>
          </cell>
          <cell r="Z276">
            <v>0</v>
          </cell>
        </row>
        <row r="277">
          <cell r="A277" t="str">
            <v>81501</v>
          </cell>
          <cell r="B277" t="str">
            <v>Operatorzy urządzeń do obróbki mechanicznej chemikaliów i surowców pokrewnych</v>
          </cell>
          <cell r="C277">
            <v>9</v>
          </cell>
          <cell r="D277">
            <v>1</v>
          </cell>
          <cell r="E277">
            <v>0</v>
          </cell>
          <cell r="F277">
            <v>1</v>
          </cell>
          <cell r="G277">
            <v>1</v>
          </cell>
          <cell r="H277">
            <v>0</v>
          </cell>
          <cell r="I277">
            <v>0</v>
          </cell>
          <cell r="J277">
            <v>1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4</v>
          </cell>
        </row>
        <row r="278">
          <cell r="A278" t="str">
            <v>81502</v>
          </cell>
          <cell r="B278" t="str">
            <v>Operatorzy urządzeń do obróbki cieplnej chemikaliów i surowców pokrewnych</v>
          </cell>
          <cell r="C278">
            <v>11</v>
          </cell>
          <cell r="D278">
            <v>1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2</v>
          </cell>
          <cell r="J278">
            <v>1</v>
          </cell>
          <cell r="K278">
            <v>0</v>
          </cell>
          <cell r="L278">
            <v>0</v>
          </cell>
          <cell r="M278">
            <v>0</v>
          </cell>
          <cell r="N278">
            <v>3</v>
          </cell>
          <cell r="O278">
            <v>0</v>
          </cell>
          <cell r="P278">
            <v>2</v>
          </cell>
          <cell r="Q278">
            <v>0</v>
          </cell>
          <cell r="R278">
            <v>0</v>
          </cell>
          <cell r="S278">
            <v>1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1</v>
          </cell>
        </row>
        <row r="279">
          <cell r="A279" t="str">
            <v>81503</v>
          </cell>
          <cell r="B279" t="str">
            <v>Operatorzy urządzeń do procesów dyfuzyjnych</v>
          </cell>
          <cell r="C279">
            <v>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1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81504</v>
          </cell>
          <cell r="B280" t="str">
            <v>Aparatowi procesów chemicznych i produkcji chemikaliów</v>
          </cell>
          <cell r="C280">
            <v>638</v>
          </cell>
          <cell r="D280">
            <v>73</v>
          </cell>
          <cell r="E280">
            <v>13</v>
          </cell>
          <cell r="F280">
            <v>54</v>
          </cell>
          <cell r="G280">
            <v>35</v>
          </cell>
          <cell r="H280">
            <v>84</v>
          </cell>
          <cell r="I280">
            <v>40</v>
          </cell>
          <cell r="J280">
            <v>22</v>
          </cell>
          <cell r="K280">
            <v>9</v>
          </cell>
          <cell r="L280">
            <v>8</v>
          </cell>
          <cell r="M280">
            <v>29</v>
          </cell>
          <cell r="N280">
            <v>3</v>
          </cell>
          <cell r="O280">
            <v>11</v>
          </cell>
          <cell r="P280">
            <v>72</v>
          </cell>
          <cell r="Q280">
            <v>6</v>
          </cell>
          <cell r="R280">
            <v>40</v>
          </cell>
          <cell r="S280">
            <v>5</v>
          </cell>
          <cell r="T280">
            <v>9</v>
          </cell>
          <cell r="U280">
            <v>4</v>
          </cell>
          <cell r="V280">
            <v>1</v>
          </cell>
          <cell r="W280">
            <v>62</v>
          </cell>
          <cell r="X280">
            <v>6</v>
          </cell>
          <cell r="Y280">
            <v>16</v>
          </cell>
          <cell r="Z280">
            <v>36</v>
          </cell>
        </row>
        <row r="281">
          <cell r="A281" t="str">
            <v>81505</v>
          </cell>
          <cell r="B281" t="str">
            <v>Operatorzy urządzeń do przeróbki ropy naftowej i gazu</v>
          </cell>
          <cell r="C281">
            <v>1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81506</v>
          </cell>
          <cell r="B282" t="str">
            <v>Operatorzy urządzeń do chemicznej przeróbki węgla, koksu i pokrewni</v>
          </cell>
          <cell r="C282">
            <v>4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1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1</v>
          </cell>
          <cell r="W282">
            <v>1</v>
          </cell>
          <cell r="X282">
            <v>0</v>
          </cell>
          <cell r="Y282">
            <v>0</v>
          </cell>
          <cell r="Z282">
            <v>1</v>
          </cell>
        </row>
        <row r="283">
          <cell r="A283" t="str">
            <v>81590</v>
          </cell>
          <cell r="B283" t="str">
            <v>Operatorzy urządzeń przetwórstwa chemicznego nie sklasyfikowani  w innym miejscu.</v>
          </cell>
          <cell r="C283">
            <v>177</v>
          </cell>
          <cell r="D283">
            <v>15</v>
          </cell>
          <cell r="E283">
            <v>7</v>
          </cell>
          <cell r="F283">
            <v>1</v>
          </cell>
          <cell r="G283">
            <v>0</v>
          </cell>
          <cell r="H283">
            <v>1</v>
          </cell>
          <cell r="I283">
            <v>3</v>
          </cell>
          <cell r="J283">
            <v>7</v>
          </cell>
          <cell r="K283">
            <v>1</v>
          </cell>
          <cell r="L283">
            <v>0</v>
          </cell>
          <cell r="M283">
            <v>1</v>
          </cell>
          <cell r="N283">
            <v>0</v>
          </cell>
          <cell r="O283">
            <v>3</v>
          </cell>
          <cell r="P283">
            <v>40</v>
          </cell>
          <cell r="Q283">
            <v>4</v>
          </cell>
          <cell r="R283">
            <v>2</v>
          </cell>
          <cell r="S283">
            <v>62</v>
          </cell>
          <cell r="T283">
            <v>0</v>
          </cell>
          <cell r="U283">
            <v>6</v>
          </cell>
          <cell r="V283">
            <v>1</v>
          </cell>
          <cell r="W283">
            <v>11</v>
          </cell>
          <cell r="X283">
            <v>0</v>
          </cell>
          <cell r="Y283">
            <v>0</v>
          </cell>
          <cell r="Z283">
            <v>12</v>
          </cell>
        </row>
        <row r="284">
          <cell r="A284" t="str">
            <v>81601</v>
          </cell>
          <cell r="B284" t="str">
            <v>Elektroenergetycy i pokrewni</v>
          </cell>
          <cell r="C284">
            <v>66</v>
          </cell>
          <cell r="D284">
            <v>19</v>
          </cell>
          <cell r="E284">
            <v>2</v>
          </cell>
          <cell r="F284">
            <v>2</v>
          </cell>
          <cell r="G284">
            <v>0</v>
          </cell>
          <cell r="H284">
            <v>2</v>
          </cell>
          <cell r="I284">
            <v>5</v>
          </cell>
          <cell r="J284">
            <v>1</v>
          </cell>
          <cell r="K284">
            <v>0</v>
          </cell>
          <cell r="L284">
            <v>2</v>
          </cell>
          <cell r="M284">
            <v>0</v>
          </cell>
          <cell r="N284">
            <v>0</v>
          </cell>
          <cell r="O284">
            <v>0</v>
          </cell>
          <cell r="P284">
            <v>16</v>
          </cell>
          <cell r="Q284">
            <v>4</v>
          </cell>
          <cell r="R284">
            <v>1</v>
          </cell>
          <cell r="S284">
            <v>2</v>
          </cell>
          <cell r="T284">
            <v>1</v>
          </cell>
          <cell r="U284">
            <v>0</v>
          </cell>
          <cell r="V284">
            <v>0</v>
          </cell>
          <cell r="W284">
            <v>2</v>
          </cell>
          <cell r="X284">
            <v>0</v>
          </cell>
          <cell r="Y284">
            <v>2</v>
          </cell>
          <cell r="Z284">
            <v>5</v>
          </cell>
        </row>
        <row r="285">
          <cell r="A285" t="str">
            <v>81602</v>
          </cell>
          <cell r="B285" t="str">
            <v>Maszyniści silników, kotłów parowych i pokrewni</v>
          </cell>
          <cell r="C285">
            <v>614</v>
          </cell>
          <cell r="D285">
            <v>34</v>
          </cell>
          <cell r="E285">
            <v>18</v>
          </cell>
          <cell r="F285">
            <v>68</v>
          </cell>
          <cell r="G285">
            <v>40</v>
          </cell>
          <cell r="H285">
            <v>50</v>
          </cell>
          <cell r="I285">
            <v>38</v>
          </cell>
          <cell r="J285">
            <v>30</v>
          </cell>
          <cell r="K285">
            <v>26</v>
          </cell>
          <cell r="L285">
            <v>19</v>
          </cell>
          <cell r="M285">
            <v>4</v>
          </cell>
          <cell r="N285">
            <v>28</v>
          </cell>
          <cell r="O285">
            <v>14</v>
          </cell>
          <cell r="P285">
            <v>78</v>
          </cell>
          <cell r="Q285">
            <v>22</v>
          </cell>
          <cell r="R285">
            <v>19</v>
          </cell>
          <cell r="S285">
            <v>22</v>
          </cell>
          <cell r="T285">
            <v>7</v>
          </cell>
          <cell r="U285">
            <v>12</v>
          </cell>
          <cell r="V285">
            <v>10</v>
          </cell>
          <cell r="W285">
            <v>27</v>
          </cell>
          <cell r="X285">
            <v>12</v>
          </cell>
          <cell r="Y285">
            <v>17</v>
          </cell>
          <cell r="Z285">
            <v>19</v>
          </cell>
        </row>
        <row r="286">
          <cell r="A286" t="str">
            <v>81603</v>
          </cell>
          <cell r="B286" t="str">
            <v>Operatorzy pomp, sprężarek, urządzeń uzdatniania wody, oczyszczania ścieków i pokrewni</v>
          </cell>
          <cell r="C286">
            <v>56</v>
          </cell>
          <cell r="D286">
            <v>6</v>
          </cell>
          <cell r="E286">
            <v>2</v>
          </cell>
          <cell r="F286">
            <v>5</v>
          </cell>
          <cell r="G286">
            <v>1</v>
          </cell>
          <cell r="H286">
            <v>3</v>
          </cell>
          <cell r="I286">
            <v>10</v>
          </cell>
          <cell r="J286">
            <v>4</v>
          </cell>
          <cell r="K286">
            <v>5</v>
          </cell>
          <cell r="L286">
            <v>0</v>
          </cell>
          <cell r="M286">
            <v>1</v>
          </cell>
          <cell r="N286">
            <v>0</v>
          </cell>
          <cell r="O286">
            <v>0</v>
          </cell>
          <cell r="P286">
            <v>10</v>
          </cell>
          <cell r="Q286">
            <v>0</v>
          </cell>
          <cell r="R286">
            <v>0</v>
          </cell>
          <cell r="S286">
            <v>5</v>
          </cell>
          <cell r="T286">
            <v>2</v>
          </cell>
          <cell r="U286">
            <v>0</v>
          </cell>
          <cell r="V286">
            <v>0</v>
          </cell>
          <cell r="W286">
            <v>2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81701</v>
          </cell>
          <cell r="B287" t="str">
            <v>Operatorzy zautomatyzowanych i zrobotyzowanych linii produkcyjnych w przemyśle elektromaszynowym</v>
          </cell>
          <cell r="C287">
            <v>3</v>
          </cell>
          <cell r="D287">
            <v>0</v>
          </cell>
          <cell r="E287">
            <v>1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2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81702</v>
          </cell>
          <cell r="B288" t="str">
            <v>Operatorzy robotów i manipulatorów przemysłowych</v>
          </cell>
          <cell r="C288">
            <v>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1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1</v>
          </cell>
          <cell r="Z288">
            <v>0</v>
          </cell>
        </row>
        <row r="289">
          <cell r="A289" t="str">
            <v>82101</v>
          </cell>
          <cell r="B289" t="str">
            <v>Operatorzy maszyn i urządzeń do obróbki metali</v>
          </cell>
          <cell r="C289">
            <v>164</v>
          </cell>
          <cell r="D289">
            <v>53</v>
          </cell>
          <cell r="E289">
            <v>11</v>
          </cell>
          <cell r="F289">
            <v>9</v>
          </cell>
          <cell r="G289">
            <v>1</v>
          </cell>
          <cell r="H289">
            <v>5</v>
          </cell>
          <cell r="I289">
            <v>2</v>
          </cell>
          <cell r="J289">
            <v>6</v>
          </cell>
          <cell r="K289">
            <v>2</v>
          </cell>
          <cell r="L289">
            <v>3</v>
          </cell>
          <cell r="M289">
            <v>2</v>
          </cell>
          <cell r="N289">
            <v>0</v>
          </cell>
          <cell r="O289">
            <v>1</v>
          </cell>
          <cell r="P289">
            <v>10</v>
          </cell>
          <cell r="Q289">
            <v>15</v>
          </cell>
          <cell r="R289">
            <v>0</v>
          </cell>
          <cell r="S289">
            <v>12</v>
          </cell>
          <cell r="T289">
            <v>7</v>
          </cell>
          <cell r="U289">
            <v>7</v>
          </cell>
          <cell r="V289">
            <v>4</v>
          </cell>
          <cell r="W289">
            <v>6</v>
          </cell>
          <cell r="X289">
            <v>1</v>
          </cell>
          <cell r="Y289">
            <v>3</v>
          </cell>
          <cell r="Z289">
            <v>4</v>
          </cell>
        </row>
        <row r="290">
          <cell r="A290" t="str">
            <v>82102</v>
          </cell>
          <cell r="B290" t="str">
            <v>Operatorzy maszyn i urządzeń do produkcji betonu, elementów betonowych i kamiennych i pokrewni</v>
          </cell>
          <cell r="C290">
            <v>51</v>
          </cell>
          <cell r="D290">
            <v>4</v>
          </cell>
          <cell r="E290">
            <v>6</v>
          </cell>
          <cell r="F290">
            <v>2</v>
          </cell>
          <cell r="G290">
            <v>1</v>
          </cell>
          <cell r="H290">
            <v>3</v>
          </cell>
          <cell r="I290">
            <v>0</v>
          </cell>
          <cell r="J290">
            <v>1</v>
          </cell>
          <cell r="K290">
            <v>1</v>
          </cell>
          <cell r="L290">
            <v>3</v>
          </cell>
          <cell r="M290">
            <v>0</v>
          </cell>
          <cell r="N290">
            <v>0</v>
          </cell>
          <cell r="O290">
            <v>0</v>
          </cell>
          <cell r="P290">
            <v>8</v>
          </cell>
          <cell r="Q290">
            <v>3</v>
          </cell>
          <cell r="R290">
            <v>1</v>
          </cell>
          <cell r="S290">
            <v>4</v>
          </cell>
          <cell r="T290">
            <v>0</v>
          </cell>
          <cell r="U290">
            <v>3</v>
          </cell>
          <cell r="V290">
            <v>0</v>
          </cell>
          <cell r="W290">
            <v>5</v>
          </cell>
          <cell r="X290">
            <v>4</v>
          </cell>
          <cell r="Y290">
            <v>0</v>
          </cell>
          <cell r="Z290">
            <v>2</v>
          </cell>
        </row>
        <row r="291">
          <cell r="A291" t="str">
            <v>82201</v>
          </cell>
          <cell r="B291" t="str">
            <v>Operatorzy urządzeń do produkcji wyrobów farmaceutycznych, kosmetycznych i sanitarnych</v>
          </cell>
          <cell r="C291">
            <v>31</v>
          </cell>
          <cell r="D291">
            <v>14</v>
          </cell>
          <cell r="E291">
            <v>0</v>
          </cell>
          <cell r="F291">
            <v>0</v>
          </cell>
          <cell r="G291">
            <v>0</v>
          </cell>
          <cell r="H291">
            <v>2</v>
          </cell>
          <cell r="I291">
            <v>3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</v>
          </cell>
          <cell r="O291">
            <v>1</v>
          </cell>
          <cell r="P291">
            <v>2</v>
          </cell>
          <cell r="Q291">
            <v>1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1</v>
          </cell>
          <cell r="W291">
            <v>5</v>
          </cell>
          <cell r="X291">
            <v>1</v>
          </cell>
          <cell r="Y291">
            <v>0</v>
          </cell>
          <cell r="Z291">
            <v>0</v>
          </cell>
        </row>
        <row r="292">
          <cell r="A292" t="str">
            <v>82202</v>
          </cell>
          <cell r="B292" t="str">
            <v>Operatorzy urządzeń do produkcji amunicji i innych materiałów wybuchowych</v>
          </cell>
          <cell r="C292">
            <v>1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1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82203</v>
          </cell>
          <cell r="B293" t="str">
            <v>Operatorzy urządzeń do nakładania powłok</v>
          </cell>
          <cell r="C293">
            <v>20</v>
          </cell>
          <cell r="D293">
            <v>1</v>
          </cell>
          <cell r="E293">
            <v>0</v>
          </cell>
          <cell r="F293">
            <v>9</v>
          </cell>
          <cell r="G293">
            <v>1</v>
          </cell>
          <cell r="H293">
            <v>3</v>
          </cell>
          <cell r="I293">
            <v>0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4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1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82204</v>
          </cell>
          <cell r="B294" t="str">
            <v>Operatorzy urządzeń do produkcji materiałów światłoczułych i obróbki filmów</v>
          </cell>
          <cell r="C294">
            <v>3</v>
          </cell>
          <cell r="D294">
            <v>1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82205</v>
          </cell>
          <cell r="B295" t="str">
            <v>Operatorzy urządzeń do produkcji włókien chemicznych</v>
          </cell>
          <cell r="C295">
            <v>25</v>
          </cell>
          <cell r="D295">
            <v>3</v>
          </cell>
          <cell r="E295">
            <v>0</v>
          </cell>
          <cell r="F295">
            <v>0</v>
          </cell>
          <cell r="G295">
            <v>1</v>
          </cell>
          <cell r="H295">
            <v>4</v>
          </cell>
          <cell r="I295">
            <v>5</v>
          </cell>
          <cell r="J295">
            <v>0</v>
          </cell>
          <cell r="K295">
            <v>0</v>
          </cell>
          <cell r="L295">
            <v>1</v>
          </cell>
          <cell r="M295">
            <v>1</v>
          </cell>
          <cell r="N295">
            <v>0</v>
          </cell>
          <cell r="O295">
            <v>2</v>
          </cell>
          <cell r="P295">
            <v>1</v>
          </cell>
          <cell r="Q295">
            <v>2</v>
          </cell>
          <cell r="R295">
            <v>1</v>
          </cell>
          <cell r="S295">
            <v>1</v>
          </cell>
          <cell r="T295">
            <v>1</v>
          </cell>
          <cell r="U295">
            <v>0</v>
          </cell>
          <cell r="V295">
            <v>1</v>
          </cell>
          <cell r="W295">
            <v>0</v>
          </cell>
          <cell r="X295">
            <v>0</v>
          </cell>
          <cell r="Y295">
            <v>0</v>
          </cell>
          <cell r="Z295">
            <v>1</v>
          </cell>
        </row>
        <row r="296">
          <cell r="A296" t="str">
            <v>82290</v>
          </cell>
          <cell r="B296" t="str">
            <v>Operatorzy maszyn i urządzeń do produkcji wyrobów chemicznych nie sklasyfikowani w innym miejscu</v>
          </cell>
          <cell r="C296">
            <v>3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2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82301</v>
          </cell>
          <cell r="B297" t="str">
            <v>Operatorzy maszyn do produkcji wyrobów z gumy i tworzyw sztucznych</v>
          </cell>
          <cell r="C297">
            <v>259</v>
          </cell>
          <cell r="D297">
            <v>53</v>
          </cell>
          <cell r="E297">
            <v>8</v>
          </cell>
          <cell r="F297">
            <v>65</v>
          </cell>
          <cell r="G297">
            <v>18</v>
          </cell>
          <cell r="H297">
            <v>12</v>
          </cell>
          <cell r="I297">
            <v>3</v>
          </cell>
          <cell r="J297">
            <v>11</v>
          </cell>
          <cell r="K297">
            <v>6</v>
          </cell>
          <cell r="L297">
            <v>3</v>
          </cell>
          <cell r="M297">
            <v>1</v>
          </cell>
          <cell r="N297">
            <v>6</v>
          </cell>
          <cell r="O297">
            <v>4</v>
          </cell>
          <cell r="P297">
            <v>15</v>
          </cell>
          <cell r="Q297">
            <v>0</v>
          </cell>
          <cell r="R297">
            <v>3</v>
          </cell>
          <cell r="S297">
            <v>10</v>
          </cell>
          <cell r="T297">
            <v>6</v>
          </cell>
          <cell r="U297">
            <v>3</v>
          </cell>
          <cell r="V297">
            <v>3</v>
          </cell>
          <cell r="W297">
            <v>11</v>
          </cell>
          <cell r="X297">
            <v>1</v>
          </cell>
          <cell r="Y297">
            <v>12</v>
          </cell>
          <cell r="Z297">
            <v>5</v>
          </cell>
        </row>
        <row r="298">
          <cell r="A298" t="str">
            <v>82401</v>
          </cell>
          <cell r="B298" t="str">
            <v>Operatorzy maszyn do produkcji wyrobów z drewna</v>
          </cell>
          <cell r="C298">
            <v>7</v>
          </cell>
          <cell r="D298">
            <v>1</v>
          </cell>
          <cell r="E298">
            <v>1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1</v>
          </cell>
          <cell r="K298">
            <v>0</v>
          </cell>
          <cell r="L298">
            <v>1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1</v>
          </cell>
          <cell r="S298">
            <v>1</v>
          </cell>
          <cell r="T298">
            <v>0</v>
          </cell>
          <cell r="U298">
            <v>0</v>
          </cell>
          <cell r="V298">
            <v>0</v>
          </cell>
          <cell r="W298">
            <v>1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82501</v>
          </cell>
          <cell r="B299" t="str">
            <v>Maszyniści maszyn poligraficznych</v>
          </cell>
          <cell r="C299">
            <v>181</v>
          </cell>
          <cell r="D299">
            <v>37</v>
          </cell>
          <cell r="E299">
            <v>6</v>
          </cell>
          <cell r="F299">
            <v>8</v>
          </cell>
          <cell r="G299">
            <v>0</v>
          </cell>
          <cell r="H299">
            <v>30</v>
          </cell>
          <cell r="I299">
            <v>6</v>
          </cell>
          <cell r="J299">
            <v>11</v>
          </cell>
          <cell r="K299">
            <v>0</v>
          </cell>
          <cell r="L299">
            <v>11</v>
          </cell>
          <cell r="M299">
            <v>0</v>
          </cell>
          <cell r="N299">
            <v>2</v>
          </cell>
          <cell r="O299">
            <v>1</v>
          </cell>
          <cell r="P299">
            <v>39</v>
          </cell>
          <cell r="Q299">
            <v>1</v>
          </cell>
          <cell r="R299">
            <v>0</v>
          </cell>
          <cell r="S299">
            <v>3</v>
          </cell>
          <cell r="T299">
            <v>1</v>
          </cell>
          <cell r="U299">
            <v>1</v>
          </cell>
          <cell r="V299">
            <v>0</v>
          </cell>
          <cell r="W299">
            <v>8</v>
          </cell>
          <cell r="X299">
            <v>2</v>
          </cell>
          <cell r="Y299">
            <v>11</v>
          </cell>
          <cell r="Z299">
            <v>3</v>
          </cell>
        </row>
        <row r="300">
          <cell r="A300" t="str">
            <v>82502</v>
          </cell>
          <cell r="B300" t="str">
            <v>Maszyniści maszyn introligatorskich i pokrewni</v>
          </cell>
          <cell r="C300">
            <v>16</v>
          </cell>
          <cell r="D300">
            <v>5</v>
          </cell>
          <cell r="E300">
            <v>0</v>
          </cell>
          <cell r="F300">
            <v>0</v>
          </cell>
          <cell r="G300">
            <v>0</v>
          </cell>
          <cell r="H300">
            <v>3</v>
          </cell>
          <cell r="I300">
            <v>2</v>
          </cell>
          <cell r="J300">
            <v>2</v>
          </cell>
          <cell r="K300">
            <v>0</v>
          </cell>
          <cell r="L300">
            <v>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</v>
          </cell>
          <cell r="R300">
            <v>0</v>
          </cell>
          <cell r="S300">
            <v>1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</row>
        <row r="301">
          <cell r="A301" t="str">
            <v>82503</v>
          </cell>
          <cell r="B301" t="str">
            <v>Operatorzy maszyn do produkcji wyrobów papierniczych</v>
          </cell>
          <cell r="C301">
            <v>98</v>
          </cell>
          <cell r="D301">
            <v>11</v>
          </cell>
          <cell r="E301">
            <v>1</v>
          </cell>
          <cell r="F301">
            <v>4</v>
          </cell>
          <cell r="G301">
            <v>0</v>
          </cell>
          <cell r="H301">
            <v>7</v>
          </cell>
          <cell r="I301">
            <v>2</v>
          </cell>
          <cell r="J301">
            <v>15</v>
          </cell>
          <cell r="K301">
            <v>7</v>
          </cell>
          <cell r="L301">
            <v>2</v>
          </cell>
          <cell r="M301">
            <v>1</v>
          </cell>
          <cell r="N301">
            <v>1</v>
          </cell>
          <cell r="O301">
            <v>0</v>
          </cell>
          <cell r="P301">
            <v>5</v>
          </cell>
          <cell r="Q301">
            <v>2</v>
          </cell>
          <cell r="R301">
            <v>0</v>
          </cell>
          <cell r="S301">
            <v>0</v>
          </cell>
          <cell r="T301">
            <v>1</v>
          </cell>
          <cell r="U301">
            <v>2</v>
          </cell>
          <cell r="V301">
            <v>1</v>
          </cell>
          <cell r="W301">
            <v>36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82601</v>
          </cell>
          <cell r="B302" t="str">
            <v>Operatorzy maszyn przędzalniczych</v>
          </cell>
          <cell r="C302">
            <v>47</v>
          </cell>
          <cell r="D302">
            <v>1</v>
          </cell>
          <cell r="E302">
            <v>0</v>
          </cell>
          <cell r="F302">
            <v>1</v>
          </cell>
          <cell r="G302">
            <v>0</v>
          </cell>
          <cell r="H302">
            <v>8</v>
          </cell>
          <cell r="I302">
            <v>14</v>
          </cell>
          <cell r="J302">
            <v>1</v>
          </cell>
          <cell r="K302">
            <v>3</v>
          </cell>
          <cell r="L302">
            <v>0</v>
          </cell>
          <cell r="M302">
            <v>1</v>
          </cell>
          <cell r="N302">
            <v>0</v>
          </cell>
          <cell r="O302">
            <v>7</v>
          </cell>
          <cell r="P302">
            <v>2</v>
          </cell>
          <cell r="Q302">
            <v>4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1</v>
          </cell>
          <cell r="W302">
            <v>0</v>
          </cell>
          <cell r="X302">
            <v>0</v>
          </cell>
          <cell r="Y302">
            <v>4</v>
          </cell>
          <cell r="Z302">
            <v>0</v>
          </cell>
        </row>
        <row r="303">
          <cell r="A303" t="str">
            <v>82602</v>
          </cell>
          <cell r="B303" t="str">
            <v>Operatorzy maszyn przygotowawczych do wytwarzania płaskich wyrobów włókienniczych</v>
          </cell>
          <cell r="C303">
            <v>7</v>
          </cell>
          <cell r="D303">
            <v>0</v>
          </cell>
          <cell r="E303">
            <v>0</v>
          </cell>
          <cell r="F303">
            <v>0</v>
          </cell>
          <cell r="G303">
            <v>1</v>
          </cell>
          <cell r="H303">
            <v>2</v>
          </cell>
          <cell r="I303">
            <v>0</v>
          </cell>
          <cell r="J303">
            <v>1</v>
          </cell>
          <cell r="K303">
            <v>0</v>
          </cell>
          <cell r="L303">
            <v>0</v>
          </cell>
          <cell r="M303">
            <v>0</v>
          </cell>
          <cell r="N303">
            <v>1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2</v>
          </cell>
          <cell r="Z303">
            <v>0</v>
          </cell>
        </row>
        <row r="304">
          <cell r="A304" t="str">
            <v>82603</v>
          </cell>
          <cell r="B304" t="str">
            <v>Operatorzy maszyn dziewiarskich</v>
          </cell>
          <cell r="C304">
            <v>9</v>
          </cell>
          <cell r="D304">
            <v>2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1</v>
          </cell>
          <cell r="J304">
            <v>2</v>
          </cell>
          <cell r="K304">
            <v>0</v>
          </cell>
          <cell r="L304">
            <v>0</v>
          </cell>
          <cell r="M304">
            <v>1</v>
          </cell>
          <cell r="N304">
            <v>0</v>
          </cell>
          <cell r="O304">
            <v>1</v>
          </cell>
          <cell r="P304">
            <v>0</v>
          </cell>
          <cell r="Q304">
            <v>0</v>
          </cell>
          <cell r="R304">
            <v>1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1</v>
          </cell>
        </row>
        <row r="305">
          <cell r="A305" t="str">
            <v>82604</v>
          </cell>
          <cell r="B305" t="str">
            <v>Operatorzy maszyn tkackich</v>
          </cell>
          <cell r="C305">
            <v>1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1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82605</v>
          </cell>
          <cell r="B306" t="str">
            <v>Operatorzy maszyn produkujących włókniny i przędziny</v>
          </cell>
          <cell r="C306">
            <v>35</v>
          </cell>
          <cell r="D306">
            <v>0</v>
          </cell>
          <cell r="E306">
            <v>0</v>
          </cell>
          <cell r="F306">
            <v>1</v>
          </cell>
          <cell r="G306">
            <v>0</v>
          </cell>
          <cell r="H306">
            <v>21</v>
          </cell>
          <cell r="I306">
            <v>5</v>
          </cell>
          <cell r="J306">
            <v>0</v>
          </cell>
          <cell r="K306">
            <v>0</v>
          </cell>
          <cell r="L306">
            <v>1</v>
          </cell>
          <cell r="M306">
            <v>1</v>
          </cell>
          <cell r="N306">
            <v>0</v>
          </cell>
          <cell r="O306">
            <v>2</v>
          </cell>
          <cell r="P306">
            <v>1</v>
          </cell>
          <cell r="Q306">
            <v>1</v>
          </cell>
          <cell r="R306">
            <v>0</v>
          </cell>
          <cell r="S306">
            <v>0</v>
          </cell>
          <cell r="T306">
            <v>1</v>
          </cell>
          <cell r="U306">
            <v>0</v>
          </cell>
          <cell r="V306">
            <v>1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82606</v>
          </cell>
          <cell r="B307" t="str">
            <v>Operatorzy maszyn wykańczalniczych wyrobów włókienniczych i pokrewni</v>
          </cell>
          <cell r="C307">
            <v>104</v>
          </cell>
          <cell r="D307">
            <v>8</v>
          </cell>
          <cell r="E307">
            <v>0</v>
          </cell>
          <cell r="F307">
            <v>7</v>
          </cell>
          <cell r="G307">
            <v>1</v>
          </cell>
          <cell r="H307">
            <v>20</v>
          </cell>
          <cell r="I307">
            <v>13</v>
          </cell>
          <cell r="J307">
            <v>2</v>
          </cell>
          <cell r="K307">
            <v>1</v>
          </cell>
          <cell r="L307">
            <v>3</v>
          </cell>
          <cell r="M307">
            <v>2</v>
          </cell>
          <cell r="N307">
            <v>2</v>
          </cell>
          <cell r="O307">
            <v>17</v>
          </cell>
          <cell r="P307">
            <v>4</v>
          </cell>
          <cell r="Q307">
            <v>8</v>
          </cell>
          <cell r="R307">
            <v>1</v>
          </cell>
          <cell r="S307">
            <v>0</v>
          </cell>
          <cell r="T307">
            <v>0</v>
          </cell>
          <cell r="U307">
            <v>3</v>
          </cell>
          <cell r="V307">
            <v>2</v>
          </cell>
          <cell r="W307">
            <v>1</v>
          </cell>
          <cell r="X307">
            <v>0</v>
          </cell>
          <cell r="Y307">
            <v>9</v>
          </cell>
          <cell r="Z307">
            <v>0</v>
          </cell>
        </row>
        <row r="308">
          <cell r="A308" t="str">
            <v>82607</v>
          </cell>
          <cell r="B308" t="str">
            <v>Operatorzy maszyn do szycia</v>
          </cell>
          <cell r="C308">
            <v>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82608</v>
          </cell>
          <cell r="B309" t="str">
            <v>Operatorzy maszyn do wyprawiania futer i skór</v>
          </cell>
          <cell r="C309">
            <v>10</v>
          </cell>
          <cell r="D309">
            <v>2</v>
          </cell>
          <cell r="E309">
            <v>1</v>
          </cell>
          <cell r="F309">
            <v>0</v>
          </cell>
          <cell r="G309">
            <v>0</v>
          </cell>
          <cell r="H309">
            <v>0</v>
          </cell>
          <cell r="I309">
            <v>1</v>
          </cell>
          <cell r="J309">
            <v>2</v>
          </cell>
          <cell r="K309">
            <v>1</v>
          </cell>
          <cell r="L309">
            <v>1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1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82609</v>
          </cell>
          <cell r="B310" t="str">
            <v>Operatorzy maszyn do produkcji obuwia</v>
          </cell>
          <cell r="C310">
            <v>1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1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82690</v>
          </cell>
          <cell r="B311" t="str">
            <v>Operatorzy maszyn do produkcji wyrobów włókienniczych, futrzarskich i skórzanych nie sklasyfikowani w innym miejscu</v>
          </cell>
          <cell r="C311">
            <v>7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6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82701</v>
          </cell>
          <cell r="B312" t="str">
            <v>Operatorzy maszyn do przetwórstwa mięsa i ryb</v>
          </cell>
          <cell r="C312">
            <v>221</v>
          </cell>
          <cell r="D312">
            <v>5</v>
          </cell>
          <cell r="E312">
            <v>3</v>
          </cell>
          <cell r="F312">
            <v>39</v>
          </cell>
          <cell r="G312">
            <v>32</v>
          </cell>
          <cell r="H312">
            <v>28</v>
          </cell>
          <cell r="I312">
            <v>10</v>
          </cell>
          <cell r="J312">
            <v>1</v>
          </cell>
          <cell r="K312">
            <v>10</v>
          </cell>
          <cell r="L312">
            <v>2</v>
          </cell>
          <cell r="M312">
            <v>2</v>
          </cell>
          <cell r="N312">
            <v>0</v>
          </cell>
          <cell r="O312">
            <v>2</v>
          </cell>
          <cell r="P312">
            <v>0</v>
          </cell>
          <cell r="Q312">
            <v>0</v>
          </cell>
          <cell r="R312">
            <v>39</v>
          </cell>
          <cell r="S312">
            <v>7</v>
          </cell>
          <cell r="T312">
            <v>2</v>
          </cell>
          <cell r="U312">
            <v>0</v>
          </cell>
          <cell r="V312">
            <v>22</v>
          </cell>
          <cell r="W312">
            <v>3</v>
          </cell>
          <cell r="X312">
            <v>5</v>
          </cell>
          <cell r="Y312">
            <v>2</v>
          </cell>
          <cell r="Z312">
            <v>7</v>
          </cell>
        </row>
        <row r="313">
          <cell r="A313" t="str">
            <v>82702</v>
          </cell>
          <cell r="B313" t="str">
            <v>Aparatowi urządzeń do produkcji wyrobów mleczarskich</v>
          </cell>
          <cell r="C313">
            <v>158</v>
          </cell>
          <cell r="D313">
            <v>30</v>
          </cell>
          <cell r="E313">
            <v>10</v>
          </cell>
          <cell r="F313">
            <v>0</v>
          </cell>
          <cell r="G313">
            <v>0</v>
          </cell>
          <cell r="H313">
            <v>7</v>
          </cell>
          <cell r="I313">
            <v>8</v>
          </cell>
          <cell r="J313">
            <v>3</v>
          </cell>
          <cell r="K313">
            <v>1</v>
          </cell>
          <cell r="L313">
            <v>4</v>
          </cell>
          <cell r="M313">
            <v>0</v>
          </cell>
          <cell r="N313">
            <v>0</v>
          </cell>
          <cell r="O313">
            <v>1</v>
          </cell>
          <cell r="P313">
            <v>1</v>
          </cell>
          <cell r="Q313">
            <v>3</v>
          </cell>
          <cell r="R313">
            <v>4</v>
          </cell>
          <cell r="S313">
            <v>5</v>
          </cell>
          <cell r="T313">
            <v>13</v>
          </cell>
          <cell r="U313">
            <v>2</v>
          </cell>
          <cell r="V313">
            <v>40</v>
          </cell>
          <cell r="W313">
            <v>12</v>
          </cell>
          <cell r="X313">
            <v>4</v>
          </cell>
          <cell r="Y313">
            <v>2</v>
          </cell>
          <cell r="Z313">
            <v>8</v>
          </cell>
        </row>
        <row r="314">
          <cell r="A314" t="str">
            <v>82703</v>
          </cell>
          <cell r="B314" t="str">
            <v>Operatorzy urządzeń do przerobu ziarna zbóż</v>
          </cell>
          <cell r="C314">
            <v>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2</v>
          </cell>
          <cell r="L314">
            <v>0</v>
          </cell>
          <cell r="M314">
            <v>0</v>
          </cell>
          <cell r="N314">
            <v>0</v>
          </cell>
          <cell r="O314">
            <v>1</v>
          </cell>
          <cell r="P314">
            <v>0</v>
          </cell>
          <cell r="Q314">
            <v>0</v>
          </cell>
          <cell r="R314">
            <v>1</v>
          </cell>
          <cell r="S314">
            <v>2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82704</v>
          </cell>
          <cell r="B315" t="str">
            <v>Operatorzy maszyn do produkcji wyrobów piekarniczych, czekoladowych i pokrewni</v>
          </cell>
          <cell r="C315">
            <v>32</v>
          </cell>
          <cell r="D315">
            <v>6</v>
          </cell>
          <cell r="E315">
            <v>1</v>
          </cell>
          <cell r="F315">
            <v>1</v>
          </cell>
          <cell r="G315">
            <v>0</v>
          </cell>
          <cell r="H315">
            <v>0</v>
          </cell>
          <cell r="I315">
            <v>0</v>
          </cell>
          <cell r="J315">
            <v>5</v>
          </cell>
          <cell r="K315">
            <v>2</v>
          </cell>
          <cell r="L315">
            <v>1</v>
          </cell>
          <cell r="M315">
            <v>4</v>
          </cell>
          <cell r="N315">
            <v>0</v>
          </cell>
          <cell r="O315">
            <v>0</v>
          </cell>
          <cell r="P315">
            <v>1</v>
          </cell>
          <cell r="Q315">
            <v>1</v>
          </cell>
          <cell r="R315">
            <v>0</v>
          </cell>
          <cell r="S315">
            <v>8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1</v>
          </cell>
          <cell r="Y315">
            <v>0</v>
          </cell>
          <cell r="Z315">
            <v>1</v>
          </cell>
        </row>
        <row r="316">
          <cell r="A316" t="str">
            <v>82705</v>
          </cell>
          <cell r="B316" t="str">
            <v>Aparatowi urządzeń do przetwórstwa owoców, warzyw i nasion oleistych</v>
          </cell>
          <cell r="C316">
            <v>368</v>
          </cell>
          <cell r="D316">
            <v>51</v>
          </cell>
          <cell r="E316">
            <v>15</v>
          </cell>
          <cell r="F316">
            <v>10</v>
          </cell>
          <cell r="G316">
            <v>41</v>
          </cell>
          <cell r="H316">
            <v>1</v>
          </cell>
          <cell r="I316">
            <v>4</v>
          </cell>
          <cell r="J316">
            <v>18</v>
          </cell>
          <cell r="K316">
            <v>16</v>
          </cell>
          <cell r="L316">
            <v>13</v>
          </cell>
          <cell r="M316">
            <v>2</v>
          </cell>
          <cell r="N316">
            <v>2</v>
          </cell>
          <cell r="O316">
            <v>3</v>
          </cell>
          <cell r="P316">
            <v>31</v>
          </cell>
          <cell r="Q316">
            <v>22</v>
          </cell>
          <cell r="R316">
            <v>2</v>
          </cell>
          <cell r="S316">
            <v>18</v>
          </cell>
          <cell r="T316">
            <v>2</v>
          </cell>
          <cell r="U316">
            <v>4</v>
          </cell>
          <cell r="V316">
            <v>8</v>
          </cell>
          <cell r="W316">
            <v>8</v>
          </cell>
          <cell r="X316">
            <v>90</v>
          </cell>
          <cell r="Y316">
            <v>0</v>
          </cell>
          <cell r="Z316">
            <v>7</v>
          </cell>
        </row>
        <row r="317">
          <cell r="A317" t="str">
            <v>82706</v>
          </cell>
          <cell r="B317" t="str">
            <v>Aparatowi urządzeń do produkcji cukru</v>
          </cell>
          <cell r="C317">
            <v>5</v>
          </cell>
          <cell r="D317">
            <v>1</v>
          </cell>
          <cell r="E317">
            <v>0</v>
          </cell>
          <cell r="F317">
            <v>0</v>
          </cell>
          <cell r="G317">
            <v>0</v>
          </cell>
          <cell r="H317">
            <v>1</v>
          </cell>
          <cell r="I317">
            <v>1</v>
          </cell>
          <cell r="J317">
            <v>0</v>
          </cell>
          <cell r="K317">
            <v>0</v>
          </cell>
          <cell r="L317">
            <v>1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1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82707</v>
          </cell>
          <cell r="B318" t="str">
            <v>Operatorzy urządzeń do produkcji koncentratów spożywczych oraz przetwórstwa kawy i ziarna kakaowego</v>
          </cell>
          <cell r="C318">
            <v>48</v>
          </cell>
          <cell r="D318">
            <v>7</v>
          </cell>
          <cell r="E318">
            <v>1</v>
          </cell>
          <cell r="F318">
            <v>0</v>
          </cell>
          <cell r="G318">
            <v>1</v>
          </cell>
          <cell r="H318">
            <v>0</v>
          </cell>
          <cell r="I318">
            <v>0</v>
          </cell>
          <cell r="J318">
            <v>17</v>
          </cell>
          <cell r="K318">
            <v>10</v>
          </cell>
          <cell r="L318">
            <v>1</v>
          </cell>
          <cell r="M318">
            <v>0</v>
          </cell>
          <cell r="N318">
            <v>0</v>
          </cell>
          <cell r="O318">
            <v>0</v>
          </cell>
          <cell r="P318">
            <v>4</v>
          </cell>
          <cell r="Q318">
            <v>1</v>
          </cell>
          <cell r="R318">
            <v>0</v>
          </cell>
          <cell r="S318">
            <v>0</v>
          </cell>
          <cell r="T318">
            <v>3</v>
          </cell>
          <cell r="U318">
            <v>1</v>
          </cell>
          <cell r="V318">
            <v>1</v>
          </cell>
          <cell r="W318">
            <v>0</v>
          </cell>
          <cell r="X318">
            <v>1</v>
          </cell>
          <cell r="Y318">
            <v>0</v>
          </cell>
          <cell r="Z318">
            <v>0</v>
          </cell>
        </row>
        <row r="319">
          <cell r="A319" t="str">
            <v>82708</v>
          </cell>
          <cell r="B319" t="str">
            <v>Operatorzy urządzeń do produkcji napojów alkoholowych i bezalkoholowych</v>
          </cell>
          <cell r="C319">
            <v>150</v>
          </cell>
          <cell r="D319">
            <v>4</v>
          </cell>
          <cell r="E319">
            <v>2</v>
          </cell>
          <cell r="F319">
            <v>10</v>
          </cell>
          <cell r="G319">
            <v>8</v>
          </cell>
          <cell r="H319">
            <v>3</v>
          </cell>
          <cell r="I319">
            <v>4</v>
          </cell>
          <cell r="J319">
            <v>3</v>
          </cell>
          <cell r="K319">
            <v>8</v>
          </cell>
          <cell r="L319">
            <v>71</v>
          </cell>
          <cell r="M319">
            <v>1</v>
          </cell>
          <cell r="N319">
            <v>4</v>
          </cell>
          <cell r="O319">
            <v>0</v>
          </cell>
          <cell r="P319">
            <v>2</v>
          </cell>
          <cell r="Q319">
            <v>1</v>
          </cell>
          <cell r="R319">
            <v>0</v>
          </cell>
          <cell r="S319">
            <v>10</v>
          </cell>
          <cell r="T319">
            <v>2</v>
          </cell>
          <cell r="U319">
            <v>7</v>
          </cell>
          <cell r="V319">
            <v>0</v>
          </cell>
          <cell r="W319">
            <v>4</v>
          </cell>
          <cell r="X319">
            <v>2</v>
          </cell>
          <cell r="Y319">
            <v>3</v>
          </cell>
          <cell r="Z319">
            <v>1</v>
          </cell>
        </row>
        <row r="320">
          <cell r="A320" t="str">
            <v>82709</v>
          </cell>
          <cell r="B320" t="str">
            <v>Operatorzy maszyn i urządzeń przemysłu tytoniowego</v>
          </cell>
          <cell r="C320">
            <v>63</v>
          </cell>
          <cell r="D320">
            <v>1</v>
          </cell>
          <cell r="E320">
            <v>0</v>
          </cell>
          <cell r="F320">
            <v>55</v>
          </cell>
          <cell r="G320">
            <v>6</v>
          </cell>
          <cell r="H320">
            <v>0</v>
          </cell>
          <cell r="I320">
            <v>0</v>
          </cell>
          <cell r="J320">
            <v>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82790</v>
          </cell>
          <cell r="B321" t="str">
            <v>Operatorzy urządzeń przetwórstwa spożywczego nie sklasyfikowani w innym miejscu</v>
          </cell>
          <cell r="C321">
            <v>26</v>
          </cell>
          <cell r="D321">
            <v>5</v>
          </cell>
          <cell r="E321">
            <v>2</v>
          </cell>
          <cell r="F321">
            <v>5</v>
          </cell>
          <cell r="G321">
            <v>0</v>
          </cell>
          <cell r="H321">
            <v>0</v>
          </cell>
          <cell r="I321">
            <v>1</v>
          </cell>
          <cell r="J321">
            <v>1</v>
          </cell>
          <cell r="K321">
            <v>1</v>
          </cell>
          <cell r="L321">
            <v>4</v>
          </cell>
          <cell r="M321">
            <v>0</v>
          </cell>
          <cell r="N321">
            <v>0</v>
          </cell>
          <cell r="O321">
            <v>0</v>
          </cell>
          <cell r="P321">
            <v>4</v>
          </cell>
          <cell r="Q321">
            <v>0</v>
          </cell>
          <cell r="R321">
            <v>0</v>
          </cell>
          <cell r="S321">
            <v>1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X321">
            <v>0</v>
          </cell>
          <cell r="Y321">
            <v>0</v>
          </cell>
          <cell r="Z321">
            <v>1</v>
          </cell>
        </row>
        <row r="322">
          <cell r="A322" t="str">
            <v>82801</v>
          </cell>
          <cell r="B322" t="str">
            <v>Monterzy maszyn i urządzeń mechanicznych</v>
          </cell>
          <cell r="C322">
            <v>266</v>
          </cell>
          <cell r="D322">
            <v>57</v>
          </cell>
          <cell r="E322">
            <v>8</v>
          </cell>
          <cell r="F322">
            <v>12</v>
          </cell>
          <cell r="G322">
            <v>1</v>
          </cell>
          <cell r="H322">
            <v>14</v>
          </cell>
          <cell r="I322">
            <v>23</v>
          </cell>
          <cell r="J322">
            <v>19</v>
          </cell>
          <cell r="K322">
            <v>10</v>
          </cell>
          <cell r="L322">
            <v>20</v>
          </cell>
          <cell r="M322">
            <v>0</v>
          </cell>
          <cell r="N322">
            <v>4</v>
          </cell>
          <cell r="O322">
            <v>8</v>
          </cell>
          <cell r="P322">
            <v>16</v>
          </cell>
          <cell r="Q322">
            <v>4</v>
          </cell>
          <cell r="R322">
            <v>0</v>
          </cell>
          <cell r="S322">
            <v>9</v>
          </cell>
          <cell r="T322">
            <v>38</v>
          </cell>
          <cell r="U322">
            <v>0</v>
          </cell>
          <cell r="V322">
            <v>6</v>
          </cell>
          <cell r="W322">
            <v>9</v>
          </cell>
          <cell r="X322">
            <v>1</v>
          </cell>
          <cell r="Y322">
            <v>3</v>
          </cell>
          <cell r="Z322">
            <v>4</v>
          </cell>
        </row>
        <row r="323">
          <cell r="A323" t="str">
            <v>82802</v>
          </cell>
          <cell r="B323" t="str">
            <v>Monterzy aparatury, maszyn i sprzętu elektrycznego</v>
          </cell>
          <cell r="C323">
            <v>130</v>
          </cell>
          <cell r="D323">
            <v>42</v>
          </cell>
          <cell r="E323">
            <v>18</v>
          </cell>
          <cell r="F323">
            <v>3</v>
          </cell>
          <cell r="G323">
            <v>2</v>
          </cell>
          <cell r="H323">
            <v>8</v>
          </cell>
          <cell r="I323">
            <v>6</v>
          </cell>
          <cell r="J323">
            <v>1</v>
          </cell>
          <cell r="K323">
            <v>4</v>
          </cell>
          <cell r="L323">
            <v>3</v>
          </cell>
          <cell r="M323">
            <v>2</v>
          </cell>
          <cell r="N323">
            <v>0</v>
          </cell>
          <cell r="O323">
            <v>2</v>
          </cell>
          <cell r="P323">
            <v>7</v>
          </cell>
          <cell r="Q323">
            <v>0</v>
          </cell>
          <cell r="R323">
            <v>0</v>
          </cell>
          <cell r="S323">
            <v>11</v>
          </cell>
          <cell r="T323">
            <v>1</v>
          </cell>
          <cell r="U323">
            <v>1</v>
          </cell>
          <cell r="V323">
            <v>4</v>
          </cell>
          <cell r="W323">
            <v>2</v>
          </cell>
          <cell r="X323">
            <v>2</v>
          </cell>
          <cell r="Y323">
            <v>3</v>
          </cell>
          <cell r="Z323">
            <v>8</v>
          </cell>
        </row>
        <row r="324">
          <cell r="A324" t="str">
            <v>82803</v>
          </cell>
          <cell r="B324" t="str">
            <v>Monterzy sprzętu elektronicznego</v>
          </cell>
          <cell r="C324">
            <v>409</v>
          </cell>
          <cell r="D324">
            <v>142</v>
          </cell>
          <cell r="E324">
            <v>41</v>
          </cell>
          <cell r="F324">
            <v>12</v>
          </cell>
          <cell r="G324">
            <v>1</v>
          </cell>
          <cell r="H324">
            <v>12</v>
          </cell>
          <cell r="I324">
            <v>5</v>
          </cell>
          <cell r="J324">
            <v>12</v>
          </cell>
          <cell r="K324">
            <v>1</v>
          </cell>
          <cell r="L324">
            <v>5</v>
          </cell>
          <cell r="M324">
            <v>1</v>
          </cell>
          <cell r="N324">
            <v>4</v>
          </cell>
          <cell r="O324">
            <v>2</v>
          </cell>
          <cell r="P324">
            <v>24</v>
          </cell>
          <cell r="Q324">
            <v>5</v>
          </cell>
          <cell r="R324">
            <v>4</v>
          </cell>
          <cell r="S324">
            <v>81</v>
          </cell>
          <cell r="T324">
            <v>2</v>
          </cell>
          <cell r="U324">
            <v>2</v>
          </cell>
          <cell r="V324">
            <v>7</v>
          </cell>
          <cell r="W324">
            <v>26</v>
          </cell>
          <cell r="X324">
            <v>8</v>
          </cell>
          <cell r="Y324">
            <v>6</v>
          </cell>
          <cell r="Z324">
            <v>6</v>
          </cell>
        </row>
        <row r="325">
          <cell r="A325" t="str">
            <v>82804</v>
          </cell>
          <cell r="B325" t="str">
            <v>Konfekcjonerzy wyrobów gumowych</v>
          </cell>
          <cell r="C325">
            <v>424</v>
          </cell>
          <cell r="D325">
            <v>32</v>
          </cell>
          <cell r="E325">
            <v>7</v>
          </cell>
          <cell r="F325">
            <v>247</v>
          </cell>
          <cell r="G325">
            <v>61</v>
          </cell>
          <cell r="H325">
            <v>7</v>
          </cell>
          <cell r="I325">
            <v>6</v>
          </cell>
          <cell r="J325">
            <v>2</v>
          </cell>
          <cell r="K325">
            <v>0</v>
          </cell>
          <cell r="L325">
            <v>0</v>
          </cell>
          <cell r="M325">
            <v>2</v>
          </cell>
          <cell r="N325">
            <v>3</v>
          </cell>
          <cell r="O325">
            <v>5</v>
          </cell>
          <cell r="P325">
            <v>17</v>
          </cell>
          <cell r="Q325">
            <v>1</v>
          </cell>
          <cell r="R325">
            <v>0</v>
          </cell>
          <cell r="S325">
            <v>6</v>
          </cell>
          <cell r="T325">
            <v>1</v>
          </cell>
          <cell r="U325">
            <v>1</v>
          </cell>
          <cell r="V325">
            <v>2</v>
          </cell>
          <cell r="W325">
            <v>13</v>
          </cell>
          <cell r="X325">
            <v>0</v>
          </cell>
          <cell r="Y325">
            <v>10</v>
          </cell>
          <cell r="Z325">
            <v>1</v>
          </cell>
        </row>
        <row r="326">
          <cell r="A326" t="str">
            <v>82805</v>
          </cell>
          <cell r="B326" t="str">
            <v>Monterzy wyrobów z drewna</v>
          </cell>
          <cell r="C326">
            <v>39</v>
          </cell>
          <cell r="D326">
            <v>1</v>
          </cell>
          <cell r="E326">
            <v>2</v>
          </cell>
          <cell r="F326">
            <v>4</v>
          </cell>
          <cell r="G326">
            <v>0</v>
          </cell>
          <cell r="H326">
            <v>2</v>
          </cell>
          <cell r="I326">
            <v>1</v>
          </cell>
          <cell r="J326">
            <v>1</v>
          </cell>
          <cell r="K326">
            <v>0</v>
          </cell>
          <cell r="L326">
            <v>0</v>
          </cell>
          <cell r="M326">
            <v>1</v>
          </cell>
          <cell r="N326">
            <v>14</v>
          </cell>
          <cell r="O326">
            <v>2</v>
          </cell>
          <cell r="P326">
            <v>1</v>
          </cell>
          <cell r="Q326">
            <v>0</v>
          </cell>
          <cell r="R326">
            <v>0</v>
          </cell>
          <cell r="S326">
            <v>2</v>
          </cell>
          <cell r="T326">
            <v>1</v>
          </cell>
          <cell r="U326">
            <v>0</v>
          </cell>
          <cell r="V326">
            <v>0</v>
          </cell>
          <cell r="W326">
            <v>0</v>
          </cell>
          <cell r="X326">
            <v>7</v>
          </cell>
          <cell r="Y326">
            <v>0</v>
          </cell>
          <cell r="Z326">
            <v>0</v>
          </cell>
        </row>
        <row r="327">
          <cell r="A327" t="str">
            <v>82901</v>
          </cell>
          <cell r="B327" t="str">
            <v>Pozostali operatorzy maszyn i monterzy</v>
          </cell>
          <cell r="C327">
            <v>116</v>
          </cell>
          <cell r="D327">
            <v>27</v>
          </cell>
          <cell r="E327">
            <v>4</v>
          </cell>
          <cell r="F327">
            <v>0</v>
          </cell>
          <cell r="G327">
            <v>0</v>
          </cell>
          <cell r="H327">
            <v>0</v>
          </cell>
          <cell r="I327">
            <v>8</v>
          </cell>
          <cell r="J327">
            <v>6</v>
          </cell>
          <cell r="K327">
            <v>1</v>
          </cell>
          <cell r="L327">
            <v>0</v>
          </cell>
          <cell r="M327">
            <v>0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48</v>
          </cell>
          <cell r="T327">
            <v>0</v>
          </cell>
          <cell r="U327">
            <v>1</v>
          </cell>
          <cell r="V327">
            <v>0</v>
          </cell>
          <cell r="W327">
            <v>0</v>
          </cell>
          <cell r="X327">
            <v>2</v>
          </cell>
          <cell r="Y327">
            <v>0</v>
          </cell>
          <cell r="Z327">
            <v>12</v>
          </cell>
        </row>
        <row r="328">
          <cell r="A328" t="str">
            <v>83101</v>
          </cell>
          <cell r="B328" t="str">
            <v>Maszyniści kolejowi</v>
          </cell>
          <cell r="C328">
            <v>26</v>
          </cell>
          <cell r="D328">
            <v>2</v>
          </cell>
          <cell r="E328">
            <v>0</v>
          </cell>
          <cell r="F328">
            <v>8</v>
          </cell>
          <cell r="G328">
            <v>3</v>
          </cell>
          <cell r="H328">
            <v>0</v>
          </cell>
          <cell r="I328">
            <v>0</v>
          </cell>
          <cell r="J328">
            <v>2</v>
          </cell>
          <cell r="K328">
            <v>0</v>
          </cell>
          <cell r="L328">
            <v>1</v>
          </cell>
          <cell r="M328">
            <v>0</v>
          </cell>
          <cell r="N328">
            <v>1</v>
          </cell>
          <cell r="O328">
            <v>0</v>
          </cell>
          <cell r="P328">
            <v>3</v>
          </cell>
          <cell r="Q328">
            <v>0</v>
          </cell>
          <cell r="R328">
            <v>0</v>
          </cell>
          <cell r="S328">
            <v>1</v>
          </cell>
          <cell r="T328">
            <v>1</v>
          </cell>
          <cell r="U328">
            <v>1</v>
          </cell>
          <cell r="V328">
            <v>0</v>
          </cell>
          <cell r="W328">
            <v>2</v>
          </cell>
          <cell r="X328">
            <v>0</v>
          </cell>
          <cell r="Y328">
            <v>0</v>
          </cell>
          <cell r="Z328">
            <v>1</v>
          </cell>
        </row>
        <row r="329">
          <cell r="A329" t="str">
            <v>83102</v>
          </cell>
          <cell r="B329" t="str">
            <v>Dyżurni ruchu, manewrowi i pokrewni</v>
          </cell>
          <cell r="C329">
            <v>242</v>
          </cell>
          <cell r="D329">
            <v>9</v>
          </cell>
          <cell r="E329">
            <v>8</v>
          </cell>
          <cell r="F329">
            <v>12</v>
          </cell>
          <cell r="G329">
            <v>6</v>
          </cell>
          <cell r="H329">
            <v>6</v>
          </cell>
          <cell r="I329">
            <v>2</v>
          </cell>
          <cell r="J329">
            <v>18</v>
          </cell>
          <cell r="K329">
            <v>14</v>
          </cell>
          <cell r="L329">
            <v>6</v>
          </cell>
          <cell r="M329">
            <v>29</v>
          </cell>
          <cell r="N329">
            <v>6</v>
          </cell>
          <cell r="O329">
            <v>6</v>
          </cell>
          <cell r="P329">
            <v>37</v>
          </cell>
          <cell r="Q329">
            <v>2</v>
          </cell>
          <cell r="R329">
            <v>8</v>
          </cell>
          <cell r="S329">
            <v>9</v>
          </cell>
          <cell r="T329">
            <v>3</v>
          </cell>
          <cell r="U329">
            <v>0</v>
          </cell>
          <cell r="V329">
            <v>4</v>
          </cell>
          <cell r="W329">
            <v>23</v>
          </cell>
          <cell r="X329">
            <v>21</v>
          </cell>
          <cell r="Y329">
            <v>5</v>
          </cell>
          <cell r="Z329">
            <v>8</v>
          </cell>
        </row>
        <row r="330">
          <cell r="A330" t="str">
            <v>83201</v>
          </cell>
          <cell r="B330" t="str">
            <v>Kierowcy samochodów osobowych</v>
          </cell>
          <cell r="C330">
            <v>1307</v>
          </cell>
          <cell r="D330">
            <v>43</v>
          </cell>
          <cell r="E330">
            <v>18</v>
          </cell>
          <cell r="F330">
            <v>164</v>
          </cell>
          <cell r="G330">
            <v>63</v>
          </cell>
          <cell r="H330">
            <v>218</v>
          </cell>
          <cell r="I330">
            <v>25</v>
          </cell>
          <cell r="J330">
            <v>46</v>
          </cell>
          <cell r="K330">
            <v>27</v>
          </cell>
          <cell r="L330">
            <v>32</v>
          </cell>
          <cell r="M330">
            <v>95</v>
          </cell>
          <cell r="N330">
            <v>36</v>
          </cell>
          <cell r="O330">
            <v>11</v>
          </cell>
          <cell r="P330">
            <v>227</v>
          </cell>
          <cell r="Q330">
            <v>29</v>
          </cell>
          <cell r="R330">
            <v>8</v>
          </cell>
          <cell r="S330">
            <v>24</v>
          </cell>
          <cell r="T330">
            <v>15</v>
          </cell>
          <cell r="U330">
            <v>79</v>
          </cell>
          <cell r="V330">
            <v>18</v>
          </cell>
          <cell r="W330">
            <v>98</v>
          </cell>
          <cell r="X330">
            <v>4</v>
          </cell>
          <cell r="Y330">
            <v>20</v>
          </cell>
          <cell r="Z330">
            <v>7</v>
          </cell>
        </row>
        <row r="331">
          <cell r="A331" t="str">
            <v>83202</v>
          </cell>
          <cell r="B331" t="str">
            <v>Kierowcy autobusów i motorniczowie tramwajów</v>
          </cell>
          <cell r="C331">
            <v>136</v>
          </cell>
          <cell r="D331">
            <v>28</v>
          </cell>
          <cell r="E331">
            <v>4</v>
          </cell>
          <cell r="F331">
            <v>18</v>
          </cell>
          <cell r="G331">
            <v>1</v>
          </cell>
          <cell r="H331">
            <v>21</v>
          </cell>
          <cell r="I331">
            <v>4</v>
          </cell>
          <cell r="J331">
            <v>15</v>
          </cell>
          <cell r="K331">
            <v>4</v>
          </cell>
          <cell r="L331">
            <v>3</v>
          </cell>
          <cell r="M331">
            <v>4</v>
          </cell>
          <cell r="N331">
            <v>0</v>
          </cell>
          <cell r="O331">
            <v>1</v>
          </cell>
          <cell r="P331">
            <v>11</v>
          </cell>
          <cell r="Q331">
            <v>3</v>
          </cell>
          <cell r="R331">
            <v>2</v>
          </cell>
          <cell r="S331">
            <v>3</v>
          </cell>
          <cell r="T331">
            <v>6</v>
          </cell>
          <cell r="U331">
            <v>1</v>
          </cell>
          <cell r="V331">
            <v>2</v>
          </cell>
          <cell r="W331">
            <v>2</v>
          </cell>
          <cell r="X331">
            <v>1</v>
          </cell>
          <cell r="Y331">
            <v>0</v>
          </cell>
          <cell r="Z331">
            <v>2</v>
          </cell>
        </row>
        <row r="332">
          <cell r="A332" t="str">
            <v>83203</v>
          </cell>
          <cell r="B332" t="str">
            <v>Kierowcy samochodów ciężarowych</v>
          </cell>
          <cell r="C332">
            <v>2194</v>
          </cell>
          <cell r="D332">
            <v>99</v>
          </cell>
          <cell r="E332">
            <v>47</v>
          </cell>
          <cell r="F332">
            <v>150</v>
          </cell>
          <cell r="G332">
            <v>124</v>
          </cell>
          <cell r="H332">
            <v>165</v>
          </cell>
          <cell r="I332">
            <v>67</v>
          </cell>
          <cell r="J332">
            <v>128</v>
          </cell>
          <cell r="K332">
            <v>143</v>
          </cell>
          <cell r="L332">
            <v>93</v>
          </cell>
          <cell r="M332">
            <v>125</v>
          </cell>
          <cell r="N332">
            <v>60</v>
          </cell>
          <cell r="O332">
            <v>18</v>
          </cell>
          <cell r="P332">
            <v>354</v>
          </cell>
          <cell r="Q332">
            <v>87</v>
          </cell>
          <cell r="R332">
            <v>53</v>
          </cell>
          <cell r="S332">
            <v>68</v>
          </cell>
          <cell r="T332">
            <v>39</v>
          </cell>
          <cell r="U332">
            <v>115</v>
          </cell>
          <cell r="V332">
            <v>45</v>
          </cell>
          <cell r="W332">
            <v>117</v>
          </cell>
          <cell r="X332">
            <v>34</v>
          </cell>
          <cell r="Y332">
            <v>19</v>
          </cell>
          <cell r="Z332">
            <v>44</v>
          </cell>
        </row>
        <row r="333">
          <cell r="A333" t="str">
            <v>83301</v>
          </cell>
          <cell r="B333" t="str">
            <v>Operatorzy samojezdnych maszyn rolniczych i leśnych</v>
          </cell>
          <cell r="C333">
            <v>47</v>
          </cell>
          <cell r="D333">
            <v>2</v>
          </cell>
          <cell r="E333">
            <v>0</v>
          </cell>
          <cell r="F333">
            <v>1</v>
          </cell>
          <cell r="G333">
            <v>0</v>
          </cell>
          <cell r="H333">
            <v>0</v>
          </cell>
          <cell r="I333">
            <v>2</v>
          </cell>
          <cell r="J333">
            <v>1</v>
          </cell>
          <cell r="K333">
            <v>6</v>
          </cell>
          <cell r="L333">
            <v>2</v>
          </cell>
          <cell r="M333">
            <v>1</v>
          </cell>
          <cell r="N333">
            <v>0</v>
          </cell>
          <cell r="O333">
            <v>0</v>
          </cell>
          <cell r="P333">
            <v>1</v>
          </cell>
          <cell r="Q333">
            <v>6</v>
          </cell>
          <cell r="R333">
            <v>2</v>
          </cell>
          <cell r="S333">
            <v>2</v>
          </cell>
          <cell r="T333">
            <v>2</v>
          </cell>
          <cell r="U333">
            <v>0</v>
          </cell>
          <cell r="V333">
            <v>1</v>
          </cell>
          <cell r="W333">
            <v>2</v>
          </cell>
          <cell r="X333">
            <v>12</v>
          </cell>
          <cell r="Y333">
            <v>2</v>
          </cell>
          <cell r="Z333">
            <v>2</v>
          </cell>
        </row>
        <row r="334">
          <cell r="A334" t="str">
            <v>83302</v>
          </cell>
          <cell r="B334" t="str">
            <v>Operatorzy sprzętu do robót ziemnych i urządzeń pokrewnych</v>
          </cell>
          <cell r="C334">
            <v>169</v>
          </cell>
          <cell r="D334">
            <v>11</v>
          </cell>
          <cell r="E334">
            <v>4</v>
          </cell>
          <cell r="F334">
            <v>11</v>
          </cell>
          <cell r="G334">
            <v>3</v>
          </cell>
          <cell r="H334">
            <v>13</v>
          </cell>
          <cell r="I334">
            <v>6</v>
          </cell>
          <cell r="J334">
            <v>13</v>
          </cell>
          <cell r="K334">
            <v>15</v>
          </cell>
          <cell r="L334">
            <v>10</v>
          </cell>
          <cell r="M334">
            <v>9</v>
          </cell>
          <cell r="N334">
            <v>1</v>
          </cell>
          <cell r="O334">
            <v>3</v>
          </cell>
          <cell r="P334">
            <v>25</v>
          </cell>
          <cell r="Q334">
            <v>9</v>
          </cell>
          <cell r="R334">
            <v>1</v>
          </cell>
          <cell r="S334">
            <v>7</v>
          </cell>
          <cell r="T334">
            <v>3</v>
          </cell>
          <cell r="U334">
            <v>13</v>
          </cell>
          <cell r="V334">
            <v>1</v>
          </cell>
          <cell r="W334">
            <v>7</v>
          </cell>
          <cell r="X334">
            <v>1</v>
          </cell>
          <cell r="Y334">
            <v>3</v>
          </cell>
          <cell r="Z334">
            <v>0</v>
          </cell>
        </row>
        <row r="335">
          <cell r="A335" t="str">
            <v>83303</v>
          </cell>
          <cell r="B335" t="str">
            <v>Maszyniści i operatorzy maszyn i urządzeń dźwigowo-transportowych i pokrewni</v>
          </cell>
          <cell r="C335">
            <v>347</v>
          </cell>
          <cell r="D335">
            <v>30</v>
          </cell>
          <cell r="E335">
            <v>10</v>
          </cell>
          <cell r="F335">
            <v>39</v>
          </cell>
          <cell r="G335">
            <v>12</v>
          </cell>
          <cell r="H335">
            <v>77</v>
          </cell>
          <cell r="I335">
            <v>12</v>
          </cell>
          <cell r="J335">
            <v>35</v>
          </cell>
          <cell r="K335">
            <v>7</v>
          </cell>
          <cell r="L335">
            <v>8</v>
          </cell>
          <cell r="M335">
            <v>12</v>
          </cell>
          <cell r="N335">
            <v>4</v>
          </cell>
          <cell r="O335">
            <v>1</v>
          </cell>
          <cell r="P335">
            <v>62</v>
          </cell>
          <cell r="Q335">
            <v>2</v>
          </cell>
          <cell r="R335">
            <v>8</v>
          </cell>
          <cell r="S335">
            <v>1</v>
          </cell>
          <cell r="T335">
            <v>2</v>
          </cell>
          <cell r="U335">
            <v>3</v>
          </cell>
          <cell r="V335">
            <v>3</v>
          </cell>
          <cell r="W335">
            <v>12</v>
          </cell>
          <cell r="X335">
            <v>1</v>
          </cell>
          <cell r="Y335">
            <v>0</v>
          </cell>
          <cell r="Z335">
            <v>6</v>
          </cell>
        </row>
        <row r="336">
          <cell r="A336" t="str">
            <v>83401</v>
          </cell>
          <cell r="B336" t="str">
            <v>Marynarze i pokrewni</v>
          </cell>
          <cell r="C336">
            <v>28</v>
          </cell>
          <cell r="D336">
            <v>5</v>
          </cell>
          <cell r="E336">
            <v>2</v>
          </cell>
          <cell r="F336">
            <v>2</v>
          </cell>
          <cell r="G336">
            <v>1</v>
          </cell>
          <cell r="H336">
            <v>4</v>
          </cell>
          <cell r="I336">
            <v>0</v>
          </cell>
          <cell r="J336">
            <v>0</v>
          </cell>
          <cell r="K336">
            <v>0</v>
          </cell>
          <cell r="L336">
            <v>2</v>
          </cell>
          <cell r="M336">
            <v>1</v>
          </cell>
          <cell r="N336">
            <v>0</v>
          </cell>
          <cell r="O336">
            <v>0</v>
          </cell>
          <cell r="P336">
            <v>1</v>
          </cell>
          <cell r="Q336">
            <v>0</v>
          </cell>
          <cell r="R336">
            <v>1</v>
          </cell>
          <cell r="S336">
            <v>5</v>
          </cell>
          <cell r="T336">
            <v>0</v>
          </cell>
          <cell r="U336">
            <v>1</v>
          </cell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2</v>
          </cell>
        </row>
        <row r="337">
          <cell r="A337" t="str">
            <v>91101</v>
          </cell>
          <cell r="B337" t="str">
            <v>Sprzedawcy uliczni i pokrewni</v>
          </cell>
          <cell r="C337">
            <v>58</v>
          </cell>
          <cell r="D337">
            <v>3</v>
          </cell>
          <cell r="E337">
            <v>0</v>
          </cell>
          <cell r="F337">
            <v>4</v>
          </cell>
          <cell r="G337">
            <v>0</v>
          </cell>
          <cell r="H337">
            <v>2</v>
          </cell>
          <cell r="I337">
            <v>1</v>
          </cell>
          <cell r="J337">
            <v>29</v>
          </cell>
          <cell r="K337">
            <v>4</v>
          </cell>
          <cell r="L337">
            <v>3</v>
          </cell>
          <cell r="M337">
            <v>0</v>
          </cell>
          <cell r="N337">
            <v>1</v>
          </cell>
          <cell r="O337">
            <v>0</v>
          </cell>
          <cell r="P337">
            <v>4</v>
          </cell>
          <cell r="Q337">
            <v>1</v>
          </cell>
          <cell r="R337">
            <v>0</v>
          </cell>
          <cell r="S337">
            <v>0</v>
          </cell>
          <cell r="T337">
            <v>2</v>
          </cell>
          <cell r="U337">
            <v>0</v>
          </cell>
          <cell r="V337">
            <v>1</v>
          </cell>
          <cell r="W337">
            <v>2</v>
          </cell>
          <cell r="X337">
            <v>0</v>
          </cell>
          <cell r="Y337">
            <v>0</v>
          </cell>
          <cell r="Z337">
            <v>1</v>
          </cell>
        </row>
        <row r="338">
          <cell r="A338" t="str">
            <v>91201</v>
          </cell>
          <cell r="B338" t="str">
            <v>Czyścibuty i inni świadczący usługi na ulicach</v>
          </cell>
          <cell r="C338">
            <v>2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2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91301</v>
          </cell>
          <cell r="B339" t="str">
            <v>Pomoce domowe i sprzątaczki</v>
          </cell>
          <cell r="C339">
            <v>328</v>
          </cell>
          <cell r="D339">
            <v>14</v>
          </cell>
          <cell r="E339">
            <v>4</v>
          </cell>
          <cell r="F339">
            <v>33</v>
          </cell>
          <cell r="G339">
            <v>16</v>
          </cell>
          <cell r="H339">
            <v>8</v>
          </cell>
          <cell r="I339">
            <v>7</v>
          </cell>
          <cell r="J339">
            <v>38</v>
          </cell>
          <cell r="K339">
            <v>26</v>
          </cell>
          <cell r="L339">
            <v>11</v>
          </cell>
          <cell r="M339">
            <v>47</v>
          </cell>
          <cell r="N339">
            <v>6</v>
          </cell>
          <cell r="O339">
            <v>0</v>
          </cell>
          <cell r="P339">
            <v>11</v>
          </cell>
          <cell r="Q339">
            <v>8</v>
          </cell>
          <cell r="R339">
            <v>5</v>
          </cell>
          <cell r="S339">
            <v>4</v>
          </cell>
          <cell r="T339">
            <v>4</v>
          </cell>
          <cell r="U339">
            <v>33</v>
          </cell>
          <cell r="V339">
            <v>6</v>
          </cell>
          <cell r="W339">
            <v>21</v>
          </cell>
          <cell r="X339">
            <v>11</v>
          </cell>
          <cell r="Y339">
            <v>9</v>
          </cell>
          <cell r="Z339">
            <v>6</v>
          </cell>
        </row>
        <row r="340">
          <cell r="A340" t="str">
            <v>91302</v>
          </cell>
          <cell r="B340" t="str">
            <v>Pomoce i sprzątaczki biurowe, hotelowe i podobne</v>
          </cell>
          <cell r="C340">
            <v>6358</v>
          </cell>
          <cell r="D340">
            <v>484</v>
          </cell>
          <cell r="E340">
            <v>113</v>
          </cell>
          <cell r="F340">
            <v>759</v>
          </cell>
          <cell r="G340">
            <v>361</v>
          </cell>
          <cell r="H340">
            <v>631</v>
          </cell>
          <cell r="I340">
            <v>196</v>
          </cell>
          <cell r="J340">
            <v>532</v>
          </cell>
          <cell r="K340">
            <v>267</v>
          </cell>
          <cell r="L340">
            <v>305</v>
          </cell>
          <cell r="M340">
            <v>401</v>
          </cell>
          <cell r="N340">
            <v>294</v>
          </cell>
          <cell r="O340">
            <v>118</v>
          </cell>
          <cell r="P340">
            <v>433</v>
          </cell>
          <cell r="Q340">
            <v>130</v>
          </cell>
          <cell r="R340">
            <v>88</v>
          </cell>
          <cell r="S340">
            <v>165</v>
          </cell>
          <cell r="T340">
            <v>125</v>
          </cell>
          <cell r="U340">
            <v>280</v>
          </cell>
          <cell r="V340">
            <v>103</v>
          </cell>
          <cell r="W340">
            <v>276</v>
          </cell>
          <cell r="X340">
            <v>74</v>
          </cell>
          <cell r="Y340">
            <v>167</v>
          </cell>
          <cell r="Z340">
            <v>56</v>
          </cell>
        </row>
        <row r="341">
          <cell r="A341" t="str">
            <v>91303</v>
          </cell>
          <cell r="B341" t="str">
            <v>Praczki ręczne i prasowacze</v>
          </cell>
          <cell r="C341">
            <v>463</v>
          </cell>
          <cell r="D341">
            <v>54</v>
          </cell>
          <cell r="E341">
            <v>13</v>
          </cell>
          <cell r="F341">
            <v>32</v>
          </cell>
          <cell r="G341">
            <v>5</v>
          </cell>
          <cell r="H341">
            <v>40</v>
          </cell>
          <cell r="I341">
            <v>17</v>
          </cell>
          <cell r="J341">
            <v>44</v>
          </cell>
          <cell r="K341">
            <v>22</v>
          </cell>
          <cell r="L341">
            <v>32</v>
          </cell>
          <cell r="M341">
            <v>9</v>
          </cell>
          <cell r="N341">
            <v>9</v>
          </cell>
          <cell r="O341">
            <v>3</v>
          </cell>
          <cell r="P341">
            <v>22</v>
          </cell>
          <cell r="Q341">
            <v>67</v>
          </cell>
          <cell r="R341">
            <v>8</v>
          </cell>
          <cell r="S341">
            <v>17</v>
          </cell>
          <cell r="T341">
            <v>16</v>
          </cell>
          <cell r="U341">
            <v>23</v>
          </cell>
          <cell r="V341">
            <v>4</v>
          </cell>
          <cell r="W341">
            <v>9</v>
          </cell>
          <cell r="X341">
            <v>7</v>
          </cell>
          <cell r="Y341">
            <v>9</v>
          </cell>
          <cell r="Z341">
            <v>1</v>
          </cell>
        </row>
        <row r="342">
          <cell r="A342" t="str">
            <v>91401</v>
          </cell>
          <cell r="B342" t="str">
            <v>Gospodarze budynków</v>
          </cell>
          <cell r="C342">
            <v>3330</v>
          </cell>
          <cell r="D342">
            <v>259</v>
          </cell>
          <cell r="E342">
            <v>136</v>
          </cell>
          <cell r="F342">
            <v>65</v>
          </cell>
          <cell r="G342">
            <v>81</v>
          </cell>
          <cell r="H342">
            <v>70</v>
          </cell>
          <cell r="I342">
            <v>196</v>
          </cell>
          <cell r="J342">
            <v>24</v>
          </cell>
          <cell r="K342">
            <v>36</v>
          </cell>
          <cell r="L342">
            <v>21</v>
          </cell>
          <cell r="M342">
            <v>17</v>
          </cell>
          <cell r="N342">
            <v>0</v>
          </cell>
          <cell r="O342">
            <v>121</v>
          </cell>
          <cell r="P342">
            <v>1121</v>
          </cell>
          <cell r="Q342">
            <v>78</v>
          </cell>
          <cell r="R342">
            <v>21</v>
          </cell>
          <cell r="S342">
            <v>414</v>
          </cell>
          <cell r="T342">
            <v>7</v>
          </cell>
          <cell r="U342">
            <v>11</v>
          </cell>
          <cell r="V342">
            <v>289</v>
          </cell>
          <cell r="W342">
            <v>262</v>
          </cell>
          <cell r="X342">
            <v>18</v>
          </cell>
          <cell r="Y342">
            <v>33</v>
          </cell>
          <cell r="Z342">
            <v>50</v>
          </cell>
        </row>
        <row r="343">
          <cell r="A343" t="str">
            <v>91402</v>
          </cell>
          <cell r="B343" t="str">
            <v>Myjący pojazdy i szyby</v>
          </cell>
          <cell r="C343">
            <v>28</v>
          </cell>
          <cell r="D343">
            <v>2</v>
          </cell>
          <cell r="E343">
            <v>1</v>
          </cell>
          <cell r="F343">
            <v>6</v>
          </cell>
          <cell r="G343">
            <v>0</v>
          </cell>
          <cell r="H343">
            <v>4</v>
          </cell>
          <cell r="I343">
            <v>0</v>
          </cell>
          <cell r="J343">
            <v>2</v>
          </cell>
          <cell r="K343">
            <v>1</v>
          </cell>
          <cell r="L343">
            <v>0</v>
          </cell>
          <cell r="M343">
            <v>1</v>
          </cell>
          <cell r="N343">
            <v>0</v>
          </cell>
          <cell r="O343">
            <v>0</v>
          </cell>
          <cell r="P343">
            <v>4</v>
          </cell>
          <cell r="Q343">
            <v>0</v>
          </cell>
          <cell r="R343">
            <v>0</v>
          </cell>
          <cell r="S343">
            <v>1</v>
          </cell>
          <cell r="T343">
            <v>0</v>
          </cell>
          <cell r="U343">
            <v>0</v>
          </cell>
          <cell r="V343">
            <v>0</v>
          </cell>
          <cell r="W343">
            <v>2</v>
          </cell>
          <cell r="X343">
            <v>0</v>
          </cell>
          <cell r="Y343">
            <v>4</v>
          </cell>
          <cell r="Z343">
            <v>0</v>
          </cell>
        </row>
        <row r="344">
          <cell r="A344" t="str">
            <v>91501</v>
          </cell>
          <cell r="B344" t="str">
            <v>Gońcy, bagażowi i pokrewni</v>
          </cell>
          <cell r="C344">
            <v>161</v>
          </cell>
          <cell r="D344">
            <v>9</v>
          </cell>
          <cell r="E344">
            <v>1</v>
          </cell>
          <cell r="F344">
            <v>16</v>
          </cell>
          <cell r="G344">
            <v>5</v>
          </cell>
          <cell r="H344">
            <v>11</v>
          </cell>
          <cell r="I344">
            <v>3</v>
          </cell>
          <cell r="J344">
            <v>34</v>
          </cell>
          <cell r="K344">
            <v>9</v>
          </cell>
          <cell r="L344">
            <v>10</v>
          </cell>
          <cell r="M344">
            <v>4</v>
          </cell>
          <cell r="N344">
            <v>1</v>
          </cell>
          <cell r="O344">
            <v>2</v>
          </cell>
          <cell r="P344">
            <v>7</v>
          </cell>
          <cell r="Q344">
            <v>9</v>
          </cell>
          <cell r="R344">
            <v>2</v>
          </cell>
          <cell r="S344">
            <v>13</v>
          </cell>
          <cell r="T344">
            <v>4</v>
          </cell>
          <cell r="U344">
            <v>3</v>
          </cell>
          <cell r="V344">
            <v>2</v>
          </cell>
          <cell r="W344">
            <v>7</v>
          </cell>
          <cell r="X344">
            <v>1</v>
          </cell>
          <cell r="Y344">
            <v>5</v>
          </cell>
          <cell r="Z344">
            <v>3</v>
          </cell>
        </row>
        <row r="345">
          <cell r="A345" t="str">
            <v>91502</v>
          </cell>
          <cell r="B345" t="str">
            <v>Portierzy, woźni i pokrewni</v>
          </cell>
          <cell r="C345">
            <v>1313</v>
          </cell>
          <cell r="D345">
            <v>144</v>
          </cell>
          <cell r="E345">
            <v>37</v>
          </cell>
          <cell r="F345">
            <v>166</v>
          </cell>
          <cell r="G345">
            <v>45</v>
          </cell>
          <cell r="H345">
            <v>123</v>
          </cell>
          <cell r="I345">
            <v>34</v>
          </cell>
          <cell r="J345">
            <v>113</v>
          </cell>
          <cell r="K345">
            <v>73</v>
          </cell>
          <cell r="L345">
            <v>86</v>
          </cell>
          <cell r="M345">
            <v>42</v>
          </cell>
          <cell r="N345">
            <v>39</v>
          </cell>
          <cell r="O345">
            <v>15</v>
          </cell>
          <cell r="P345">
            <v>83</v>
          </cell>
          <cell r="Q345">
            <v>51</v>
          </cell>
          <cell r="R345">
            <v>16</v>
          </cell>
          <cell r="S345">
            <v>36</v>
          </cell>
          <cell r="T345">
            <v>36</v>
          </cell>
          <cell r="U345">
            <v>50</v>
          </cell>
          <cell r="V345">
            <v>12</v>
          </cell>
          <cell r="W345">
            <v>59</v>
          </cell>
          <cell r="X345">
            <v>13</v>
          </cell>
          <cell r="Y345">
            <v>23</v>
          </cell>
          <cell r="Z345">
            <v>17</v>
          </cell>
        </row>
        <row r="346">
          <cell r="A346" t="str">
            <v>91503</v>
          </cell>
          <cell r="B346" t="str">
            <v>Wybierający pieniądze z automatów, odczytujący liczniki i pokrewni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91601</v>
          </cell>
          <cell r="B347" t="str">
            <v>Ładowacze nieczystości</v>
          </cell>
          <cell r="C347">
            <v>12</v>
          </cell>
          <cell r="D347">
            <v>1</v>
          </cell>
          <cell r="E347">
            <v>0</v>
          </cell>
          <cell r="F347">
            <v>3</v>
          </cell>
          <cell r="G347">
            <v>1</v>
          </cell>
          <cell r="H347">
            <v>1</v>
          </cell>
          <cell r="I347">
            <v>0</v>
          </cell>
          <cell r="J347">
            <v>1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</v>
          </cell>
          <cell r="V347">
            <v>0</v>
          </cell>
          <cell r="W347">
            <v>1</v>
          </cell>
          <cell r="X347">
            <v>0</v>
          </cell>
          <cell r="Y347">
            <v>1</v>
          </cell>
          <cell r="Z347">
            <v>0</v>
          </cell>
        </row>
        <row r="348">
          <cell r="A348" t="str">
            <v>91602</v>
          </cell>
          <cell r="B348" t="str">
            <v>Zamiatacze i podobni</v>
          </cell>
          <cell r="C348">
            <v>1378</v>
          </cell>
          <cell r="D348">
            <v>8</v>
          </cell>
          <cell r="E348">
            <v>2</v>
          </cell>
          <cell r="F348">
            <v>59</v>
          </cell>
          <cell r="G348">
            <v>33</v>
          </cell>
          <cell r="H348">
            <v>35</v>
          </cell>
          <cell r="I348">
            <v>37</v>
          </cell>
          <cell r="J348">
            <v>25</v>
          </cell>
          <cell r="K348">
            <v>262</v>
          </cell>
          <cell r="L348">
            <v>31</v>
          </cell>
          <cell r="M348">
            <v>26</v>
          </cell>
          <cell r="N348">
            <v>116</v>
          </cell>
          <cell r="O348">
            <v>117</v>
          </cell>
          <cell r="P348">
            <v>44</v>
          </cell>
          <cell r="Q348">
            <v>50</v>
          </cell>
          <cell r="R348">
            <v>39</v>
          </cell>
          <cell r="S348">
            <v>23</v>
          </cell>
          <cell r="T348">
            <v>239</v>
          </cell>
          <cell r="U348">
            <v>36</v>
          </cell>
          <cell r="V348">
            <v>54</v>
          </cell>
          <cell r="W348">
            <v>73</v>
          </cell>
          <cell r="X348">
            <v>13</v>
          </cell>
          <cell r="Y348">
            <v>54</v>
          </cell>
          <cell r="Z348">
            <v>2</v>
          </cell>
        </row>
        <row r="349">
          <cell r="A349" t="str">
            <v>92101</v>
          </cell>
          <cell r="B349" t="str">
            <v>Robotnicy pomocniczy w rolnictwie i pokrewni</v>
          </cell>
          <cell r="C349">
            <v>114</v>
          </cell>
          <cell r="D349">
            <v>0</v>
          </cell>
          <cell r="E349">
            <v>0</v>
          </cell>
          <cell r="F349">
            <v>2</v>
          </cell>
          <cell r="G349">
            <v>9</v>
          </cell>
          <cell r="H349">
            <v>4</v>
          </cell>
          <cell r="I349">
            <v>1</v>
          </cell>
          <cell r="J349">
            <v>8</v>
          </cell>
          <cell r="K349">
            <v>10</v>
          </cell>
          <cell r="L349">
            <v>6</v>
          </cell>
          <cell r="M349">
            <v>14</v>
          </cell>
          <cell r="N349">
            <v>21</v>
          </cell>
          <cell r="O349">
            <v>1</v>
          </cell>
          <cell r="P349">
            <v>2</v>
          </cell>
          <cell r="Q349">
            <v>0</v>
          </cell>
          <cell r="R349">
            <v>0</v>
          </cell>
          <cell r="S349">
            <v>0</v>
          </cell>
          <cell r="T349">
            <v>8</v>
          </cell>
          <cell r="U349">
            <v>2</v>
          </cell>
          <cell r="V349">
            <v>6</v>
          </cell>
          <cell r="W349">
            <v>5</v>
          </cell>
          <cell r="X349">
            <v>0</v>
          </cell>
          <cell r="Y349">
            <v>13</v>
          </cell>
          <cell r="Z349">
            <v>2</v>
          </cell>
        </row>
        <row r="350">
          <cell r="A350" t="str">
            <v>92102</v>
          </cell>
          <cell r="B350" t="str">
            <v>Robotnicy pomocniczy w leśnictwie i rybołówstwie</v>
          </cell>
          <cell r="C350">
            <v>13</v>
          </cell>
          <cell r="D350">
            <v>1</v>
          </cell>
          <cell r="E350">
            <v>0</v>
          </cell>
          <cell r="F350">
            <v>0</v>
          </cell>
          <cell r="G350">
            <v>1</v>
          </cell>
          <cell r="H350">
            <v>0</v>
          </cell>
          <cell r="I350">
            <v>1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7</v>
          </cell>
          <cell r="Z350">
            <v>0</v>
          </cell>
        </row>
        <row r="351">
          <cell r="A351" t="str">
            <v>93101</v>
          </cell>
          <cell r="B351" t="str">
            <v>Robotnicy pomocniczy w kopalniach i kamieniołomach</v>
          </cell>
          <cell r="C351">
            <v>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3</v>
          </cell>
          <cell r="K351">
            <v>0</v>
          </cell>
          <cell r="L351">
            <v>0</v>
          </cell>
          <cell r="M351">
            <v>0</v>
          </cell>
          <cell r="N351">
            <v>1</v>
          </cell>
          <cell r="O351">
            <v>0</v>
          </cell>
          <cell r="P351">
            <v>2</v>
          </cell>
          <cell r="Q351">
            <v>0</v>
          </cell>
          <cell r="R351">
            <v>0</v>
          </cell>
          <cell r="S351">
            <v>0</v>
          </cell>
          <cell r="T351">
            <v>1</v>
          </cell>
          <cell r="U351">
            <v>0</v>
          </cell>
          <cell r="V351">
            <v>1</v>
          </cell>
          <cell r="W351">
            <v>0</v>
          </cell>
          <cell r="X351">
            <v>1</v>
          </cell>
          <cell r="Y351">
            <v>0</v>
          </cell>
          <cell r="Z351">
            <v>0</v>
          </cell>
        </row>
        <row r="352">
          <cell r="A352" t="str">
            <v>93102</v>
          </cell>
          <cell r="B352" t="str">
            <v>Robotnicy pomocniczy w budownictwie drogowym, wodnym i pokrewni</v>
          </cell>
          <cell r="C352">
            <v>1204</v>
          </cell>
          <cell r="D352">
            <v>35</v>
          </cell>
          <cell r="E352">
            <v>11</v>
          </cell>
          <cell r="F352">
            <v>47</v>
          </cell>
          <cell r="G352">
            <v>77</v>
          </cell>
          <cell r="H352">
            <v>13</v>
          </cell>
          <cell r="I352">
            <v>23</v>
          </cell>
          <cell r="J352">
            <v>62</v>
          </cell>
          <cell r="K352">
            <v>155</v>
          </cell>
          <cell r="L352">
            <v>122</v>
          </cell>
          <cell r="M352">
            <v>38</v>
          </cell>
          <cell r="N352">
            <v>40</v>
          </cell>
          <cell r="O352">
            <v>3</v>
          </cell>
          <cell r="P352">
            <v>24</v>
          </cell>
          <cell r="Q352">
            <v>69</v>
          </cell>
          <cell r="R352">
            <v>6</v>
          </cell>
          <cell r="S352">
            <v>19</v>
          </cell>
          <cell r="T352">
            <v>189</v>
          </cell>
          <cell r="U352">
            <v>97</v>
          </cell>
          <cell r="V352">
            <v>2</v>
          </cell>
          <cell r="W352">
            <v>66</v>
          </cell>
          <cell r="X352">
            <v>14</v>
          </cell>
          <cell r="Y352">
            <v>89</v>
          </cell>
          <cell r="Z352">
            <v>3</v>
          </cell>
        </row>
        <row r="353">
          <cell r="A353" t="str">
            <v>93103</v>
          </cell>
          <cell r="B353" t="str">
            <v>Robotnicy pomocniczy w budownictwie ogólnym</v>
          </cell>
          <cell r="C353">
            <v>3652</v>
          </cell>
          <cell r="D353">
            <v>137</v>
          </cell>
          <cell r="E353">
            <v>38</v>
          </cell>
          <cell r="F353">
            <v>320</v>
          </cell>
          <cell r="G353">
            <v>197</v>
          </cell>
          <cell r="H353">
            <v>242</v>
          </cell>
          <cell r="I353">
            <v>105</v>
          </cell>
          <cell r="J353">
            <v>302</v>
          </cell>
          <cell r="K353">
            <v>232</v>
          </cell>
          <cell r="L353">
            <v>249</v>
          </cell>
          <cell r="M353">
            <v>202</v>
          </cell>
          <cell r="N353">
            <v>135</v>
          </cell>
          <cell r="O353">
            <v>59</v>
          </cell>
          <cell r="P353">
            <v>110</v>
          </cell>
          <cell r="Q353">
            <v>462</v>
          </cell>
          <cell r="R353">
            <v>22</v>
          </cell>
          <cell r="S353">
            <v>51</v>
          </cell>
          <cell r="T353">
            <v>114</v>
          </cell>
          <cell r="U353">
            <v>415</v>
          </cell>
          <cell r="V353">
            <v>6</v>
          </cell>
          <cell r="W353">
            <v>139</v>
          </cell>
          <cell r="X353">
            <v>27</v>
          </cell>
          <cell r="Y353">
            <v>75</v>
          </cell>
          <cell r="Z353">
            <v>13</v>
          </cell>
        </row>
        <row r="354">
          <cell r="A354" t="str">
            <v>93201</v>
          </cell>
          <cell r="B354" t="str">
            <v>Pomocnicy monterów</v>
          </cell>
          <cell r="C354">
            <v>195</v>
          </cell>
          <cell r="D354">
            <v>15</v>
          </cell>
          <cell r="E354">
            <v>8</v>
          </cell>
          <cell r="F354">
            <v>24</v>
          </cell>
          <cell r="G354">
            <v>4</v>
          </cell>
          <cell r="H354">
            <v>23</v>
          </cell>
          <cell r="I354">
            <v>6</v>
          </cell>
          <cell r="J354">
            <v>30</v>
          </cell>
          <cell r="K354">
            <v>23</v>
          </cell>
          <cell r="L354">
            <v>6</v>
          </cell>
          <cell r="M354">
            <v>7</v>
          </cell>
          <cell r="N354">
            <v>2</v>
          </cell>
          <cell r="O354">
            <v>3</v>
          </cell>
          <cell r="P354">
            <v>11</v>
          </cell>
          <cell r="Q354">
            <v>7</v>
          </cell>
          <cell r="R354">
            <v>0</v>
          </cell>
          <cell r="S354">
            <v>2</v>
          </cell>
          <cell r="T354">
            <v>4</v>
          </cell>
          <cell r="U354">
            <v>6</v>
          </cell>
          <cell r="V354">
            <v>2</v>
          </cell>
          <cell r="W354">
            <v>2</v>
          </cell>
          <cell r="X354">
            <v>2</v>
          </cell>
          <cell r="Y354">
            <v>5</v>
          </cell>
          <cell r="Z354">
            <v>3</v>
          </cell>
        </row>
        <row r="355">
          <cell r="A355" t="str">
            <v>93202</v>
          </cell>
          <cell r="B355" t="str">
            <v>Pakowacze ręczni i inni robotnicy pomocniczy</v>
          </cell>
          <cell r="C355">
            <v>760</v>
          </cell>
          <cell r="D355">
            <v>78</v>
          </cell>
          <cell r="E355">
            <v>14</v>
          </cell>
          <cell r="F355">
            <v>42</v>
          </cell>
          <cell r="G355">
            <v>13</v>
          </cell>
          <cell r="H355">
            <v>72</v>
          </cell>
          <cell r="I355">
            <v>33</v>
          </cell>
          <cell r="J355">
            <v>142</v>
          </cell>
          <cell r="K355">
            <v>53</v>
          </cell>
          <cell r="L355">
            <v>33</v>
          </cell>
          <cell r="M355">
            <v>9</v>
          </cell>
          <cell r="N355">
            <v>9</v>
          </cell>
          <cell r="O355">
            <v>20</v>
          </cell>
          <cell r="P355">
            <v>90</v>
          </cell>
          <cell r="Q355">
            <v>24</v>
          </cell>
          <cell r="R355">
            <v>4</v>
          </cell>
          <cell r="S355">
            <v>33</v>
          </cell>
          <cell r="T355">
            <v>10</v>
          </cell>
          <cell r="U355">
            <v>22</v>
          </cell>
          <cell r="V355">
            <v>5</v>
          </cell>
          <cell r="W355">
            <v>25</v>
          </cell>
          <cell r="X355">
            <v>7</v>
          </cell>
          <cell r="Y355">
            <v>4</v>
          </cell>
          <cell r="Z355">
            <v>18</v>
          </cell>
        </row>
        <row r="356">
          <cell r="A356" t="str">
            <v>93203</v>
          </cell>
          <cell r="B356" t="str">
            <v>Pozostali robotnicy przy pracach prostych w przemyśle przetwórczym</v>
          </cell>
          <cell r="C356">
            <v>4265</v>
          </cell>
          <cell r="D356">
            <v>121</v>
          </cell>
          <cell r="E356">
            <v>74</v>
          </cell>
          <cell r="F356">
            <v>295</v>
          </cell>
          <cell r="G356">
            <v>155</v>
          </cell>
          <cell r="H356">
            <v>475</v>
          </cell>
          <cell r="I356">
            <v>164</v>
          </cell>
          <cell r="J356">
            <v>404</v>
          </cell>
          <cell r="K356">
            <v>372</v>
          </cell>
          <cell r="L356">
            <v>200</v>
          </cell>
          <cell r="M356">
            <v>293</v>
          </cell>
          <cell r="N356">
            <v>168</v>
          </cell>
          <cell r="O356">
            <v>56</v>
          </cell>
          <cell r="P356">
            <v>269</v>
          </cell>
          <cell r="Q356">
            <v>377</v>
          </cell>
          <cell r="R356">
            <v>12</v>
          </cell>
          <cell r="S356">
            <v>85</v>
          </cell>
          <cell r="T356">
            <v>274</v>
          </cell>
          <cell r="U356">
            <v>116</v>
          </cell>
          <cell r="V356">
            <v>22</v>
          </cell>
          <cell r="W356">
            <v>107</v>
          </cell>
          <cell r="X356">
            <v>113</v>
          </cell>
          <cell r="Y356">
            <v>89</v>
          </cell>
          <cell r="Z356">
            <v>24</v>
          </cell>
        </row>
        <row r="357">
          <cell r="A357" t="str">
            <v>93302</v>
          </cell>
          <cell r="B357" t="str">
            <v>Wozacy</v>
          </cell>
          <cell r="C357">
            <v>8</v>
          </cell>
          <cell r="D357">
            <v>0</v>
          </cell>
          <cell r="E357">
            <v>0</v>
          </cell>
          <cell r="F357">
            <v>1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1</v>
          </cell>
          <cell r="L357">
            <v>4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1</v>
          </cell>
          <cell r="X357">
            <v>1</v>
          </cell>
          <cell r="Y357">
            <v>0</v>
          </cell>
          <cell r="Z357">
            <v>0</v>
          </cell>
        </row>
        <row r="358">
          <cell r="A358" t="str">
            <v>93303</v>
          </cell>
          <cell r="B358" t="str">
            <v>Tragarze i pokrewni</v>
          </cell>
          <cell r="C358">
            <v>793</v>
          </cell>
          <cell r="D358">
            <v>66</v>
          </cell>
          <cell r="E358">
            <v>16</v>
          </cell>
          <cell r="F358">
            <v>126</v>
          </cell>
          <cell r="G358">
            <v>49</v>
          </cell>
          <cell r="H358">
            <v>157</v>
          </cell>
          <cell r="I358">
            <v>35</v>
          </cell>
          <cell r="J358">
            <v>72</v>
          </cell>
          <cell r="K358">
            <v>29</v>
          </cell>
          <cell r="L358">
            <v>31</v>
          </cell>
          <cell r="M358">
            <v>16</v>
          </cell>
          <cell r="N358">
            <v>12</v>
          </cell>
          <cell r="O358">
            <v>6</v>
          </cell>
          <cell r="P358">
            <v>74</v>
          </cell>
          <cell r="Q358">
            <v>10</v>
          </cell>
          <cell r="R358">
            <v>7</v>
          </cell>
          <cell r="S358">
            <v>25</v>
          </cell>
          <cell r="T358">
            <v>6</v>
          </cell>
          <cell r="U358">
            <v>9</v>
          </cell>
          <cell r="V358">
            <v>1</v>
          </cell>
          <cell r="W358">
            <v>22</v>
          </cell>
          <cell r="X358">
            <v>2</v>
          </cell>
          <cell r="Y358">
            <v>18</v>
          </cell>
          <cell r="Z358">
            <v>4</v>
          </cell>
        </row>
        <row r="359">
          <cell r="A359" t="str">
            <v>99999</v>
          </cell>
          <cell r="B359" t="str">
            <v>Razem</v>
          </cell>
          <cell r="C359">
            <v>190021</v>
          </cell>
          <cell r="D359">
            <v>19044</v>
          </cell>
          <cell r="E359">
            <v>6390</v>
          </cell>
          <cell r="F359">
            <v>11271</v>
          </cell>
          <cell r="G359">
            <v>4927</v>
          </cell>
          <cell r="H359">
            <v>12386</v>
          </cell>
          <cell r="I359">
            <v>7303</v>
          </cell>
          <cell r="J359">
            <v>12398</v>
          </cell>
          <cell r="K359">
            <v>9064</v>
          </cell>
          <cell r="L359">
            <v>6030</v>
          </cell>
          <cell r="M359">
            <v>7547</v>
          </cell>
          <cell r="N359">
            <v>5351</v>
          </cell>
          <cell r="O359">
            <v>4608</v>
          </cell>
          <cell r="P359">
            <v>18868</v>
          </cell>
          <cell r="Q359">
            <v>7189</v>
          </cell>
          <cell r="R359">
            <v>5133</v>
          </cell>
          <cell r="S359">
            <v>9888</v>
          </cell>
          <cell r="T359">
            <v>4698</v>
          </cell>
          <cell r="U359">
            <v>5358</v>
          </cell>
          <cell r="V359">
            <v>4966</v>
          </cell>
          <cell r="W359">
            <v>10013</v>
          </cell>
          <cell r="X359">
            <v>5026</v>
          </cell>
          <cell r="Y359">
            <v>4256</v>
          </cell>
          <cell r="Z359">
            <v>8307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1"/>
      <sheetName val="str2"/>
      <sheetName val="str3"/>
      <sheetName val="str4"/>
      <sheetName val="ns1"/>
      <sheetName val="ns2"/>
      <sheetName val="ns3"/>
      <sheetName val="ns4"/>
      <sheetName val="abs-niesub."/>
      <sheetName val="Moduł1"/>
      <sheetName val="Moduł2"/>
      <sheetName val="Moduł3"/>
      <sheetName val="Moduł4"/>
    </sheetNames>
    <sheetDataSet>
      <sheetData sheetId="0">
        <row r="1">
          <cell r="A1" t="str">
            <v xml:space="preserve">  MINISTERSTWO PRACY I POLITYKI SOCJALNEJ ul.Nowogrodzka 1/3, 00-513 Warszawa</v>
          </cell>
        </row>
        <row r="4">
          <cell r="C4" t="str">
            <v>MPIPS - 01</v>
          </cell>
        </row>
        <row r="5">
          <cell r="A5" t="str">
            <v xml:space="preserve">Wojewódzki Urząd Pracy </v>
          </cell>
          <cell r="I5" t="str">
            <v xml:space="preserve"> </v>
          </cell>
        </row>
        <row r="6">
          <cell r="C6" t="str">
            <v>Sprawozanie o rynku pracy</v>
          </cell>
          <cell r="I6" t="str">
            <v xml:space="preserve"> </v>
          </cell>
        </row>
        <row r="7">
          <cell r="A7" t="str">
            <v>w  Toruniu</v>
          </cell>
          <cell r="I7" t="str">
            <v xml:space="preserve"> </v>
          </cell>
        </row>
        <row r="8">
          <cell r="A8" t="str">
            <v xml:space="preserve"> </v>
          </cell>
          <cell r="C8" t="str">
            <v>za m-c luty 1998 r.</v>
          </cell>
          <cell r="I8" t="str">
            <v xml:space="preserve"> </v>
          </cell>
        </row>
        <row r="12">
          <cell r="A12" t="str">
            <v>Dział 1. STUKTURA I BILANS BEZROBOTNYCH</v>
          </cell>
        </row>
        <row r="13">
          <cell r="B13" t="str">
            <v>1.1.Struktura bezrobotnych</v>
          </cell>
        </row>
        <row r="15">
          <cell r="H15" t="str">
            <v>Bezrobotni zarejestrowani</v>
          </cell>
        </row>
        <row r="16">
          <cell r="D16" t="str">
            <v>Bezrobotni</v>
          </cell>
          <cell r="F16" t="str">
            <v>Bezrobotni, którzy</v>
          </cell>
          <cell r="H16" t="str">
            <v>ogółem</v>
          </cell>
          <cell r="J16" t="str">
            <v>w tym z prawem</v>
          </cell>
        </row>
        <row r="17">
          <cell r="A17" t="str">
            <v>Wyszczególnienie</v>
          </cell>
          <cell r="D17" t="str">
            <v>rejestrowani</v>
          </cell>
          <cell r="F17" t="str">
            <v>podjęli pracę</v>
          </cell>
          <cell r="J17" t="str">
            <v>do zasiłku</v>
          </cell>
        </row>
        <row r="18">
          <cell r="D18" t="str">
            <v>w miesiącu sprawozdawczym</v>
          </cell>
          <cell r="H18" t="str">
            <v>w końcu m-ca sprawozdawczego</v>
          </cell>
        </row>
        <row r="19">
          <cell r="D19" t="str">
            <v>razem</v>
          </cell>
          <cell r="E19" t="str">
            <v>kobiety</v>
          </cell>
          <cell r="F19" t="str">
            <v>razem</v>
          </cell>
          <cell r="G19" t="str">
            <v>kobiety</v>
          </cell>
          <cell r="H19" t="str">
            <v>razem</v>
          </cell>
          <cell r="I19" t="str">
            <v>kobiety</v>
          </cell>
          <cell r="J19" t="str">
            <v>razem</v>
          </cell>
          <cell r="K19" t="str">
            <v>kobiety</v>
          </cell>
        </row>
        <row r="20">
          <cell r="A20">
            <v>0</v>
          </cell>
          <cell r="D20" t="str">
            <v>1</v>
          </cell>
          <cell r="E20" t="str">
            <v>2</v>
          </cell>
          <cell r="F20" t="str">
            <v>3</v>
          </cell>
          <cell r="G20" t="str">
            <v>4</v>
          </cell>
          <cell r="H20" t="str">
            <v>5</v>
          </cell>
          <cell r="I20" t="str">
            <v>6</v>
          </cell>
          <cell r="J20" t="str">
            <v>7</v>
          </cell>
          <cell r="K20" t="str">
            <v>8</v>
          </cell>
        </row>
        <row r="21">
          <cell r="A21" t="str">
            <v xml:space="preserve"> Ogółem /w.02 + 04/</v>
          </cell>
          <cell r="C21" t="str">
            <v>01</v>
          </cell>
          <cell r="D21">
            <v>3525</v>
          </cell>
          <cell r="E21">
            <v>1612</v>
          </cell>
          <cell r="F21">
            <v>1825</v>
          </cell>
          <cell r="G21">
            <v>892</v>
          </cell>
          <cell r="H21">
            <v>44533</v>
          </cell>
          <cell r="I21">
            <v>26108</v>
          </cell>
          <cell r="J21">
            <v>13637</v>
          </cell>
          <cell r="K21">
            <v>6543</v>
          </cell>
        </row>
        <row r="22">
          <cell r="B22" t="str">
            <v>poprzednio pracujące</v>
          </cell>
          <cell r="C22" t="str">
            <v>02</v>
          </cell>
          <cell r="D22">
            <v>2732</v>
          </cell>
          <cell r="E22">
            <v>1234</v>
          </cell>
          <cell r="F22">
            <v>1554</v>
          </cell>
          <cell r="G22">
            <v>756</v>
          </cell>
          <cell r="H22">
            <v>38122</v>
          </cell>
          <cell r="I22">
            <v>21885</v>
          </cell>
          <cell r="J22">
            <v>13223</v>
          </cell>
          <cell r="K22">
            <v>6538</v>
          </cell>
        </row>
        <row r="23">
          <cell r="A23" t="str">
            <v>Osoby</v>
          </cell>
          <cell r="B23" t="str">
            <v>w tym zwolnione z przyczyn dotyczących zakładu pracy</v>
          </cell>
          <cell r="C23" t="str">
            <v>03</v>
          </cell>
          <cell r="D23">
            <v>161</v>
          </cell>
          <cell r="E23">
            <v>117</v>
          </cell>
          <cell r="F23">
            <v>78</v>
          </cell>
          <cell r="G23">
            <v>44</v>
          </cell>
          <cell r="H23">
            <v>2199</v>
          </cell>
          <cell r="I23">
            <v>1653</v>
          </cell>
          <cell r="J23">
            <v>600</v>
          </cell>
          <cell r="K23">
            <v>354</v>
          </cell>
        </row>
        <row r="24">
          <cell r="B24" t="str">
            <v>dotychczas nie pracujące</v>
          </cell>
          <cell r="C24" t="str">
            <v>04</v>
          </cell>
          <cell r="D24">
            <v>793</v>
          </cell>
          <cell r="E24">
            <v>378</v>
          </cell>
          <cell r="F24">
            <v>271</v>
          </cell>
          <cell r="G24">
            <v>136</v>
          </cell>
          <cell r="H24">
            <v>6411</v>
          </cell>
          <cell r="I24">
            <v>4223</v>
          </cell>
          <cell r="J24">
            <v>414</v>
          </cell>
          <cell r="K24">
            <v>5</v>
          </cell>
        </row>
        <row r="25">
          <cell r="A25" t="str">
            <v>Wybrane kategorie bezrobotnych (z ogółem)</v>
          </cell>
        </row>
        <row r="26">
          <cell r="A26" t="str">
            <v>Niepełnosprawni</v>
          </cell>
          <cell r="C26" t="str">
            <v>05</v>
          </cell>
          <cell r="D26">
            <v>33</v>
          </cell>
          <cell r="E26">
            <v>13</v>
          </cell>
          <cell r="F26">
            <v>33</v>
          </cell>
          <cell r="G26">
            <v>10</v>
          </cell>
          <cell r="H26">
            <v>456</v>
          </cell>
          <cell r="I26">
            <v>215</v>
          </cell>
          <cell r="J26">
            <v>72</v>
          </cell>
          <cell r="K26">
            <v>40</v>
          </cell>
        </row>
        <row r="27">
          <cell r="A27" t="str">
            <v>Zamieszkali na wsi</v>
          </cell>
          <cell r="C27" t="str">
            <v>06</v>
          </cell>
          <cell r="D27">
            <v>1107</v>
          </cell>
          <cell r="E27">
            <v>470</v>
          </cell>
          <cell r="F27">
            <v>656</v>
          </cell>
          <cell r="G27">
            <v>286</v>
          </cell>
          <cell r="H27">
            <v>18794</v>
          </cell>
          <cell r="I27">
            <v>10631</v>
          </cell>
          <cell r="J27">
            <v>5890</v>
          </cell>
          <cell r="K27">
            <v>2594</v>
          </cell>
        </row>
        <row r="28">
          <cell r="B28" t="str">
            <v>w tym posiadający gospodarstwo rolne</v>
          </cell>
          <cell r="C28" t="str">
            <v>07</v>
          </cell>
          <cell r="D28">
            <v>6</v>
          </cell>
          <cell r="E28">
            <v>2</v>
          </cell>
          <cell r="F28">
            <v>5</v>
          </cell>
          <cell r="G28">
            <v>2</v>
          </cell>
          <cell r="H28">
            <v>235</v>
          </cell>
          <cell r="I28">
            <v>115</v>
          </cell>
          <cell r="J28">
            <v>75</v>
          </cell>
          <cell r="K28">
            <v>32</v>
          </cell>
        </row>
        <row r="31">
          <cell r="A31" t="str">
            <v>1.2.  Bilans bezrobotnych</v>
          </cell>
        </row>
        <row r="34">
          <cell r="I34" t="str">
            <v xml:space="preserve"> </v>
          </cell>
          <cell r="J34" t="str">
            <v>Z ogółem z  prawem</v>
          </cell>
        </row>
        <row r="35">
          <cell r="A35" t="str">
            <v>Wyszczególnienie</v>
          </cell>
          <cell r="H35" t="str">
            <v>Ogółem</v>
          </cell>
          <cell r="I35" t="str">
            <v>Kobiety</v>
          </cell>
          <cell r="J35" t="str">
            <v>do zasiłku</v>
          </cell>
        </row>
        <row r="36">
          <cell r="J36" t="str">
            <v>razem</v>
          </cell>
          <cell r="K36" t="str">
            <v>kobiety</v>
          </cell>
        </row>
        <row r="37">
          <cell r="A37" t="str">
            <v>0</v>
          </cell>
          <cell r="H37" t="str">
            <v>1</v>
          </cell>
          <cell r="I37" t="str">
            <v>2</v>
          </cell>
          <cell r="J37" t="str">
            <v>3</v>
          </cell>
          <cell r="K37" t="str">
            <v>4</v>
          </cell>
        </row>
        <row r="38">
          <cell r="A38" t="str">
            <v xml:space="preserve">Bezrobotni według stanu w końcu m-ca poprzedzającego sprawozdanie </v>
          </cell>
          <cell r="G38" t="str">
            <v>08</v>
          </cell>
          <cell r="H38">
            <v>44659</v>
          </cell>
          <cell r="I38">
            <v>26287</v>
          </cell>
          <cell r="J38">
            <v>14657</v>
          </cell>
          <cell r="K38">
            <v>7204</v>
          </cell>
        </row>
        <row r="39">
          <cell r="A39" t="str">
            <v>Bezrobotni zarejestrowani w miesiącu sprawozdawczym /w.10 + 11/</v>
          </cell>
          <cell r="G39" t="str">
            <v>09</v>
          </cell>
          <cell r="H39">
            <v>3525</v>
          </cell>
          <cell r="I39">
            <v>1612</v>
          </cell>
          <cell r="J39">
            <v>900</v>
          </cell>
          <cell r="K39">
            <v>323</v>
          </cell>
        </row>
        <row r="40">
          <cell r="A40" t="str">
            <v>z tego</v>
          </cell>
          <cell r="B40" t="str">
            <v>po raz pierwszy</v>
          </cell>
          <cell r="G40" t="str">
            <v>10</v>
          </cell>
          <cell r="H40">
            <v>831</v>
          </cell>
          <cell r="I40">
            <v>446</v>
          </cell>
          <cell r="J40">
            <v>141</v>
          </cell>
          <cell r="K40">
            <v>54</v>
          </cell>
        </row>
        <row r="41">
          <cell r="B41" t="str">
            <v>po raz kolejny /od 1990r./</v>
          </cell>
          <cell r="G41">
            <v>11</v>
          </cell>
          <cell r="H41">
            <v>2694</v>
          </cell>
          <cell r="I41">
            <v>1166</v>
          </cell>
          <cell r="J41">
            <v>759</v>
          </cell>
          <cell r="K41">
            <v>269</v>
          </cell>
        </row>
        <row r="42">
          <cell r="B42" t="str">
            <v xml:space="preserve">po pracach interwencyjnych </v>
          </cell>
          <cell r="G42" t="str">
            <v>12</v>
          </cell>
          <cell r="H42">
            <v>117</v>
          </cell>
          <cell r="I42">
            <v>63</v>
          </cell>
          <cell r="J42">
            <v>55</v>
          </cell>
          <cell r="K42">
            <v>31</v>
          </cell>
        </row>
        <row r="43">
          <cell r="A43" t="str">
            <v>z wiersza</v>
          </cell>
          <cell r="B43" t="str">
            <v>po robotach publicznych</v>
          </cell>
          <cell r="G43" t="str">
            <v>13</v>
          </cell>
          <cell r="H43">
            <v>53</v>
          </cell>
          <cell r="I43">
            <v>25</v>
          </cell>
          <cell r="J43">
            <v>15</v>
          </cell>
          <cell r="K43">
            <v>8</v>
          </cell>
        </row>
        <row r="44">
          <cell r="A44" t="str">
            <v>09</v>
          </cell>
          <cell r="B44" t="str">
            <v>po szkoleniu</v>
          </cell>
          <cell r="G44" t="str">
            <v>14</v>
          </cell>
          <cell r="H44">
            <v>185</v>
          </cell>
          <cell r="I44">
            <v>99</v>
          </cell>
          <cell r="J44">
            <v>52</v>
          </cell>
          <cell r="K44">
            <v>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wody-robocze"/>
      <sheetName val="elementarne"/>
      <sheetName val="średnie"/>
      <sheetName val="duże"/>
      <sheetName val="wielkie"/>
      <sheetName val="wielkie062009"/>
      <sheetName val="napływ"/>
      <sheetName val="stan"/>
      <sheetName val="wg płci"/>
      <sheetName val="Pow 12 mies"/>
      <sheetName val="oferty wg zaw"/>
      <sheetName val="Oferty i bezrob"/>
      <sheetName val="zawody"/>
      <sheetName val="deficytowe-wykszt"/>
      <sheetName val="zrównowazone"/>
      <sheetName val="nadwyzkowe"/>
    </sheetNames>
    <sheetDataSet>
      <sheetData sheetId="0" refreshError="1"/>
      <sheetData sheetId="1"/>
      <sheetData sheetId="2">
        <row r="22">
          <cell r="A22" t="str">
            <v>ZAWÓD</v>
          </cell>
          <cell r="B22" t="str">
            <v>ZNACZENIE</v>
          </cell>
          <cell r="C22" t="str">
            <v>R01</v>
          </cell>
          <cell r="D22" t="str">
            <v>R02</v>
          </cell>
          <cell r="E22" t="str">
            <v>R03</v>
          </cell>
          <cell r="F22" t="str">
            <v>R04</v>
          </cell>
          <cell r="G22" t="str">
            <v>R05</v>
          </cell>
          <cell r="H22" t="str">
            <v>R06</v>
          </cell>
          <cell r="I22" t="str">
            <v>R07</v>
          </cell>
          <cell r="J22" t="str">
            <v>R08</v>
          </cell>
          <cell r="K22" t="str">
            <v>R09</v>
          </cell>
          <cell r="L22" t="str">
            <v>R10</v>
          </cell>
          <cell r="M22" t="str">
            <v>R11</v>
          </cell>
          <cell r="N22" t="str">
            <v>R12</v>
          </cell>
          <cell r="O22" t="str">
            <v>R13</v>
          </cell>
          <cell r="P22" t="str">
            <v>R14</v>
          </cell>
          <cell r="Q22" t="str">
            <v>R15</v>
          </cell>
          <cell r="R22" t="str">
            <v>R16</v>
          </cell>
        </row>
        <row r="23">
          <cell r="A23" t="str">
            <v>000</v>
          </cell>
          <cell r="B23" t="str">
            <v>Bez zawodu</v>
          </cell>
          <cell r="C23">
            <v>21920</v>
          </cell>
          <cell r="D23">
            <v>11117</v>
          </cell>
          <cell r="E23">
            <v>5811</v>
          </cell>
          <cell r="F23">
            <v>3546</v>
          </cell>
          <cell r="G23">
            <v>27444</v>
          </cell>
          <cell r="H23">
            <v>15906</v>
          </cell>
          <cell r="I23">
            <v>2842</v>
          </cell>
          <cell r="J23">
            <v>1809</v>
          </cell>
          <cell r="K23">
            <v>1165</v>
          </cell>
          <cell r="L23">
            <v>496</v>
          </cell>
          <cell r="M23">
            <v>7167</v>
          </cell>
          <cell r="N23">
            <v>3300</v>
          </cell>
          <cell r="O23">
            <v>3080</v>
          </cell>
          <cell r="P23">
            <v>1758</v>
          </cell>
          <cell r="Q23">
            <v>0</v>
          </cell>
          <cell r="R23">
            <v>0</v>
          </cell>
        </row>
        <row r="24">
          <cell r="A24" t="str">
            <v>011</v>
          </cell>
          <cell r="B24" t="str">
            <v>Żołnierze zawodowi</v>
          </cell>
          <cell r="C24">
            <v>13</v>
          </cell>
          <cell r="D24">
            <v>0</v>
          </cell>
          <cell r="E24">
            <v>0</v>
          </cell>
          <cell r="F24">
            <v>0</v>
          </cell>
          <cell r="G24">
            <v>12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9</v>
          </cell>
          <cell r="N24">
            <v>0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012</v>
          </cell>
          <cell r="B25" t="str">
            <v>Żołnierze zasadniczej służby wojskowej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013</v>
          </cell>
          <cell r="B26" t="str">
            <v>Żołnierze nadterminowej zasadniczej służby wojskowej</v>
          </cell>
          <cell r="C26">
            <v>2</v>
          </cell>
          <cell r="D26">
            <v>0</v>
          </cell>
          <cell r="E26">
            <v>0</v>
          </cell>
          <cell r="F26">
            <v>0</v>
          </cell>
          <cell r="G26">
            <v>2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014</v>
          </cell>
          <cell r="B27" t="str">
            <v>Żołnierze okresowej służby wojskowej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2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A28" t="str">
            <v>111</v>
          </cell>
          <cell r="B28" t="str">
            <v>Przedstawiciele władz publicznych i wyżsi urzędnicy</v>
          </cell>
          <cell r="C28">
            <v>1</v>
          </cell>
          <cell r="D28">
            <v>0</v>
          </cell>
          <cell r="E28">
            <v>0</v>
          </cell>
          <cell r="F28">
            <v>0</v>
          </cell>
          <cell r="G28">
            <v>2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121</v>
          </cell>
          <cell r="B29" t="str">
            <v>Dyrektorzy generalni, wykonawczy, prezesi i ich zastępcy</v>
          </cell>
          <cell r="C29">
            <v>36</v>
          </cell>
          <cell r="D29">
            <v>12</v>
          </cell>
          <cell r="E29">
            <v>0</v>
          </cell>
          <cell r="F29">
            <v>0</v>
          </cell>
          <cell r="G29">
            <v>52</v>
          </cell>
          <cell r="H29">
            <v>18</v>
          </cell>
          <cell r="I29">
            <v>0</v>
          </cell>
          <cell r="J29">
            <v>0</v>
          </cell>
          <cell r="K29">
            <v>6</v>
          </cell>
          <cell r="L29">
            <v>3</v>
          </cell>
          <cell r="M29">
            <v>30</v>
          </cell>
          <cell r="N29">
            <v>6</v>
          </cell>
          <cell r="O29">
            <v>16</v>
          </cell>
          <cell r="P29">
            <v>9</v>
          </cell>
          <cell r="Q29">
            <v>13</v>
          </cell>
          <cell r="R29">
            <v>0</v>
          </cell>
        </row>
        <row r="30">
          <cell r="A30" t="str">
            <v>122</v>
          </cell>
          <cell r="B30" t="str">
            <v>Kierownicy wewnętrznych jednostek organizacyjnych działalności podstawowej</v>
          </cell>
          <cell r="C30">
            <v>110</v>
          </cell>
          <cell r="D30">
            <v>55</v>
          </cell>
          <cell r="E30">
            <v>0</v>
          </cell>
          <cell r="F30">
            <v>0</v>
          </cell>
          <cell r="G30">
            <v>118</v>
          </cell>
          <cell r="H30">
            <v>63</v>
          </cell>
          <cell r="I30">
            <v>0</v>
          </cell>
          <cell r="J30">
            <v>0</v>
          </cell>
          <cell r="K30">
            <v>16</v>
          </cell>
          <cell r="L30">
            <v>6</v>
          </cell>
          <cell r="M30">
            <v>76</v>
          </cell>
          <cell r="N30">
            <v>41</v>
          </cell>
          <cell r="O30">
            <v>25</v>
          </cell>
          <cell r="P30">
            <v>15</v>
          </cell>
          <cell r="Q30">
            <v>57</v>
          </cell>
          <cell r="R30">
            <v>15</v>
          </cell>
        </row>
        <row r="31">
          <cell r="A31" t="str">
            <v>123</v>
          </cell>
          <cell r="B31" t="str">
            <v>Kierownicy pozostałych wewnętrznych jednostek organizacyjnych</v>
          </cell>
          <cell r="C31">
            <v>89</v>
          </cell>
          <cell r="D31">
            <v>41</v>
          </cell>
          <cell r="E31">
            <v>0</v>
          </cell>
          <cell r="F31">
            <v>0</v>
          </cell>
          <cell r="G31">
            <v>111</v>
          </cell>
          <cell r="H31">
            <v>53</v>
          </cell>
          <cell r="I31">
            <v>0</v>
          </cell>
          <cell r="J31">
            <v>0</v>
          </cell>
          <cell r="K31">
            <v>15</v>
          </cell>
          <cell r="L31">
            <v>4</v>
          </cell>
          <cell r="M31">
            <v>69</v>
          </cell>
          <cell r="N31">
            <v>34</v>
          </cell>
          <cell r="O31">
            <v>27</v>
          </cell>
          <cell r="P31">
            <v>15</v>
          </cell>
          <cell r="Q31">
            <v>26</v>
          </cell>
          <cell r="R31">
            <v>0</v>
          </cell>
        </row>
        <row r="32">
          <cell r="A32" t="str">
            <v>131</v>
          </cell>
          <cell r="B32" t="str">
            <v>Kierownicy małych przedsiębiorstw</v>
          </cell>
          <cell r="C32">
            <v>97</v>
          </cell>
          <cell r="D32">
            <v>45</v>
          </cell>
          <cell r="E32">
            <v>3</v>
          </cell>
          <cell r="F32">
            <v>2</v>
          </cell>
          <cell r="G32">
            <v>153</v>
          </cell>
          <cell r="H32">
            <v>87</v>
          </cell>
          <cell r="I32">
            <v>1</v>
          </cell>
          <cell r="J32">
            <v>1</v>
          </cell>
          <cell r="K32">
            <v>14</v>
          </cell>
          <cell r="L32">
            <v>6</v>
          </cell>
          <cell r="M32">
            <v>87</v>
          </cell>
          <cell r="N32">
            <v>46</v>
          </cell>
          <cell r="O32">
            <v>51</v>
          </cell>
          <cell r="P32">
            <v>35</v>
          </cell>
          <cell r="Q32">
            <v>24</v>
          </cell>
          <cell r="R32">
            <v>6</v>
          </cell>
        </row>
        <row r="33">
          <cell r="A33" t="str">
            <v>211</v>
          </cell>
          <cell r="B33" t="str">
            <v>Fizycy, chemicy i pokrewni</v>
          </cell>
          <cell r="C33">
            <v>167</v>
          </cell>
          <cell r="D33">
            <v>90</v>
          </cell>
          <cell r="E33">
            <v>79</v>
          </cell>
          <cell r="F33">
            <v>43</v>
          </cell>
          <cell r="G33">
            <v>198</v>
          </cell>
          <cell r="H33">
            <v>113</v>
          </cell>
          <cell r="I33">
            <v>38</v>
          </cell>
          <cell r="J33">
            <v>18</v>
          </cell>
          <cell r="K33">
            <v>16</v>
          </cell>
          <cell r="L33">
            <v>8</v>
          </cell>
          <cell r="M33">
            <v>89</v>
          </cell>
          <cell r="N33">
            <v>50</v>
          </cell>
          <cell r="O33">
            <v>50</v>
          </cell>
          <cell r="P33">
            <v>31</v>
          </cell>
          <cell r="Q33">
            <v>19</v>
          </cell>
          <cell r="R33">
            <v>1</v>
          </cell>
        </row>
        <row r="34">
          <cell r="A34" t="str">
            <v>212</v>
          </cell>
          <cell r="B34" t="str">
            <v>Matematycy, statystycy i pokrewni</v>
          </cell>
          <cell r="C34">
            <v>26</v>
          </cell>
          <cell r="D34">
            <v>17</v>
          </cell>
          <cell r="E34">
            <v>7</v>
          </cell>
          <cell r="F34">
            <v>6</v>
          </cell>
          <cell r="G34">
            <v>20</v>
          </cell>
          <cell r="H34">
            <v>13</v>
          </cell>
          <cell r="I34">
            <v>4</v>
          </cell>
          <cell r="J34">
            <v>3</v>
          </cell>
          <cell r="K34">
            <v>1</v>
          </cell>
          <cell r="L34">
            <v>1</v>
          </cell>
          <cell r="M34">
            <v>8</v>
          </cell>
          <cell r="N34">
            <v>5</v>
          </cell>
          <cell r="O34">
            <v>6</v>
          </cell>
          <cell r="P34">
            <v>4</v>
          </cell>
          <cell r="Q34">
            <v>10</v>
          </cell>
          <cell r="R34">
            <v>0</v>
          </cell>
        </row>
        <row r="35">
          <cell r="A35" t="str">
            <v>213</v>
          </cell>
          <cell r="B35" t="str">
            <v>Informatycy</v>
          </cell>
          <cell r="C35">
            <v>234</v>
          </cell>
          <cell r="D35">
            <v>40</v>
          </cell>
          <cell r="E35">
            <v>74</v>
          </cell>
          <cell r="F35">
            <v>6</v>
          </cell>
          <cell r="G35">
            <v>226</v>
          </cell>
          <cell r="H35">
            <v>46</v>
          </cell>
          <cell r="I35">
            <v>39</v>
          </cell>
          <cell r="J35">
            <v>4</v>
          </cell>
          <cell r="K35">
            <v>19</v>
          </cell>
          <cell r="L35">
            <v>5</v>
          </cell>
          <cell r="M35">
            <v>132</v>
          </cell>
          <cell r="N35">
            <v>28</v>
          </cell>
          <cell r="O35">
            <v>32</v>
          </cell>
          <cell r="P35">
            <v>10</v>
          </cell>
          <cell r="Q35">
            <v>70</v>
          </cell>
          <cell r="R35">
            <v>4</v>
          </cell>
        </row>
        <row r="36">
          <cell r="A36" t="str">
            <v>214</v>
          </cell>
          <cell r="B36" t="str">
            <v>Inżynierowie i pokrewni</v>
          </cell>
          <cell r="C36">
            <v>563</v>
          </cell>
          <cell r="D36">
            <v>213</v>
          </cell>
          <cell r="E36">
            <v>173</v>
          </cell>
          <cell r="F36">
            <v>79</v>
          </cell>
          <cell r="G36">
            <v>563</v>
          </cell>
          <cell r="H36">
            <v>207</v>
          </cell>
          <cell r="I36">
            <v>75</v>
          </cell>
          <cell r="J36">
            <v>30</v>
          </cell>
          <cell r="K36">
            <v>58</v>
          </cell>
          <cell r="L36">
            <v>21</v>
          </cell>
          <cell r="M36">
            <v>273</v>
          </cell>
          <cell r="N36">
            <v>93</v>
          </cell>
          <cell r="O36">
            <v>132</v>
          </cell>
          <cell r="P36">
            <v>41</v>
          </cell>
          <cell r="Q36">
            <v>123</v>
          </cell>
          <cell r="R36">
            <v>26</v>
          </cell>
        </row>
        <row r="37">
          <cell r="A37" t="str">
            <v>221</v>
          </cell>
          <cell r="B37" t="str">
            <v>Specjaliści nauk biologicznych</v>
          </cell>
          <cell r="C37">
            <v>131</v>
          </cell>
          <cell r="D37">
            <v>106</v>
          </cell>
          <cell r="E37">
            <v>63</v>
          </cell>
          <cell r="F37">
            <v>51</v>
          </cell>
          <cell r="G37">
            <v>134</v>
          </cell>
          <cell r="H37">
            <v>104</v>
          </cell>
          <cell r="I37">
            <v>29</v>
          </cell>
          <cell r="J37">
            <v>24</v>
          </cell>
          <cell r="K37">
            <v>12</v>
          </cell>
          <cell r="L37">
            <v>9</v>
          </cell>
          <cell r="M37">
            <v>59</v>
          </cell>
          <cell r="N37">
            <v>39</v>
          </cell>
          <cell r="O37">
            <v>15</v>
          </cell>
          <cell r="P37">
            <v>12</v>
          </cell>
          <cell r="Q37">
            <v>9</v>
          </cell>
          <cell r="R37">
            <v>0</v>
          </cell>
        </row>
        <row r="38">
          <cell r="A38" t="str">
            <v>222</v>
          </cell>
          <cell r="B38" t="str">
            <v>Specjaliści nauk rolniczych i pokrewni</v>
          </cell>
          <cell r="C38">
            <v>452</v>
          </cell>
          <cell r="D38">
            <v>286</v>
          </cell>
          <cell r="E38">
            <v>186</v>
          </cell>
          <cell r="F38">
            <v>133</v>
          </cell>
          <cell r="G38">
            <v>422</v>
          </cell>
          <cell r="H38">
            <v>269</v>
          </cell>
          <cell r="I38">
            <v>70</v>
          </cell>
          <cell r="J38">
            <v>50</v>
          </cell>
          <cell r="K38">
            <v>38</v>
          </cell>
          <cell r="L38">
            <v>23</v>
          </cell>
          <cell r="M38">
            <v>183</v>
          </cell>
          <cell r="N38">
            <v>113</v>
          </cell>
          <cell r="O38">
            <v>71</v>
          </cell>
          <cell r="P38">
            <v>46</v>
          </cell>
          <cell r="Q38">
            <v>40</v>
          </cell>
          <cell r="R38">
            <v>2</v>
          </cell>
        </row>
        <row r="39">
          <cell r="A39" t="str">
            <v>223</v>
          </cell>
          <cell r="B39" t="str">
            <v>Specjaliści ochrony zdrowia (z wyjątkiem pielęgniarek i położnych)</v>
          </cell>
          <cell r="C39">
            <v>179</v>
          </cell>
          <cell r="D39">
            <v>145</v>
          </cell>
          <cell r="E39">
            <v>94</v>
          </cell>
          <cell r="F39">
            <v>73</v>
          </cell>
          <cell r="G39">
            <v>114</v>
          </cell>
          <cell r="H39">
            <v>98</v>
          </cell>
          <cell r="I39">
            <v>30</v>
          </cell>
          <cell r="J39">
            <v>24</v>
          </cell>
          <cell r="K39">
            <v>13</v>
          </cell>
          <cell r="L39">
            <v>11</v>
          </cell>
          <cell r="M39">
            <v>47</v>
          </cell>
          <cell r="N39">
            <v>41</v>
          </cell>
          <cell r="O39">
            <v>10</v>
          </cell>
          <cell r="P39">
            <v>8</v>
          </cell>
          <cell r="Q39">
            <v>81</v>
          </cell>
          <cell r="R39">
            <v>12</v>
          </cell>
        </row>
        <row r="40">
          <cell r="A40" t="str">
            <v>224</v>
          </cell>
          <cell r="B40" t="str">
            <v>Pielęgniarki i położne</v>
          </cell>
          <cell r="C40">
            <v>158</v>
          </cell>
          <cell r="D40">
            <v>157</v>
          </cell>
          <cell r="E40">
            <v>7</v>
          </cell>
          <cell r="F40">
            <v>7</v>
          </cell>
          <cell r="G40">
            <v>230</v>
          </cell>
          <cell r="H40">
            <v>226</v>
          </cell>
          <cell r="I40">
            <v>2</v>
          </cell>
          <cell r="J40">
            <v>2</v>
          </cell>
          <cell r="K40">
            <v>17</v>
          </cell>
          <cell r="L40">
            <v>17</v>
          </cell>
          <cell r="M40">
            <v>118</v>
          </cell>
          <cell r="N40">
            <v>115</v>
          </cell>
          <cell r="O40">
            <v>86</v>
          </cell>
          <cell r="P40">
            <v>85</v>
          </cell>
          <cell r="Q40">
            <v>30</v>
          </cell>
          <cell r="R40">
            <v>3</v>
          </cell>
        </row>
        <row r="41">
          <cell r="A41" t="str">
            <v>231</v>
          </cell>
          <cell r="B41" t="str">
            <v>Nauczyciele szkół wyższych</v>
          </cell>
          <cell r="C41">
            <v>7</v>
          </cell>
          <cell r="D41">
            <v>5</v>
          </cell>
          <cell r="E41">
            <v>1</v>
          </cell>
          <cell r="F41">
            <v>0</v>
          </cell>
          <cell r="G41">
            <v>10</v>
          </cell>
          <cell r="H41">
            <v>6</v>
          </cell>
          <cell r="I41">
            <v>1</v>
          </cell>
          <cell r="J41">
            <v>0</v>
          </cell>
          <cell r="K41">
            <v>1</v>
          </cell>
          <cell r="L41">
            <v>0</v>
          </cell>
          <cell r="M41">
            <v>7</v>
          </cell>
          <cell r="N41">
            <v>5</v>
          </cell>
          <cell r="O41">
            <v>1</v>
          </cell>
          <cell r="P41">
            <v>0</v>
          </cell>
          <cell r="Q41">
            <v>0</v>
          </cell>
          <cell r="R41">
            <v>0</v>
          </cell>
        </row>
        <row r="42">
          <cell r="A42" t="str">
            <v>232</v>
          </cell>
          <cell r="B42" t="str">
            <v>Nauczyciele gimnazjów i szkół ponadgimnazjalnych</v>
          </cell>
          <cell r="C42">
            <v>525</v>
          </cell>
          <cell r="D42">
            <v>326</v>
          </cell>
          <cell r="E42">
            <v>119</v>
          </cell>
          <cell r="F42">
            <v>80</v>
          </cell>
          <cell r="G42">
            <v>647</v>
          </cell>
          <cell r="H42">
            <v>414</v>
          </cell>
          <cell r="I42">
            <v>68</v>
          </cell>
          <cell r="J42">
            <v>49</v>
          </cell>
          <cell r="K42">
            <v>87</v>
          </cell>
          <cell r="L42">
            <v>61</v>
          </cell>
          <cell r="M42">
            <v>324</v>
          </cell>
          <cell r="N42">
            <v>200</v>
          </cell>
          <cell r="O42">
            <v>127</v>
          </cell>
          <cell r="P42">
            <v>81</v>
          </cell>
          <cell r="Q42">
            <v>54</v>
          </cell>
          <cell r="R42">
            <v>7</v>
          </cell>
        </row>
        <row r="43">
          <cell r="A43" t="str">
            <v>233</v>
          </cell>
          <cell r="B43" t="str">
            <v>Nauczyciele szkół podstawowych i przedszkoli</v>
          </cell>
          <cell r="C43">
            <v>182</v>
          </cell>
          <cell r="D43">
            <v>152</v>
          </cell>
          <cell r="E43">
            <v>36</v>
          </cell>
          <cell r="F43">
            <v>28</v>
          </cell>
          <cell r="G43">
            <v>305</v>
          </cell>
          <cell r="H43">
            <v>270</v>
          </cell>
          <cell r="I43">
            <v>22</v>
          </cell>
          <cell r="J43">
            <v>18</v>
          </cell>
          <cell r="K43">
            <v>27</v>
          </cell>
          <cell r="L43">
            <v>23</v>
          </cell>
          <cell r="M43">
            <v>155</v>
          </cell>
          <cell r="N43">
            <v>136</v>
          </cell>
          <cell r="O43">
            <v>97</v>
          </cell>
          <cell r="P43">
            <v>85</v>
          </cell>
          <cell r="Q43">
            <v>124</v>
          </cell>
          <cell r="R43">
            <v>6</v>
          </cell>
        </row>
        <row r="44">
          <cell r="A44" t="str">
            <v>234</v>
          </cell>
          <cell r="B44" t="str">
            <v>Nauczyciele szkół specjalnych</v>
          </cell>
          <cell r="C44">
            <v>15</v>
          </cell>
          <cell r="D44">
            <v>14</v>
          </cell>
          <cell r="E44">
            <v>3</v>
          </cell>
          <cell r="F44">
            <v>2</v>
          </cell>
          <cell r="G44">
            <v>19</v>
          </cell>
          <cell r="H44">
            <v>16</v>
          </cell>
          <cell r="I44">
            <v>3</v>
          </cell>
          <cell r="J44">
            <v>2</v>
          </cell>
          <cell r="K44">
            <v>2</v>
          </cell>
          <cell r="L44">
            <v>2</v>
          </cell>
          <cell r="M44">
            <v>11</v>
          </cell>
          <cell r="N44">
            <v>9</v>
          </cell>
          <cell r="O44">
            <v>5</v>
          </cell>
          <cell r="P44">
            <v>4</v>
          </cell>
          <cell r="Q44">
            <v>18</v>
          </cell>
          <cell r="R44">
            <v>1</v>
          </cell>
        </row>
        <row r="45">
          <cell r="A45" t="str">
            <v>235</v>
          </cell>
          <cell r="B45" t="str">
            <v>Pozostali specjaliści szkolnictwa i wychowawcy</v>
          </cell>
          <cell r="C45">
            <v>104</v>
          </cell>
          <cell r="D45">
            <v>86</v>
          </cell>
          <cell r="E45">
            <v>30</v>
          </cell>
          <cell r="F45">
            <v>24</v>
          </cell>
          <cell r="G45">
            <v>122</v>
          </cell>
          <cell r="H45">
            <v>104</v>
          </cell>
          <cell r="I45">
            <v>20</v>
          </cell>
          <cell r="J45">
            <v>16</v>
          </cell>
          <cell r="K45">
            <v>17</v>
          </cell>
          <cell r="L45">
            <v>12</v>
          </cell>
          <cell r="M45">
            <v>62</v>
          </cell>
          <cell r="N45">
            <v>56</v>
          </cell>
          <cell r="O45">
            <v>28</v>
          </cell>
          <cell r="P45">
            <v>23</v>
          </cell>
          <cell r="Q45">
            <v>91</v>
          </cell>
          <cell r="R45">
            <v>4</v>
          </cell>
        </row>
        <row r="46">
          <cell r="A46" t="str">
            <v>241</v>
          </cell>
          <cell r="B46" t="str">
            <v>Specjaliści do spraw ekonomicznych i zarządzania</v>
          </cell>
          <cell r="C46">
            <v>1687</v>
          </cell>
          <cell r="D46">
            <v>1147</v>
          </cell>
          <cell r="E46">
            <v>455</v>
          </cell>
          <cell r="F46">
            <v>310</v>
          </cell>
          <cell r="G46">
            <v>1764</v>
          </cell>
          <cell r="H46">
            <v>1252</v>
          </cell>
          <cell r="I46">
            <v>210</v>
          </cell>
          <cell r="J46">
            <v>140</v>
          </cell>
          <cell r="K46">
            <v>175</v>
          </cell>
          <cell r="L46">
            <v>126</v>
          </cell>
          <cell r="M46">
            <v>971</v>
          </cell>
          <cell r="N46">
            <v>693</v>
          </cell>
          <cell r="O46">
            <v>314</v>
          </cell>
          <cell r="P46">
            <v>229</v>
          </cell>
          <cell r="Q46">
            <v>411</v>
          </cell>
          <cell r="R46">
            <v>47</v>
          </cell>
        </row>
        <row r="47">
          <cell r="A47" t="str">
            <v>242</v>
          </cell>
          <cell r="B47" t="str">
            <v>Prawnicy</v>
          </cell>
          <cell r="C47">
            <v>148</v>
          </cell>
          <cell r="D47">
            <v>76</v>
          </cell>
          <cell r="E47">
            <v>61</v>
          </cell>
          <cell r="F47">
            <v>33</v>
          </cell>
          <cell r="G47">
            <v>136</v>
          </cell>
          <cell r="H47">
            <v>76</v>
          </cell>
          <cell r="I47">
            <v>14</v>
          </cell>
          <cell r="J47">
            <v>8</v>
          </cell>
          <cell r="K47">
            <v>8</v>
          </cell>
          <cell r="L47">
            <v>3</v>
          </cell>
          <cell r="M47">
            <v>59</v>
          </cell>
          <cell r="N47">
            <v>41</v>
          </cell>
          <cell r="O47">
            <v>27</v>
          </cell>
          <cell r="P47">
            <v>10</v>
          </cell>
          <cell r="Q47">
            <v>52</v>
          </cell>
          <cell r="R47">
            <v>3</v>
          </cell>
        </row>
        <row r="48">
          <cell r="A48" t="str">
            <v>243</v>
          </cell>
          <cell r="B48" t="str">
            <v>Archiwiści, bibliotekoznawcy i specjaliści informacji naukowej</v>
          </cell>
          <cell r="C48">
            <v>50</v>
          </cell>
          <cell r="D48">
            <v>35</v>
          </cell>
          <cell r="E48">
            <v>15</v>
          </cell>
          <cell r="F48">
            <v>11</v>
          </cell>
          <cell r="G48">
            <v>55</v>
          </cell>
          <cell r="H48">
            <v>41</v>
          </cell>
          <cell r="I48">
            <v>6</v>
          </cell>
          <cell r="J48">
            <v>6</v>
          </cell>
          <cell r="K48">
            <v>5</v>
          </cell>
          <cell r="L48">
            <v>5</v>
          </cell>
          <cell r="M48">
            <v>28</v>
          </cell>
          <cell r="N48">
            <v>19</v>
          </cell>
          <cell r="O48">
            <v>13</v>
          </cell>
          <cell r="P48">
            <v>11</v>
          </cell>
          <cell r="Q48">
            <v>172</v>
          </cell>
          <cell r="R48">
            <v>6</v>
          </cell>
        </row>
        <row r="49">
          <cell r="A49" t="str">
            <v>244</v>
          </cell>
          <cell r="B49" t="str">
            <v>Specjaliści nauk społecznych i pokrewnych</v>
          </cell>
          <cell r="C49">
            <v>1249</v>
          </cell>
          <cell r="D49">
            <v>974</v>
          </cell>
          <cell r="E49">
            <v>514</v>
          </cell>
          <cell r="F49">
            <v>425</v>
          </cell>
          <cell r="G49">
            <v>1233</v>
          </cell>
          <cell r="H49">
            <v>975</v>
          </cell>
          <cell r="I49">
            <v>249</v>
          </cell>
          <cell r="J49">
            <v>200</v>
          </cell>
          <cell r="K49">
            <v>142</v>
          </cell>
          <cell r="L49">
            <v>117</v>
          </cell>
          <cell r="M49">
            <v>585</v>
          </cell>
          <cell r="N49">
            <v>470</v>
          </cell>
          <cell r="O49">
            <v>170</v>
          </cell>
          <cell r="P49">
            <v>134</v>
          </cell>
          <cell r="Q49">
            <v>62</v>
          </cell>
          <cell r="R49">
            <v>5</v>
          </cell>
        </row>
        <row r="50">
          <cell r="A50" t="str">
            <v>245</v>
          </cell>
          <cell r="B50" t="str">
            <v>Specjaliści kultury i sztuki</v>
          </cell>
          <cell r="C50">
            <v>133</v>
          </cell>
          <cell r="D50">
            <v>84</v>
          </cell>
          <cell r="E50">
            <v>39</v>
          </cell>
          <cell r="F50">
            <v>29</v>
          </cell>
          <cell r="G50">
            <v>122</v>
          </cell>
          <cell r="H50">
            <v>70</v>
          </cell>
          <cell r="I50">
            <v>15</v>
          </cell>
          <cell r="J50">
            <v>11</v>
          </cell>
          <cell r="K50">
            <v>12</v>
          </cell>
          <cell r="L50">
            <v>8</v>
          </cell>
          <cell r="M50">
            <v>65</v>
          </cell>
          <cell r="N50">
            <v>35</v>
          </cell>
          <cell r="O50">
            <v>18</v>
          </cell>
          <cell r="P50">
            <v>7</v>
          </cell>
          <cell r="Q50">
            <v>34</v>
          </cell>
          <cell r="R50">
            <v>2</v>
          </cell>
        </row>
        <row r="51">
          <cell r="A51" t="str">
            <v>246</v>
          </cell>
          <cell r="B51" t="str">
            <v>Duchowni</v>
          </cell>
          <cell r="C51">
            <v>3</v>
          </cell>
          <cell r="D51">
            <v>0</v>
          </cell>
          <cell r="E51">
            <v>0</v>
          </cell>
          <cell r="F51">
            <v>0</v>
          </cell>
          <cell r="G51">
            <v>3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2</v>
          </cell>
          <cell r="N51">
            <v>0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</row>
        <row r="52">
          <cell r="A52" t="str">
            <v>247</v>
          </cell>
          <cell r="B52" t="str">
            <v>Specjaliści administracji publicznej</v>
          </cell>
          <cell r="C52">
            <v>537</v>
          </cell>
          <cell r="D52">
            <v>354</v>
          </cell>
          <cell r="E52">
            <v>168</v>
          </cell>
          <cell r="F52">
            <v>117</v>
          </cell>
          <cell r="G52">
            <v>545</v>
          </cell>
          <cell r="H52">
            <v>387</v>
          </cell>
          <cell r="I52">
            <v>59</v>
          </cell>
          <cell r="J52">
            <v>42</v>
          </cell>
          <cell r="K52">
            <v>49</v>
          </cell>
          <cell r="L52">
            <v>36</v>
          </cell>
          <cell r="M52">
            <v>301</v>
          </cell>
          <cell r="N52">
            <v>214</v>
          </cell>
          <cell r="O52">
            <v>95</v>
          </cell>
          <cell r="P52">
            <v>70</v>
          </cell>
          <cell r="Q52">
            <v>51</v>
          </cell>
          <cell r="R52">
            <v>1</v>
          </cell>
        </row>
        <row r="53">
          <cell r="A53" t="str">
            <v>311</v>
          </cell>
          <cell r="B53" t="str">
            <v>Technicy</v>
          </cell>
          <cell r="C53">
            <v>3662</v>
          </cell>
          <cell r="D53">
            <v>861</v>
          </cell>
          <cell r="E53">
            <v>302</v>
          </cell>
          <cell r="F53">
            <v>79</v>
          </cell>
          <cell r="G53">
            <v>4522</v>
          </cell>
          <cell r="H53">
            <v>1503</v>
          </cell>
          <cell r="I53">
            <v>70</v>
          </cell>
          <cell r="J53">
            <v>27</v>
          </cell>
          <cell r="K53">
            <v>409</v>
          </cell>
          <cell r="L53">
            <v>113</v>
          </cell>
          <cell r="M53">
            <v>2398</v>
          </cell>
          <cell r="N53">
            <v>724</v>
          </cell>
          <cell r="O53">
            <v>1119</v>
          </cell>
          <cell r="P53">
            <v>472</v>
          </cell>
          <cell r="Q53">
            <v>367</v>
          </cell>
          <cell r="R53">
            <v>46</v>
          </cell>
        </row>
        <row r="54">
          <cell r="A54" t="str">
            <v>312</v>
          </cell>
          <cell r="B54" t="str">
            <v>Techniczny personel obsługi komputerów i pokrewni</v>
          </cell>
          <cell r="C54">
            <v>488</v>
          </cell>
          <cell r="D54">
            <v>102</v>
          </cell>
          <cell r="E54">
            <v>114</v>
          </cell>
          <cell r="F54">
            <v>8</v>
          </cell>
          <cell r="G54">
            <v>549</v>
          </cell>
          <cell r="H54">
            <v>185</v>
          </cell>
          <cell r="I54">
            <v>26</v>
          </cell>
          <cell r="J54">
            <v>2</v>
          </cell>
          <cell r="K54">
            <v>61</v>
          </cell>
          <cell r="L54">
            <v>14</v>
          </cell>
          <cell r="M54">
            <v>246</v>
          </cell>
          <cell r="N54">
            <v>83</v>
          </cell>
          <cell r="O54">
            <v>98</v>
          </cell>
          <cell r="P54">
            <v>52</v>
          </cell>
          <cell r="Q54">
            <v>115</v>
          </cell>
          <cell r="R54">
            <v>12</v>
          </cell>
        </row>
        <row r="55">
          <cell r="A55" t="str">
            <v>313</v>
          </cell>
          <cell r="B55" t="str">
            <v>Operatorzy sprzętu optycznego i elektronicznego</v>
          </cell>
          <cell r="C55">
            <v>100</v>
          </cell>
          <cell r="D55">
            <v>55</v>
          </cell>
          <cell r="E55">
            <v>6</v>
          </cell>
          <cell r="F55">
            <v>2</v>
          </cell>
          <cell r="G55">
            <v>129</v>
          </cell>
          <cell r="H55">
            <v>79</v>
          </cell>
          <cell r="I55">
            <v>0</v>
          </cell>
          <cell r="J55">
            <v>0</v>
          </cell>
          <cell r="K55">
            <v>14</v>
          </cell>
          <cell r="L55">
            <v>9</v>
          </cell>
          <cell r="M55">
            <v>72</v>
          </cell>
          <cell r="N55">
            <v>44</v>
          </cell>
          <cell r="O55">
            <v>33</v>
          </cell>
          <cell r="P55">
            <v>23</v>
          </cell>
          <cell r="Q55">
            <v>23</v>
          </cell>
          <cell r="R55">
            <v>2</v>
          </cell>
        </row>
        <row r="56">
          <cell r="A56" t="str">
            <v>314</v>
          </cell>
          <cell r="B56" t="str">
            <v>Pracownicy transportu morskiego, żeglugi śródlądowej i lotnictwa</v>
          </cell>
          <cell r="C56">
            <v>61</v>
          </cell>
          <cell r="D56">
            <v>4</v>
          </cell>
          <cell r="E56">
            <v>11</v>
          </cell>
          <cell r="F56">
            <v>1</v>
          </cell>
          <cell r="G56">
            <v>54</v>
          </cell>
          <cell r="H56">
            <v>6</v>
          </cell>
          <cell r="I56">
            <v>0</v>
          </cell>
          <cell r="J56">
            <v>0</v>
          </cell>
          <cell r="K56">
            <v>7</v>
          </cell>
          <cell r="L56">
            <v>0</v>
          </cell>
          <cell r="M56">
            <v>24</v>
          </cell>
          <cell r="N56">
            <v>1</v>
          </cell>
          <cell r="O56">
            <v>6</v>
          </cell>
          <cell r="P56">
            <v>2</v>
          </cell>
          <cell r="Q56">
            <v>1</v>
          </cell>
          <cell r="R56">
            <v>0</v>
          </cell>
        </row>
        <row r="57">
          <cell r="A57" t="str">
            <v>315</v>
          </cell>
          <cell r="B57" t="str">
            <v>Inspektorzy bezpieczeństwa i jakości</v>
          </cell>
          <cell r="C57">
            <v>191</v>
          </cell>
          <cell r="D57">
            <v>113</v>
          </cell>
          <cell r="E57">
            <v>21</v>
          </cell>
          <cell r="F57">
            <v>14</v>
          </cell>
          <cell r="G57">
            <v>290</v>
          </cell>
          <cell r="H57">
            <v>195</v>
          </cell>
          <cell r="I57">
            <v>11</v>
          </cell>
          <cell r="J57">
            <v>8</v>
          </cell>
          <cell r="K57">
            <v>29</v>
          </cell>
          <cell r="L57">
            <v>19</v>
          </cell>
          <cell r="M57">
            <v>159</v>
          </cell>
          <cell r="N57">
            <v>107</v>
          </cell>
          <cell r="O57">
            <v>83</v>
          </cell>
          <cell r="P57">
            <v>59</v>
          </cell>
          <cell r="Q57">
            <v>77</v>
          </cell>
          <cell r="R57">
            <v>10</v>
          </cell>
        </row>
        <row r="58">
          <cell r="A58" t="str">
            <v>321</v>
          </cell>
          <cell r="B58" t="str">
            <v>Technicy nauk biologicznych i rolniczych</v>
          </cell>
          <cell r="C58">
            <v>2069</v>
          </cell>
          <cell r="D58">
            <v>1334</v>
          </cell>
          <cell r="E58">
            <v>241</v>
          </cell>
          <cell r="F58">
            <v>141</v>
          </cell>
          <cell r="G58">
            <v>3225</v>
          </cell>
          <cell r="H58">
            <v>2308</v>
          </cell>
          <cell r="I58">
            <v>62</v>
          </cell>
          <cell r="J58">
            <v>38</v>
          </cell>
          <cell r="K58">
            <v>223</v>
          </cell>
          <cell r="L58">
            <v>143</v>
          </cell>
          <cell r="M58">
            <v>1432</v>
          </cell>
          <cell r="N58">
            <v>976</v>
          </cell>
          <cell r="O58">
            <v>792</v>
          </cell>
          <cell r="P58">
            <v>633</v>
          </cell>
          <cell r="Q58">
            <v>39</v>
          </cell>
          <cell r="R58">
            <v>5</v>
          </cell>
        </row>
        <row r="59">
          <cell r="A59" t="str">
            <v>322</v>
          </cell>
          <cell r="B59" t="str">
            <v>Średni personel ochrony zdrowia</v>
          </cell>
          <cell r="C59">
            <v>368</v>
          </cell>
          <cell r="D59">
            <v>264</v>
          </cell>
          <cell r="E59">
            <v>76</v>
          </cell>
          <cell r="F59">
            <v>49</v>
          </cell>
          <cell r="G59">
            <v>429</v>
          </cell>
          <cell r="H59">
            <v>327</v>
          </cell>
          <cell r="I59">
            <v>12</v>
          </cell>
          <cell r="J59">
            <v>9</v>
          </cell>
          <cell r="K59">
            <v>32</v>
          </cell>
          <cell r="L59">
            <v>22</v>
          </cell>
          <cell r="M59">
            <v>206</v>
          </cell>
          <cell r="N59">
            <v>162</v>
          </cell>
          <cell r="O59">
            <v>100</v>
          </cell>
          <cell r="P59">
            <v>78</v>
          </cell>
          <cell r="Q59">
            <v>173</v>
          </cell>
          <cell r="R59">
            <v>8</v>
          </cell>
        </row>
        <row r="60">
          <cell r="A60" t="str">
            <v>331</v>
          </cell>
          <cell r="B60" t="str">
            <v>Nauczyciele praktycznej nauki zawodu i instruktorzy</v>
          </cell>
          <cell r="C60">
            <v>23</v>
          </cell>
          <cell r="D60">
            <v>10</v>
          </cell>
          <cell r="E60">
            <v>1</v>
          </cell>
          <cell r="F60">
            <v>0</v>
          </cell>
          <cell r="G60">
            <v>43</v>
          </cell>
          <cell r="H60">
            <v>16</v>
          </cell>
          <cell r="I60">
            <v>1</v>
          </cell>
          <cell r="J60">
            <v>0</v>
          </cell>
          <cell r="K60">
            <v>3</v>
          </cell>
          <cell r="L60">
            <v>1</v>
          </cell>
          <cell r="M60">
            <v>25</v>
          </cell>
          <cell r="N60">
            <v>9</v>
          </cell>
          <cell r="O60">
            <v>15</v>
          </cell>
          <cell r="P60">
            <v>6</v>
          </cell>
          <cell r="Q60">
            <v>32</v>
          </cell>
          <cell r="R60">
            <v>6</v>
          </cell>
        </row>
        <row r="61">
          <cell r="A61" t="str">
            <v>341</v>
          </cell>
          <cell r="B61" t="str">
            <v>Pracownicy do spraw finansowych i handlowych</v>
          </cell>
          <cell r="C61">
            <v>3899</v>
          </cell>
          <cell r="D61">
            <v>2858</v>
          </cell>
          <cell r="E61">
            <v>486</v>
          </cell>
          <cell r="F61">
            <v>358</v>
          </cell>
          <cell r="G61">
            <v>5396</v>
          </cell>
          <cell r="H61">
            <v>4305</v>
          </cell>
          <cell r="I61">
            <v>128</v>
          </cell>
          <cell r="J61">
            <v>99</v>
          </cell>
          <cell r="K61">
            <v>399</v>
          </cell>
          <cell r="L61">
            <v>285</v>
          </cell>
          <cell r="M61">
            <v>2599</v>
          </cell>
          <cell r="N61">
            <v>2006</v>
          </cell>
          <cell r="O61">
            <v>1426</v>
          </cell>
          <cell r="P61">
            <v>1236</v>
          </cell>
          <cell r="Q61">
            <v>1543</v>
          </cell>
          <cell r="R61">
            <v>131</v>
          </cell>
        </row>
        <row r="62">
          <cell r="A62" t="str">
            <v>342</v>
          </cell>
          <cell r="B62" t="str">
            <v>Agenci biur pomagających w prowadzeniu działalności gospodarczej i pośrednicy handlowi</v>
          </cell>
          <cell r="C62">
            <v>106</v>
          </cell>
          <cell r="D62">
            <v>39</v>
          </cell>
          <cell r="E62">
            <v>21</v>
          </cell>
          <cell r="F62">
            <v>9</v>
          </cell>
          <cell r="G62">
            <v>115</v>
          </cell>
          <cell r="H62">
            <v>51</v>
          </cell>
          <cell r="I62">
            <v>5</v>
          </cell>
          <cell r="J62">
            <v>3</v>
          </cell>
          <cell r="K62">
            <v>9</v>
          </cell>
          <cell r="L62">
            <v>1</v>
          </cell>
          <cell r="M62">
            <v>58</v>
          </cell>
          <cell r="N62">
            <v>25</v>
          </cell>
          <cell r="O62">
            <v>19</v>
          </cell>
          <cell r="P62">
            <v>14</v>
          </cell>
          <cell r="Q62">
            <v>59</v>
          </cell>
          <cell r="R62">
            <v>1</v>
          </cell>
        </row>
        <row r="63">
          <cell r="A63" t="str">
            <v>343</v>
          </cell>
          <cell r="B63" t="str">
            <v>Średni personel biurowy</v>
          </cell>
          <cell r="C63">
            <v>755</v>
          </cell>
          <cell r="D63">
            <v>654</v>
          </cell>
          <cell r="E63">
            <v>68</v>
          </cell>
          <cell r="F63">
            <v>54</v>
          </cell>
          <cell r="G63">
            <v>1146</v>
          </cell>
          <cell r="H63">
            <v>1025</v>
          </cell>
          <cell r="I63">
            <v>24</v>
          </cell>
          <cell r="J63">
            <v>19</v>
          </cell>
          <cell r="K63">
            <v>107</v>
          </cell>
          <cell r="L63">
            <v>85</v>
          </cell>
          <cell r="M63">
            <v>625</v>
          </cell>
          <cell r="N63">
            <v>562</v>
          </cell>
          <cell r="O63">
            <v>342</v>
          </cell>
          <cell r="P63">
            <v>319</v>
          </cell>
          <cell r="Q63">
            <v>2241</v>
          </cell>
          <cell r="R63">
            <v>212</v>
          </cell>
        </row>
        <row r="64">
          <cell r="A64" t="str">
            <v>344</v>
          </cell>
          <cell r="B64" t="str">
            <v>Urzędnicy do spraw podatków, ceł i pokrewni</v>
          </cell>
          <cell r="C64">
            <v>6</v>
          </cell>
          <cell r="D64">
            <v>5</v>
          </cell>
          <cell r="E64">
            <v>1</v>
          </cell>
          <cell r="F64">
            <v>1</v>
          </cell>
          <cell r="G64">
            <v>13</v>
          </cell>
          <cell r="H64">
            <v>11</v>
          </cell>
          <cell r="I64">
            <v>0</v>
          </cell>
          <cell r="J64">
            <v>0</v>
          </cell>
          <cell r="K64">
            <v>1</v>
          </cell>
          <cell r="L64">
            <v>1</v>
          </cell>
          <cell r="M64">
            <v>5</v>
          </cell>
          <cell r="N64">
            <v>4</v>
          </cell>
          <cell r="O64">
            <v>7</v>
          </cell>
          <cell r="P64">
            <v>6</v>
          </cell>
          <cell r="Q64">
            <v>23</v>
          </cell>
          <cell r="R64">
            <v>0</v>
          </cell>
        </row>
        <row r="65">
          <cell r="A65" t="str">
            <v>345</v>
          </cell>
          <cell r="B65" t="str">
            <v>Policjanci, funkcjonariusze Służby Więziennej i ochrony państwa</v>
          </cell>
          <cell r="C65">
            <v>22</v>
          </cell>
          <cell r="D65">
            <v>1</v>
          </cell>
          <cell r="E65">
            <v>0</v>
          </cell>
          <cell r="F65">
            <v>0</v>
          </cell>
          <cell r="G65">
            <v>23</v>
          </cell>
          <cell r="H65">
            <v>1</v>
          </cell>
          <cell r="I65">
            <v>0</v>
          </cell>
          <cell r="J65">
            <v>0</v>
          </cell>
          <cell r="K65">
            <v>1</v>
          </cell>
          <cell r="L65">
            <v>0</v>
          </cell>
          <cell r="M65">
            <v>12</v>
          </cell>
          <cell r="N65">
            <v>0</v>
          </cell>
          <cell r="O65">
            <v>8</v>
          </cell>
          <cell r="P65">
            <v>0</v>
          </cell>
          <cell r="Q65">
            <v>0</v>
          </cell>
          <cell r="R65">
            <v>0</v>
          </cell>
        </row>
        <row r="66">
          <cell r="A66" t="str">
            <v>346</v>
          </cell>
          <cell r="B66" t="str">
            <v>Pracownicy pomocy społecznej i pracy socjalnej</v>
          </cell>
          <cell r="C66">
            <v>215</v>
          </cell>
          <cell r="D66">
            <v>195</v>
          </cell>
          <cell r="E66">
            <v>25</v>
          </cell>
          <cell r="F66">
            <v>23</v>
          </cell>
          <cell r="G66">
            <v>297</v>
          </cell>
          <cell r="H66">
            <v>278</v>
          </cell>
          <cell r="I66">
            <v>5</v>
          </cell>
          <cell r="J66">
            <v>5</v>
          </cell>
          <cell r="K66">
            <v>30</v>
          </cell>
          <cell r="L66">
            <v>26</v>
          </cell>
          <cell r="M66">
            <v>140</v>
          </cell>
          <cell r="N66">
            <v>132</v>
          </cell>
          <cell r="O66">
            <v>97</v>
          </cell>
          <cell r="P66">
            <v>91</v>
          </cell>
          <cell r="Q66">
            <v>425</v>
          </cell>
          <cell r="R66">
            <v>39</v>
          </cell>
        </row>
        <row r="67">
          <cell r="A67" t="str">
            <v>347</v>
          </cell>
          <cell r="B67" t="str">
            <v>Pracownicy działalności artystycznej, rozrywki i sportu</v>
          </cell>
          <cell r="C67">
            <v>171</v>
          </cell>
          <cell r="D67">
            <v>99</v>
          </cell>
          <cell r="E67">
            <v>28</v>
          </cell>
          <cell r="F67">
            <v>16</v>
          </cell>
          <cell r="G67">
            <v>191</v>
          </cell>
          <cell r="H67">
            <v>116</v>
          </cell>
          <cell r="I67">
            <v>16</v>
          </cell>
          <cell r="J67">
            <v>10</v>
          </cell>
          <cell r="K67">
            <v>24</v>
          </cell>
          <cell r="L67">
            <v>13</v>
          </cell>
          <cell r="M67">
            <v>94</v>
          </cell>
          <cell r="N67">
            <v>59</v>
          </cell>
          <cell r="O67">
            <v>39</v>
          </cell>
          <cell r="P67">
            <v>24</v>
          </cell>
          <cell r="Q67">
            <v>145</v>
          </cell>
          <cell r="R67">
            <v>12</v>
          </cell>
        </row>
        <row r="68">
          <cell r="A68" t="str">
            <v>348</v>
          </cell>
          <cell r="B68" t="str">
            <v>Pracownicy archiwów, bibliotek i informacji naukowej</v>
          </cell>
          <cell r="C68">
            <v>27</v>
          </cell>
          <cell r="D68">
            <v>22</v>
          </cell>
          <cell r="E68">
            <v>6</v>
          </cell>
          <cell r="F68">
            <v>5</v>
          </cell>
          <cell r="G68">
            <v>37</v>
          </cell>
          <cell r="H68">
            <v>33</v>
          </cell>
          <cell r="I68">
            <v>4</v>
          </cell>
          <cell r="J68">
            <v>3</v>
          </cell>
          <cell r="K68">
            <v>4</v>
          </cell>
          <cell r="L68">
            <v>4</v>
          </cell>
          <cell r="M68">
            <v>21</v>
          </cell>
          <cell r="N68">
            <v>18</v>
          </cell>
          <cell r="O68">
            <v>9</v>
          </cell>
          <cell r="P68">
            <v>9</v>
          </cell>
          <cell r="Q68">
            <v>137</v>
          </cell>
          <cell r="R68">
            <v>8</v>
          </cell>
        </row>
        <row r="69">
          <cell r="A69" t="str">
            <v>349</v>
          </cell>
          <cell r="B69" t="str">
            <v>Pracownicy parafialni i świeccy krzewiciele wiary</v>
          </cell>
          <cell r="C69">
            <v>1</v>
          </cell>
          <cell r="D69">
            <v>0</v>
          </cell>
          <cell r="E69">
            <v>0</v>
          </cell>
          <cell r="F69">
            <v>0</v>
          </cell>
          <cell r="G69">
            <v>1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A70" t="str">
            <v>411</v>
          </cell>
          <cell r="B70" t="str">
            <v>Sekretarki i operatorzy maszyn biurowych</v>
          </cell>
          <cell r="C70">
            <v>87</v>
          </cell>
          <cell r="D70">
            <v>82</v>
          </cell>
          <cell r="E70">
            <v>5</v>
          </cell>
          <cell r="F70">
            <v>5</v>
          </cell>
          <cell r="G70">
            <v>128</v>
          </cell>
          <cell r="H70">
            <v>126</v>
          </cell>
          <cell r="I70">
            <v>6</v>
          </cell>
          <cell r="J70">
            <v>6</v>
          </cell>
          <cell r="K70">
            <v>11</v>
          </cell>
          <cell r="L70">
            <v>10</v>
          </cell>
          <cell r="M70">
            <v>72</v>
          </cell>
          <cell r="N70">
            <v>71</v>
          </cell>
          <cell r="O70">
            <v>45</v>
          </cell>
          <cell r="P70">
            <v>45</v>
          </cell>
          <cell r="Q70">
            <v>331</v>
          </cell>
          <cell r="R70">
            <v>22</v>
          </cell>
        </row>
        <row r="71">
          <cell r="A71" t="str">
            <v>412</v>
          </cell>
          <cell r="B71" t="str">
            <v>Pracownicy do spraw finansowo-statystycznych</v>
          </cell>
          <cell r="C71">
            <v>205</v>
          </cell>
          <cell r="D71">
            <v>183</v>
          </cell>
          <cell r="E71">
            <v>8</v>
          </cell>
          <cell r="F71">
            <v>5</v>
          </cell>
          <cell r="G71">
            <v>344</v>
          </cell>
          <cell r="H71">
            <v>319</v>
          </cell>
          <cell r="I71">
            <v>7</v>
          </cell>
          <cell r="J71">
            <v>4</v>
          </cell>
          <cell r="K71">
            <v>18</v>
          </cell>
          <cell r="L71">
            <v>14</v>
          </cell>
          <cell r="M71">
            <v>190</v>
          </cell>
          <cell r="N71">
            <v>179</v>
          </cell>
          <cell r="O71">
            <v>110</v>
          </cell>
          <cell r="P71">
            <v>106</v>
          </cell>
          <cell r="Q71">
            <v>125</v>
          </cell>
          <cell r="R71">
            <v>10</v>
          </cell>
        </row>
        <row r="72">
          <cell r="A72" t="str">
            <v>413</v>
          </cell>
          <cell r="B72" t="str">
            <v>Pracownicy do spraw ewidencji materiałowej, transportu i produkcji</v>
          </cell>
          <cell r="C72">
            <v>876</v>
          </cell>
          <cell r="D72">
            <v>169</v>
          </cell>
          <cell r="E72">
            <v>18</v>
          </cell>
          <cell r="F72">
            <v>1</v>
          </cell>
          <cell r="G72">
            <v>1104</v>
          </cell>
          <cell r="H72">
            <v>319</v>
          </cell>
          <cell r="I72">
            <v>7</v>
          </cell>
          <cell r="J72">
            <v>1</v>
          </cell>
          <cell r="K72">
            <v>103</v>
          </cell>
          <cell r="L72">
            <v>21</v>
          </cell>
          <cell r="M72">
            <v>706</v>
          </cell>
          <cell r="N72">
            <v>172</v>
          </cell>
          <cell r="O72">
            <v>292</v>
          </cell>
          <cell r="P72">
            <v>125</v>
          </cell>
          <cell r="Q72">
            <v>659</v>
          </cell>
          <cell r="R72">
            <v>68</v>
          </cell>
        </row>
        <row r="73">
          <cell r="A73" t="str">
            <v>414</v>
          </cell>
          <cell r="B73" t="str">
            <v>Pracownicy poczty i pokrewni</v>
          </cell>
          <cell r="C73">
            <v>91</v>
          </cell>
          <cell r="D73">
            <v>28</v>
          </cell>
          <cell r="E73">
            <v>2</v>
          </cell>
          <cell r="F73">
            <v>0</v>
          </cell>
          <cell r="G73">
            <v>128</v>
          </cell>
          <cell r="H73">
            <v>41</v>
          </cell>
          <cell r="I73">
            <v>1</v>
          </cell>
          <cell r="J73">
            <v>0</v>
          </cell>
          <cell r="K73">
            <v>17</v>
          </cell>
          <cell r="L73">
            <v>7</v>
          </cell>
          <cell r="M73">
            <v>69</v>
          </cell>
          <cell r="N73">
            <v>16</v>
          </cell>
          <cell r="O73">
            <v>42</v>
          </cell>
          <cell r="P73">
            <v>18</v>
          </cell>
          <cell r="Q73">
            <v>26</v>
          </cell>
          <cell r="R73">
            <v>2</v>
          </cell>
        </row>
        <row r="74">
          <cell r="A74" t="str">
            <v>419</v>
          </cell>
          <cell r="B74" t="str">
            <v>Pracownicy obsługi biurowej gdzie indziej niesklasyfikowani</v>
          </cell>
          <cell r="C74">
            <v>1030</v>
          </cell>
          <cell r="D74">
            <v>865</v>
          </cell>
          <cell r="E74">
            <v>85</v>
          </cell>
          <cell r="F74">
            <v>66</v>
          </cell>
          <cell r="G74">
            <v>1545</v>
          </cell>
          <cell r="H74">
            <v>1353</v>
          </cell>
          <cell r="I74">
            <v>37</v>
          </cell>
          <cell r="J74">
            <v>26</v>
          </cell>
          <cell r="K74">
            <v>147</v>
          </cell>
          <cell r="L74">
            <v>135</v>
          </cell>
          <cell r="M74">
            <v>815</v>
          </cell>
          <cell r="N74">
            <v>690</v>
          </cell>
          <cell r="O74">
            <v>546</v>
          </cell>
          <cell r="P74">
            <v>498</v>
          </cell>
          <cell r="Q74">
            <v>2721</v>
          </cell>
          <cell r="R74">
            <v>274</v>
          </cell>
        </row>
        <row r="75">
          <cell r="A75" t="str">
            <v>421</v>
          </cell>
          <cell r="B75" t="str">
            <v>Pracownicy obrotu pieniężnego</v>
          </cell>
          <cell r="C75">
            <v>374</v>
          </cell>
          <cell r="D75">
            <v>332</v>
          </cell>
          <cell r="E75">
            <v>25</v>
          </cell>
          <cell r="F75">
            <v>20</v>
          </cell>
          <cell r="G75">
            <v>524</v>
          </cell>
          <cell r="H75">
            <v>467</v>
          </cell>
          <cell r="I75">
            <v>11</v>
          </cell>
          <cell r="J75">
            <v>9</v>
          </cell>
          <cell r="K75">
            <v>54</v>
          </cell>
          <cell r="L75">
            <v>45</v>
          </cell>
          <cell r="M75">
            <v>324</v>
          </cell>
          <cell r="N75">
            <v>292</v>
          </cell>
          <cell r="O75">
            <v>146</v>
          </cell>
          <cell r="P75">
            <v>130</v>
          </cell>
          <cell r="Q75">
            <v>245</v>
          </cell>
          <cell r="R75">
            <v>16</v>
          </cell>
        </row>
        <row r="76">
          <cell r="A76" t="str">
            <v>422</v>
          </cell>
          <cell r="B76" t="str">
            <v>Informatorzy, pracownicy biur podróży, recepcjoniści i telefoniści</v>
          </cell>
          <cell r="C76">
            <v>129</v>
          </cell>
          <cell r="D76">
            <v>119</v>
          </cell>
          <cell r="E76">
            <v>14</v>
          </cell>
          <cell r="F76">
            <v>12</v>
          </cell>
          <cell r="G76">
            <v>219</v>
          </cell>
          <cell r="H76">
            <v>204</v>
          </cell>
          <cell r="I76">
            <v>5</v>
          </cell>
          <cell r="J76">
            <v>4</v>
          </cell>
          <cell r="K76">
            <v>20</v>
          </cell>
          <cell r="L76">
            <v>19</v>
          </cell>
          <cell r="M76">
            <v>104</v>
          </cell>
          <cell r="N76">
            <v>93</v>
          </cell>
          <cell r="O76">
            <v>90</v>
          </cell>
          <cell r="P76">
            <v>88</v>
          </cell>
          <cell r="Q76">
            <v>203</v>
          </cell>
          <cell r="R76">
            <v>13</v>
          </cell>
        </row>
        <row r="77">
          <cell r="A77" t="str">
            <v>511</v>
          </cell>
          <cell r="B77" t="str">
            <v>Stewardzi, konduktorzy i przewodnicy</v>
          </cell>
          <cell r="C77">
            <v>35</v>
          </cell>
          <cell r="D77">
            <v>11</v>
          </cell>
          <cell r="E77">
            <v>0</v>
          </cell>
          <cell r="F77">
            <v>0</v>
          </cell>
          <cell r="G77">
            <v>60</v>
          </cell>
          <cell r="H77">
            <v>22</v>
          </cell>
          <cell r="I77">
            <v>0</v>
          </cell>
          <cell r="J77">
            <v>0</v>
          </cell>
          <cell r="K77">
            <v>3</v>
          </cell>
          <cell r="L77">
            <v>0</v>
          </cell>
          <cell r="M77">
            <v>36</v>
          </cell>
          <cell r="N77">
            <v>13</v>
          </cell>
          <cell r="O77">
            <v>19</v>
          </cell>
          <cell r="P77">
            <v>7</v>
          </cell>
          <cell r="Q77">
            <v>7</v>
          </cell>
          <cell r="R77">
            <v>0</v>
          </cell>
        </row>
        <row r="78">
          <cell r="A78" t="str">
            <v>512</v>
          </cell>
          <cell r="B78" t="str">
            <v>Pracownicy usług domowych i gastronomicznych</v>
          </cell>
          <cell r="C78">
            <v>3058</v>
          </cell>
          <cell r="D78">
            <v>2038</v>
          </cell>
          <cell r="E78">
            <v>318</v>
          </cell>
          <cell r="F78">
            <v>164</v>
          </cell>
          <cell r="G78">
            <v>4538</v>
          </cell>
          <cell r="H78">
            <v>3578</v>
          </cell>
          <cell r="I78">
            <v>49</v>
          </cell>
          <cell r="J78">
            <v>33</v>
          </cell>
          <cell r="K78">
            <v>340</v>
          </cell>
          <cell r="L78">
            <v>252</v>
          </cell>
          <cell r="M78">
            <v>2172</v>
          </cell>
          <cell r="N78">
            <v>1604</v>
          </cell>
          <cell r="O78">
            <v>1206</v>
          </cell>
          <cell r="P78">
            <v>1076</v>
          </cell>
          <cell r="Q78">
            <v>935</v>
          </cell>
          <cell r="R78">
            <v>100</v>
          </cell>
        </row>
        <row r="79">
          <cell r="A79" t="str">
            <v>513</v>
          </cell>
          <cell r="B79" t="str">
            <v>Pracownicy opieki osobistej i pokrewni</v>
          </cell>
          <cell r="C79">
            <v>374</v>
          </cell>
          <cell r="D79">
            <v>313</v>
          </cell>
          <cell r="E79">
            <v>12</v>
          </cell>
          <cell r="F79">
            <v>8</v>
          </cell>
          <cell r="G79">
            <v>764</v>
          </cell>
          <cell r="H79">
            <v>696</v>
          </cell>
          <cell r="I79">
            <v>3</v>
          </cell>
          <cell r="J79">
            <v>2</v>
          </cell>
          <cell r="K79">
            <v>50</v>
          </cell>
          <cell r="L79">
            <v>42</v>
          </cell>
          <cell r="M79">
            <v>346</v>
          </cell>
          <cell r="N79">
            <v>297</v>
          </cell>
          <cell r="O79">
            <v>350</v>
          </cell>
          <cell r="P79">
            <v>339</v>
          </cell>
          <cell r="Q79">
            <v>494</v>
          </cell>
          <cell r="R79">
            <v>39</v>
          </cell>
        </row>
        <row r="80">
          <cell r="A80" t="str">
            <v>514</v>
          </cell>
          <cell r="B80" t="str">
            <v>Pozostali pracownicy usług osobistych</v>
          </cell>
          <cell r="C80">
            <v>1052</v>
          </cell>
          <cell r="D80">
            <v>987</v>
          </cell>
          <cell r="E80">
            <v>151</v>
          </cell>
          <cell r="F80">
            <v>144</v>
          </cell>
          <cell r="G80">
            <v>1255</v>
          </cell>
          <cell r="H80">
            <v>1193</v>
          </cell>
          <cell r="I80">
            <v>18</v>
          </cell>
          <cell r="J80">
            <v>16</v>
          </cell>
          <cell r="K80">
            <v>113</v>
          </cell>
          <cell r="L80">
            <v>107</v>
          </cell>
          <cell r="M80">
            <v>703</v>
          </cell>
          <cell r="N80">
            <v>662</v>
          </cell>
          <cell r="O80">
            <v>326</v>
          </cell>
          <cell r="P80">
            <v>317</v>
          </cell>
          <cell r="Q80">
            <v>410</v>
          </cell>
          <cell r="R80">
            <v>38</v>
          </cell>
        </row>
        <row r="81">
          <cell r="A81" t="str">
            <v>515</v>
          </cell>
          <cell r="B81" t="str">
            <v>Pracownicy usług ochrony</v>
          </cell>
          <cell r="C81">
            <v>362</v>
          </cell>
          <cell r="D81">
            <v>46</v>
          </cell>
          <cell r="E81">
            <v>10</v>
          </cell>
          <cell r="F81">
            <v>1</v>
          </cell>
          <cell r="G81">
            <v>412</v>
          </cell>
          <cell r="H81">
            <v>63</v>
          </cell>
          <cell r="I81">
            <v>1</v>
          </cell>
          <cell r="J81">
            <v>0</v>
          </cell>
          <cell r="K81">
            <v>44</v>
          </cell>
          <cell r="L81">
            <v>7</v>
          </cell>
          <cell r="M81">
            <v>249</v>
          </cell>
          <cell r="N81">
            <v>32</v>
          </cell>
          <cell r="O81">
            <v>105</v>
          </cell>
          <cell r="P81">
            <v>19</v>
          </cell>
          <cell r="Q81">
            <v>271</v>
          </cell>
          <cell r="R81">
            <v>13</v>
          </cell>
        </row>
        <row r="82">
          <cell r="A82" t="str">
            <v>521</v>
          </cell>
          <cell r="B82" t="str">
            <v>Modelki, modele i pokrewni</v>
          </cell>
          <cell r="C82">
            <v>2</v>
          </cell>
          <cell r="D82">
            <v>1</v>
          </cell>
          <cell r="E82">
            <v>0</v>
          </cell>
          <cell r="F82">
            <v>0</v>
          </cell>
          <cell r="G82">
            <v>1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</v>
          </cell>
          <cell r="N82">
            <v>1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522</v>
          </cell>
          <cell r="B83" t="str">
            <v>Sprzedawcy i demonstratorzy</v>
          </cell>
          <cell r="C83">
            <v>7341</v>
          </cell>
          <cell r="D83">
            <v>6396</v>
          </cell>
          <cell r="E83">
            <v>521</v>
          </cell>
          <cell r="F83">
            <v>432</v>
          </cell>
          <cell r="G83">
            <v>11673</v>
          </cell>
          <cell r="H83">
            <v>10625</v>
          </cell>
          <cell r="I83">
            <v>113</v>
          </cell>
          <cell r="J83">
            <v>96</v>
          </cell>
          <cell r="K83">
            <v>1021</v>
          </cell>
          <cell r="L83">
            <v>900</v>
          </cell>
          <cell r="M83">
            <v>6505</v>
          </cell>
          <cell r="N83">
            <v>5805</v>
          </cell>
          <cell r="O83">
            <v>3885</v>
          </cell>
          <cell r="P83">
            <v>3671</v>
          </cell>
          <cell r="Q83">
            <v>2997</v>
          </cell>
          <cell r="R83">
            <v>324</v>
          </cell>
        </row>
        <row r="84">
          <cell r="A84" t="str">
            <v>611</v>
          </cell>
          <cell r="B84" t="str">
            <v>Rolnicy produkcji roślinnej</v>
          </cell>
          <cell r="C84">
            <v>419</v>
          </cell>
          <cell r="D84">
            <v>222</v>
          </cell>
          <cell r="E84">
            <v>4</v>
          </cell>
          <cell r="F84">
            <v>2</v>
          </cell>
          <cell r="G84">
            <v>991</v>
          </cell>
          <cell r="H84">
            <v>585</v>
          </cell>
          <cell r="I84">
            <v>3</v>
          </cell>
          <cell r="J84">
            <v>3</v>
          </cell>
          <cell r="K84">
            <v>39</v>
          </cell>
          <cell r="L84">
            <v>21</v>
          </cell>
          <cell r="M84">
            <v>414</v>
          </cell>
          <cell r="N84">
            <v>208</v>
          </cell>
          <cell r="O84">
            <v>461</v>
          </cell>
          <cell r="P84">
            <v>297</v>
          </cell>
          <cell r="Q84">
            <v>26</v>
          </cell>
          <cell r="R84">
            <v>0</v>
          </cell>
        </row>
        <row r="85">
          <cell r="A85" t="str">
            <v>612</v>
          </cell>
          <cell r="B85" t="str">
            <v>Hodowcy zwierząt i pokrewni</v>
          </cell>
          <cell r="C85">
            <v>56</v>
          </cell>
          <cell r="D85">
            <v>27</v>
          </cell>
          <cell r="E85">
            <v>1</v>
          </cell>
          <cell r="F85">
            <v>0</v>
          </cell>
          <cell r="G85">
            <v>110</v>
          </cell>
          <cell r="H85">
            <v>46</v>
          </cell>
          <cell r="I85">
            <v>0</v>
          </cell>
          <cell r="J85">
            <v>0</v>
          </cell>
          <cell r="K85">
            <v>5</v>
          </cell>
          <cell r="L85">
            <v>3</v>
          </cell>
          <cell r="M85">
            <v>45</v>
          </cell>
          <cell r="N85">
            <v>22</v>
          </cell>
          <cell r="O85">
            <v>60</v>
          </cell>
          <cell r="P85">
            <v>21</v>
          </cell>
          <cell r="Q85">
            <v>19</v>
          </cell>
          <cell r="R85">
            <v>3</v>
          </cell>
        </row>
        <row r="86">
          <cell r="A86" t="str">
            <v>613</v>
          </cell>
          <cell r="B86" t="str">
            <v>Rolnicy produkcji roślinnej i zwierzęcej</v>
          </cell>
          <cell r="C86">
            <v>508</v>
          </cell>
          <cell r="D86">
            <v>318</v>
          </cell>
          <cell r="E86">
            <v>13</v>
          </cell>
          <cell r="F86">
            <v>4</v>
          </cell>
          <cell r="G86">
            <v>975</v>
          </cell>
          <cell r="H86">
            <v>704</v>
          </cell>
          <cell r="I86">
            <v>5</v>
          </cell>
          <cell r="J86">
            <v>3</v>
          </cell>
          <cell r="K86">
            <v>65</v>
          </cell>
          <cell r="L86">
            <v>38</v>
          </cell>
          <cell r="M86">
            <v>395</v>
          </cell>
          <cell r="N86">
            <v>274</v>
          </cell>
          <cell r="O86">
            <v>299</v>
          </cell>
          <cell r="P86">
            <v>223</v>
          </cell>
          <cell r="Q86">
            <v>18</v>
          </cell>
          <cell r="R86">
            <v>2</v>
          </cell>
        </row>
        <row r="87">
          <cell r="A87" t="str">
            <v>621</v>
          </cell>
          <cell r="B87" t="str">
            <v>Ogrodnicy* (zawód szkolny: Ogrodnik - obejmuje grupę średnią 621)</v>
          </cell>
          <cell r="C87">
            <v>415</v>
          </cell>
          <cell r="D87">
            <v>236</v>
          </cell>
          <cell r="E87">
            <v>17</v>
          </cell>
          <cell r="F87">
            <v>2</v>
          </cell>
          <cell r="G87">
            <v>801</v>
          </cell>
          <cell r="H87">
            <v>561</v>
          </cell>
          <cell r="I87">
            <v>2</v>
          </cell>
          <cell r="J87">
            <v>0</v>
          </cell>
          <cell r="K87">
            <v>49</v>
          </cell>
          <cell r="L87">
            <v>28</v>
          </cell>
          <cell r="M87">
            <v>345</v>
          </cell>
          <cell r="N87">
            <v>214</v>
          </cell>
          <cell r="O87">
            <v>272</v>
          </cell>
          <cell r="P87">
            <v>213</v>
          </cell>
          <cell r="Q87">
            <v>189</v>
          </cell>
          <cell r="R87">
            <v>6</v>
          </cell>
        </row>
        <row r="88">
          <cell r="A88" t="str">
            <v>631</v>
          </cell>
          <cell r="B88" t="str">
            <v>Robotnicy leśni i pokrewni</v>
          </cell>
          <cell r="C88">
            <v>159</v>
          </cell>
          <cell r="D88">
            <v>13</v>
          </cell>
          <cell r="E88">
            <v>0</v>
          </cell>
          <cell r="F88">
            <v>0</v>
          </cell>
          <cell r="G88">
            <v>294</v>
          </cell>
          <cell r="H88">
            <v>37</v>
          </cell>
          <cell r="I88">
            <v>0</v>
          </cell>
          <cell r="J88">
            <v>0</v>
          </cell>
          <cell r="K88">
            <v>16</v>
          </cell>
          <cell r="L88">
            <v>3</v>
          </cell>
          <cell r="M88">
            <v>178</v>
          </cell>
          <cell r="N88">
            <v>16</v>
          </cell>
          <cell r="O88">
            <v>98</v>
          </cell>
          <cell r="P88">
            <v>17</v>
          </cell>
          <cell r="Q88">
            <v>34</v>
          </cell>
          <cell r="R88">
            <v>3</v>
          </cell>
        </row>
        <row r="89">
          <cell r="A89" t="str">
            <v>632</v>
          </cell>
          <cell r="B89" t="str">
            <v>Rybacy śródlądowi* (zawód szkolny: Rybak śródlądowy - obejmuje grupę średnią 632)</v>
          </cell>
          <cell r="C89">
            <v>6</v>
          </cell>
          <cell r="D89">
            <v>0</v>
          </cell>
          <cell r="E89">
            <v>0</v>
          </cell>
          <cell r="F89">
            <v>0</v>
          </cell>
          <cell r="G89">
            <v>13</v>
          </cell>
          <cell r="H89">
            <v>0</v>
          </cell>
          <cell r="I89">
            <v>0</v>
          </cell>
          <cell r="J89">
            <v>0</v>
          </cell>
          <cell r="K89">
            <v>2</v>
          </cell>
          <cell r="L89">
            <v>0</v>
          </cell>
          <cell r="M89">
            <v>6</v>
          </cell>
          <cell r="N89">
            <v>0</v>
          </cell>
          <cell r="O89">
            <v>5</v>
          </cell>
          <cell r="P89">
            <v>0</v>
          </cell>
          <cell r="Q89">
            <v>1</v>
          </cell>
          <cell r="R89">
            <v>0</v>
          </cell>
        </row>
        <row r="90">
          <cell r="A90" t="str">
            <v>633</v>
          </cell>
          <cell r="B90" t="str">
            <v>Rybacy morscy</v>
          </cell>
          <cell r="C90">
            <v>2</v>
          </cell>
          <cell r="D90">
            <v>0</v>
          </cell>
          <cell r="E90">
            <v>0</v>
          </cell>
          <cell r="F90">
            <v>0</v>
          </cell>
          <cell r="G90">
            <v>2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2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A91" t="str">
            <v>641</v>
          </cell>
          <cell r="B91" t="str">
            <v>Rolnicy i rybacy pracujący na własne potrzeby</v>
          </cell>
          <cell r="C91">
            <v>124</v>
          </cell>
          <cell r="D91">
            <v>87</v>
          </cell>
          <cell r="E91">
            <v>3</v>
          </cell>
          <cell r="F91">
            <v>1</v>
          </cell>
          <cell r="G91">
            <v>329</v>
          </cell>
          <cell r="H91">
            <v>254</v>
          </cell>
          <cell r="I91">
            <v>2</v>
          </cell>
          <cell r="J91">
            <v>1</v>
          </cell>
          <cell r="K91">
            <v>11</v>
          </cell>
          <cell r="L91">
            <v>7</v>
          </cell>
          <cell r="M91">
            <v>107</v>
          </cell>
          <cell r="N91">
            <v>74</v>
          </cell>
          <cell r="O91">
            <v>87</v>
          </cell>
          <cell r="P91">
            <v>74</v>
          </cell>
          <cell r="Q91">
            <v>2</v>
          </cell>
          <cell r="R91">
            <v>0</v>
          </cell>
        </row>
        <row r="92">
          <cell r="A92" t="str">
            <v>711</v>
          </cell>
          <cell r="B92" t="str">
            <v>Górnicy i robotnicy obróbki kamienia</v>
          </cell>
          <cell r="C92">
            <v>122</v>
          </cell>
          <cell r="D92">
            <v>0</v>
          </cell>
          <cell r="E92">
            <v>0</v>
          </cell>
          <cell r="F92">
            <v>0</v>
          </cell>
          <cell r="G92">
            <v>157</v>
          </cell>
          <cell r="H92">
            <v>0</v>
          </cell>
          <cell r="I92">
            <v>0</v>
          </cell>
          <cell r="J92">
            <v>0</v>
          </cell>
          <cell r="K92">
            <v>17</v>
          </cell>
          <cell r="L92">
            <v>0</v>
          </cell>
          <cell r="M92">
            <v>93</v>
          </cell>
          <cell r="N92">
            <v>0</v>
          </cell>
          <cell r="O92">
            <v>45</v>
          </cell>
          <cell r="P92">
            <v>0</v>
          </cell>
          <cell r="Q92">
            <v>22</v>
          </cell>
          <cell r="R92">
            <v>0</v>
          </cell>
        </row>
        <row r="93">
          <cell r="A93" t="str">
            <v>712</v>
          </cell>
          <cell r="B93" t="str">
            <v>Robotnicy budowlani robót stanu surowego i pokrewni</v>
          </cell>
          <cell r="C93">
            <v>2862</v>
          </cell>
          <cell r="D93">
            <v>33</v>
          </cell>
          <cell r="E93">
            <v>47</v>
          </cell>
          <cell r="F93">
            <v>0</v>
          </cell>
          <cell r="G93">
            <v>3739</v>
          </cell>
          <cell r="H93">
            <v>66</v>
          </cell>
          <cell r="I93">
            <v>6</v>
          </cell>
          <cell r="J93">
            <v>0</v>
          </cell>
          <cell r="K93">
            <v>297</v>
          </cell>
          <cell r="L93">
            <v>5</v>
          </cell>
          <cell r="M93">
            <v>2361</v>
          </cell>
          <cell r="N93">
            <v>28</v>
          </cell>
          <cell r="O93">
            <v>1001</v>
          </cell>
          <cell r="P93">
            <v>29</v>
          </cell>
          <cell r="Q93">
            <v>1527</v>
          </cell>
          <cell r="R93">
            <v>215</v>
          </cell>
        </row>
        <row r="94">
          <cell r="A94" t="str">
            <v>713</v>
          </cell>
          <cell r="B94" t="str">
            <v>Robotnicy budowlani robót wykończeniowych i pokrewni</v>
          </cell>
          <cell r="C94">
            <v>1317</v>
          </cell>
          <cell r="D94">
            <v>7</v>
          </cell>
          <cell r="E94">
            <v>38</v>
          </cell>
          <cell r="F94">
            <v>0</v>
          </cell>
          <cell r="G94">
            <v>1699</v>
          </cell>
          <cell r="H94">
            <v>13</v>
          </cell>
          <cell r="I94">
            <v>5</v>
          </cell>
          <cell r="J94">
            <v>0</v>
          </cell>
          <cell r="K94">
            <v>135</v>
          </cell>
          <cell r="L94">
            <v>0</v>
          </cell>
          <cell r="M94">
            <v>1089</v>
          </cell>
          <cell r="N94">
            <v>7</v>
          </cell>
          <cell r="O94">
            <v>430</v>
          </cell>
          <cell r="P94">
            <v>6</v>
          </cell>
          <cell r="Q94">
            <v>475</v>
          </cell>
          <cell r="R94">
            <v>107</v>
          </cell>
        </row>
        <row r="95">
          <cell r="A95" t="str">
            <v>714</v>
          </cell>
          <cell r="B95" t="str">
            <v>Malarze, pracownicy czyszczący konstrukcje budowlane i pokrewni</v>
          </cell>
          <cell r="C95">
            <v>1470</v>
          </cell>
          <cell r="D95">
            <v>68</v>
          </cell>
          <cell r="E95">
            <v>45</v>
          </cell>
          <cell r="F95">
            <v>0</v>
          </cell>
          <cell r="G95">
            <v>1994</v>
          </cell>
          <cell r="H95">
            <v>164</v>
          </cell>
          <cell r="I95">
            <v>4</v>
          </cell>
          <cell r="J95">
            <v>0</v>
          </cell>
          <cell r="K95">
            <v>162</v>
          </cell>
          <cell r="L95">
            <v>7</v>
          </cell>
          <cell r="M95">
            <v>1261</v>
          </cell>
          <cell r="N95">
            <v>76</v>
          </cell>
          <cell r="O95">
            <v>499</v>
          </cell>
          <cell r="P95">
            <v>60</v>
          </cell>
          <cell r="Q95">
            <v>259</v>
          </cell>
          <cell r="R95">
            <v>54</v>
          </cell>
        </row>
        <row r="96">
          <cell r="A96" t="str">
            <v>721</v>
          </cell>
          <cell r="B96" t="str">
            <v>Formierze odlewniczy, spawacze, blacharze, monterzy konstrukcji metalowych i pokrewni</v>
          </cell>
          <cell r="C96">
            <v>976</v>
          </cell>
          <cell r="D96">
            <v>28</v>
          </cell>
          <cell r="E96">
            <v>19</v>
          </cell>
          <cell r="F96">
            <v>0</v>
          </cell>
          <cell r="G96">
            <v>1176</v>
          </cell>
          <cell r="H96">
            <v>53</v>
          </cell>
          <cell r="I96">
            <v>4</v>
          </cell>
          <cell r="J96">
            <v>0</v>
          </cell>
          <cell r="K96">
            <v>111</v>
          </cell>
          <cell r="L96">
            <v>5</v>
          </cell>
          <cell r="M96">
            <v>737</v>
          </cell>
          <cell r="N96">
            <v>23</v>
          </cell>
          <cell r="O96">
            <v>309</v>
          </cell>
          <cell r="P96">
            <v>24</v>
          </cell>
          <cell r="Q96">
            <v>321</v>
          </cell>
          <cell r="R96">
            <v>41</v>
          </cell>
        </row>
        <row r="97">
          <cell r="A97" t="str">
            <v>722</v>
          </cell>
          <cell r="B97" t="str">
            <v>Kowale, ślusarze i pokrewni</v>
          </cell>
          <cell r="C97">
            <v>3612</v>
          </cell>
          <cell r="D97">
            <v>220</v>
          </cell>
          <cell r="E97">
            <v>57</v>
          </cell>
          <cell r="F97">
            <v>0</v>
          </cell>
          <cell r="G97">
            <v>5087</v>
          </cell>
          <cell r="H97">
            <v>458</v>
          </cell>
          <cell r="I97">
            <v>10</v>
          </cell>
          <cell r="J97">
            <v>1</v>
          </cell>
          <cell r="K97">
            <v>423</v>
          </cell>
          <cell r="L97">
            <v>26</v>
          </cell>
          <cell r="M97">
            <v>2992</v>
          </cell>
          <cell r="N97">
            <v>202</v>
          </cell>
          <cell r="O97">
            <v>1463</v>
          </cell>
          <cell r="P97">
            <v>193</v>
          </cell>
          <cell r="Q97">
            <v>434</v>
          </cell>
          <cell r="R97">
            <v>54</v>
          </cell>
        </row>
        <row r="98">
          <cell r="A98" t="str">
            <v>723</v>
          </cell>
          <cell r="B98" t="str">
            <v>Mechanicy maszyn i urządzeń</v>
          </cell>
          <cell r="C98">
            <v>3131</v>
          </cell>
          <cell r="D98">
            <v>26</v>
          </cell>
          <cell r="E98">
            <v>185</v>
          </cell>
          <cell r="F98">
            <v>1</v>
          </cell>
          <cell r="G98">
            <v>3871</v>
          </cell>
          <cell r="H98">
            <v>76</v>
          </cell>
          <cell r="I98">
            <v>19</v>
          </cell>
          <cell r="J98">
            <v>0</v>
          </cell>
          <cell r="K98">
            <v>353</v>
          </cell>
          <cell r="L98">
            <v>7</v>
          </cell>
          <cell r="M98">
            <v>2268</v>
          </cell>
          <cell r="N98">
            <v>32</v>
          </cell>
          <cell r="O98">
            <v>946</v>
          </cell>
          <cell r="P98">
            <v>34</v>
          </cell>
          <cell r="Q98">
            <v>433</v>
          </cell>
          <cell r="R98">
            <v>61</v>
          </cell>
        </row>
        <row r="99">
          <cell r="A99" t="str">
            <v>724</v>
          </cell>
          <cell r="B99" t="str">
            <v>Elektrycy* (zawód szkolny: Elektryk - obejmuje grupę średnią 724)</v>
          </cell>
          <cell r="C99">
            <v>1391</v>
          </cell>
          <cell r="D99">
            <v>36</v>
          </cell>
          <cell r="E99">
            <v>56</v>
          </cell>
          <cell r="F99">
            <v>1</v>
          </cell>
          <cell r="G99">
            <v>1743</v>
          </cell>
          <cell r="H99">
            <v>92</v>
          </cell>
          <cell r="I99">
            <v>9</v>
          </cell>
          <cell r="J99">
            <v>0</v>
          </cell>
          <cell r="K99">
            <v>175</v>
          </cell>
          <cell r="L99">
            <v>5</v>
          </cell>
          <cell r="M99">
            <v>1065</v>
          </cell>
          <cell r="N99">
            <v>43</v>
          </cell>
          <cell r="O99">
            <v>438</v>
          </cell>
          <cell r="P99">
            <v>40</v>
          </cell>
          <cell r="Q99">
            <v>251</v>
          </cell>
          <cell r="R99">
            <v>36</v>
          </cell>
        </row>
        <row r="100">
          <cell r="A100" t="str">
            <v>725</v>
          </cell>
          <cell r="B100" t="str">
            <v>Monterzy elektronicy i pokrewni</v>
          </cell>
          <cell r="C100">
            <v>277</v>
          </cell>
          <cell r="D100">
            <v>44</v>
          </cell>
          <cell r="E100">
            <v>16</v>
          </cell>
          <cell r="F100">
            <v>1</v>
          </cell>
          <cell r="G100">
            <v>362</v>
          </cell>
          <cell r="H100">
            <v>76</v>
          </cell>
          <cell r="I100">
            <v>3</v>
          </cell>
          <cell r="J100">
            <v>1</v>
          </cell>
          <cell r="K100">
            <v>39</v>
          </cell>
          <cell r="L100">
            <v>6</v>
          </cell>
          <cell r="M100">
            <v>199</v>
          </cell>
          <cell r="N100">
            <v>40</v>
          </cell>
          <cell r="O100">
            <v>97</v>
          </cell>
          <cell r="P100">
            <v>29</v>
          </cell>
          <cell r="Q100">
            <v>345</v>
          </cell>
          <cell r="R100">
            <v>165</v>
          </cell>
        </row>
        <row r="101">
          <cell r="A101" t="str">
            <v>731</v>
          </cell>
          <cell r="B101" t="str">
            <v>Robotnicy produkcji wyrobów precyzyjnych z metalu i materiałów pokrewnych</v>
          </cell>
          <cell r="C101">
            <v>80</v>
          </cell>
          <cell r="D101">
            <v>22</v>
          </cell>
          <cell r="E101">
            <v>3</v>
          </cell>
          <cell r="F101">
            <v>0</v>
          </cell>
          <cell r="G101">
            <v>129</v>
          </cell>
          <cell r="H101">
            <v>43</v>
          </cell>
          <cell r="I101">
            <v>0</v>
          </cell>
          <cell r="J101">
            <v>0</v>
          </cell>
          <cell r="K101">
            <v>11</v>
          </cell>
          <cell r="L101">
            <v>5</v>
          </cell>
          <cell r="M101">
            <v>73</v>
          </cell>
          <cell r="N101">
            <v>21</v>
          </cell>
          <cell r="O101">
            <v>40</v>
          </cell>
          <cell r="P101">
            <v>16</v>
          </cell>
          <cell r="Q101">
            <v>10</v>
          </cell>
          <cell r="R101">
            <v>2</v>
          </cell>
        </row>
        <row r="102">
          <cell r="A102" t="str">
            <v>732</v>
          </cell>
          <cell r="B102" t="str">
            <v>Ceramicy, szklarze i pokrewni</v>
          </cell>
          <cell r="C102">
            <v>256</v>
          </cell>
          <cell r="D102">
            <v>158</v>
          </cell>
          <cell r="E102">
            <v>2</v>
          </cell>
          <cell r="F102">
            <v>1</v>
          </cell>
          <cell r="G102">
            <v>558</v>
          </cell>
          <cell r="H102">
            <v>394</v>
          </cell>
          <cell r="I102">
            <v>0</v>
          </cell>
          <cell r="J102">
            <v>0</v>
          </cell>
          <cell r="K102">
            <v>40</v>
          </cell>
          <cell r="L102">
            <v>27</v>
          </cell>
          <cell r="M102">
            <v>276</v>
          </cell>
          <cell r="N102">
            <v>178</v>
          </cell>
          <cell r="O102">
            <v>239</v>
          </cell>
          <cell r="P102">
            <v>186</v>
          </cell>
          <cell r="Q102">
            <v>33</v>
          </cell>
          <cell r="R102">
            <v>1</v>
          </cell>
        </row>
        <row r="103">
          <cell r="A103" t="str">
            <v>733</v>
          </cell>
          <cell r="B103" t="str">
            <v>Wytwórcy wyrobów galanteryjnych, pamiątkarskich i pokrewni</v>
          </cell>
          <cell r="C103">
            <v>3</v>
          </cell>
          <cell r="D103">
            <v>3</v>
          </cell>
          <cell r="E103">
            <v>0</v>
          </cell>
          <cell r="F103">
            <v>0</v>
          </cell>
          <cell r="G103">
            <v>8</v>
          </cell>
          <cell r="H103">
            <v>7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</v>
          </cell>
          <cell r="N103">
            <v>4</v>
          </cell>
          <cell r="O103">
            <v>4</v>
          </cell>
          <cell r="P103">
            <v>3</v>
          </cell>
          <cell r="Q103">
            <v>0</v>
          </cell>
          <cell r="R103">
            <v>0</v>
          </cell>
        </row>
        <row r="104">
          <cell r="A104" t="str">
            <v>734</v>
          </cell>
          <cell r="B104" t="str">
            <v>Robotnicy poligraficzni i pokrewni</v>
          </cell>
          <cell r="C104">
            <v>151</v>
          </cell>
          <cell r="D104">
            <v>67</v>
          </cell>
          <cell r="E104">
            <v>1</v>
          </cell>
          <cell r="F104">
            <v>1</v>
          </cell>
          <cell r="G104">
            <v>209</v>
          </cell>
          <cell r="H104">
            <v>126</v>
          </cell>
          <cell r="I104">
            <v>0</v>
          </cell>
          <cell r="J104">
            <v>0</v>
          </cell>
          <cell r="K104">
            <v>19</v>
          </cell>
          <cell r="L104">
            <v>12</v>
          </cell>
          <cell r="M104">
            <v>126</v>
          </cell>
          <cell r="N104">
            <v>66</v>
          </cell>
          <cell r="O104">
            <v>62</v>
          </cell>
          <cell r="P104">
            <v>46</v>
          </cell>
          <cell r="Q104">
            <v>36</v>
          </cell>
          <cell r="R104">
            <v>2</v>
          </cell>
        </row>
        <row r="105">
          <cell r="A105" t="str">
            <v>741</v>
          </cell>
          <cell r="B105" t="str">
            <v>Robotnicy w przetwórstwie spożywczym</v>
          </cell>
          <cell r="C105">
            <v>2393</v>
          </cell>
          <cell r="D105">
            <v>801</v>
          </cell>
          <cell r="E105">
            <v>88</v>
          </cell>
          <cell r="F105">
            <v>25</v>
          </cell>
          <cell r="G105">
            <v>3114</v>
          </cell>
          <cell r="H105">
            <v>1358</v>
          </cell>
          <cell r="I105">
            <v>10</v>
          </cell>
          <cell r="J105">
            <v>7</v>
          </cell>
          <cell r="K105">
            <v>292</v>
          </cell>
          <cell r="L105">
            <v>92</v>
          </cell>
          <cell r="M105">
            <v>1844</v>
          </cell>
          <cell r="N105">
            <v>696</v>
          </cell>
          <cell r="O105">
            <v>885</v>
          </cell>
          <cell r="P105">
            <v>508</v>
          </cell>
          <cell r="Q105">
            <v>343</v>
          </cell>
          <cell r="R105">
            <v>99</v>
          </cell>
        </row>
        <row r="106">
          <cell r="A106" t="str">
            <v>742</v>
          </cell>
          <cell r="B106" t="str">
            <v>Robotnicy obróbki drewna, stolarze meblowi i pokrewni</v>
          </cell>
          <cell r="C106">
            <v>2002</v>
          </cell>
          <cell r="D106">
            <v>146</v>
          </cell>
          <cell r="E106">
            <v>59</v>
          </cell>
          <cell r="F106">
            <v>0</v>
          </cell>
          <cell r="G106">
            <v>2436</v>
          </cell>
          <cell r="H106">
            <v>275</v>
          </cell>
          <cell r="I106">
            <v>14</v>
          </cell>
          <cell r="J106">
            <v>0</v>
          </cell>
          <cell r="K106">
            <v>250</v>
          </cell>
          <cell r="L106">
            <v>35</v>
          </cell>
          <cell r="M106">
            <v>1564</v>
          </cell>
          <cell r="N106">
            <v>131</v>
          </cell>
          <cell r="O106">
            <v>554</v>
          </cell>
          <cell r="P106">
            <v>103</v>
          </cell>
          <cell r="Q106">
            <v>341</v>
          </cell>
          <cell r="R106">
            <v>54</v>
          </cell>
        </row>
        <row r="107">
          <cell r="A107" t="str">
            <v>743</v>
          </cell>
          <cell r="B107" t="str">
            <v>Robotnicy produkcji wyrobów włókienniczych, odzieży i pokrewni</v>
          </cell>
          <cell r="C107">
            <v>2865</v>
          </cell>
          <cell r="D107">
            <v>2571</v>
          </cell>
          <cell r="E107">
            <v>35</v>
          </cell>
          <cell r="F107">
            <v>30</v>
          </cell>
          <cell r="G107">
            <v>5109</v>
          </cell>
          <cell r="H107">
            <v>4763</v>
          </cell>
          <cell r="I107">
            <v>23</v>
          </cell>
          <cell r="J107">
            <v>23</v>
          </cell>
          <cell r="K107">
            <v>369</v>
          </cell>
          <cell r="L107">
            <v>335</v>
          </cell>
          <cell r="M107">
            <v>2581</v>
          </cell>
          <cell r="N107">
            <v>2364</v>
          </cell>
          <cell r="O107">
            <v>1725</v>
          </cell>
          <cell r="P107">
            <v>1638</v>
          </cell>
          <cell r="Q107">
            <v>708</v>
          </cell>
          <cell r="R107">
            <v>122</v>
          </cell>
        </row>
        <row r="108">
          <cell r="A108" t="str">
            <v>744</v>
          </cell>
          <cell r="B108" t="str">
            <v>Robotnicy obróbki skóry</v>
          </cell>
          <cell r="C108">
            <v>206</v>
          </cell>
          <cell r="D108">
            <v>182</v>
          </cell>
          <cell r="E108">
            <v>0</v>
          </cell>
          <cell r="F108">
            <v>0</v>
          </cell>
          <cell r="G108">
            <v>384</v>
          </cell>
          <cell r="H108">
            <v>336</v>
          </cell>
          <cell r="I108">
            <v>0</v>
          </cell>
          <cell r="J108">
            <v>0</v>
          </cell>
          <cell r="K108">
            <v>26</v>
          </cell>
          <cell r="L108">
            <v>24</v>
          </cell>
          <cell r="M108">
            <v>209</v>
          </cell>
          <cell r="N108">
            <v>180</v>
          </cell>
          <cell r="O108">
            <v>147</v>
          </cell>
          <cell r="P108">
            <v>130</v>
          </cell>
          <cell r="Q108">
            <v>19</v>
          </cell>
          <cell r="R108">
            <v>0</v>
          </cell>
        </row>
        <row r="109">
          <cell r="A109" t="str">
            <v>811</v>
          </cell>
          <cell r="B109" t="str">
            <v>Operatorzy maszyn i urządzeń wydobywczych i pokrewni</v>
          </cell>
          <cell r="C109">
            <v>57</v>
          </cell>
          <cell r="D109">
            <v>6</v>
          </cell>
          <cell r="E109">
            <v>1</v>
          </cell>
          <cell r="F109">
            <v>0</v>
          </cell>
          <cell r="G109">
            <v>70</v>
          </cell>
          <cell r="H109">
            <v>4</v>
          </cell>
          <cell r="I109">
            <v>0</v>
          </cell>
          <cell r="J109">
            <v>0</v>
          </cell>
          <cell r="K109">
            <v>5</v>
          </cell>
          <cell r="L109">
            <v>0</v>
          </cell>
          <cell r="M109">
            <v>47</v>
          </cell>
          <cell r="N109">
            <v>4</v>
          </cell>
          <cell r="O109">
            <v>18</v>
          </cell>
          <cell r="P109">
            <v>0</v>
          </cell>
          <cell r="Q109">
            <v>105</v>
          </cell>
          <cell r="R109">
            <v>23</v>
          </cell>
        </row>
        <row r="110">
          <cell r="A110" t="str">
            <v>812</v>
          </cell>
          <cell r="B110" t="str">
            <v>Operatorzy maszyn i urządzeń hutniczych i pokrewni</v>
          </cell>
          <cell r="C110">
            <v>90</v>
          </cell>
          <cell r="D110">
            <v>22</v>
          </cell>
          <cell r="E110">
            <v>0</v>
          </cell>
          <cell r="F110">
            <v>0</v>
          </cell>
          <cell r="G110">
            <v>147</v>
          </cell>
          <cell r="H110">
            <v>59</v>
          </cell>
          <cell r="I110">
            <v>0</v>
          </cell>
          <cell r="J110">
            <v>0</v>
          </cell>
          <cell r="K110">
            <v>8</v>
          </cell>
          <cell r="L110">
            <v>1</v>
          </cell>
          <cell r="M110">
            <v>86</v>
          </cell>
          <cell r="N110">
            <v>30</v>
          </cell>
          <cell r="O110">
            <v>51</v>
          </cell>
          <cell r="P110">
            <v>27</v>
          </cell>
          <cell r="Q110">
            <v>51</v>
          </cell>
          <cell r="R110">
            <v>28</v>
          </cell>
        </row>
        <row r="111">
          <cell r="A111" t="str">
            <v>813</v>
          </cell>
          <cell r="B111" t="str">
            <v>Operatorzy urządzeń do produkcji wyrobów szklanych, ceramicznych i pokrewni</v>
          </cell>
          <cell r="C111">
            <v>20</v>
          </cell>
          <cell r="D111">
            <v>7</v>
          </cell>
          <cell r="E111">
            <v>1</v>
          </cell>
          <cell r="F111">
            <v>0</v>
          </cell>
          <cell r="G111">
            <v>36</v>
          </cell>
          <cell r="H111">
            <v>9</v>
          </cell>
          <cell r="I111">
            <v>0</v>
          </cell>
          <cell r="J111">
            <v>0</v>
          </cell>
          <cell r="K111">
            <v>4</v>
          </cell>
          <cell r="L111">
            <v>2</v>
          </cell>
          <cell r="M111">
            <v>21</v>
          </cell>
          <cell r="N111">
            <v>4</v>
          </cell>
          <cell r="O111">
            <v>11</v>
          </cell>
          <cell r="P111">
            <v>3</v>
          </cell>
          <cell r="Q111">
            <v>8</v>
          </cell>
          <cell r="R111">
            <v>3</v>
          </cell>
        </row>
        <row r="112">
          <cell r="A112" t="str">
            <v>814</v>
          </cell>
          <cell r="B112" t="str">
            <v>Operatorzy maszyn i urządzeń do obróbki drewna i produkcji papieru</v>
          </cell>
          <cell r="C112">
            <v>49</v>
          </cell>
          <cell r="D112">
            <v>13</v>
          </cell>
          <cell r="E112">
            <v>0</v>
          </cell>
          <cell r="F112">
            <v>0</v>
          </cell>
          <cell r="G112">
            <v>110</v>
          </cell>
          <cell r="H112">
            <v>48</v>
          </cell>
          <cell r="I112">
            <v>0</v>
          </cell>
          <cell r="J112">
            <v>0</v>
          </cell>
          <cell r="K112">
            <v>2</v>
          </cell>
          <cell r="L112">
            <v>1</v>
          </cell>
          <cell r="M112">
            <v>61</v>
          </cell>
          <cell r="N112">
            <v>19</v>
          </cell>
          <cell r="O112">
            <v>47</v>
          </cell>
          <cell r="P112">
            <v>28</v>
          </cell>
          <cell r="Q112">
            <v>78</v>
          </cell>
          <cell r="R112">
            <v>14</v>
          </cell>
        </row>
        <row r="113">
          <cell r="A113" t="str">
            <v>815</v>
          </cell>
          <cell r="B113" t="str">
            <v>Operatorzy urządzeń przemysłu chemicznego* (zawód szkolny: Operator urządzeń przemysłu chemicznego - obejmuje grupę średnią 815)</v>
          </cell>
          <cell r="C113">
            <v>257</v>
          </cell>
          <cell r="D113">
            <v>181</v>
          </cell>
          <cell r="E113">
            <v>0</v>
          </cell>
          <cell r="F113">
            <v>0</v>
          </cell>
          <cell r="G113">
            <v>451</v>
          </cell>
          <cell r="H113">
            <v>341</v>
          </cell>
          <cell r="I113">
            <v>2</v>
          </cell>
          <cell r="J113">
            <v>2</v>
          </cell>
          <cell r="K113">
            <v>33</v>
          </cell>
          <cell r="L113">
            <v>22</v>
          </cell>
          <cell r="M113">
            <v>233</v>
          </cell>
          <cell r="N113">
            <v>173</v>
          </cell>
          <cell r="O113">
            <v>162</v>
          </cell>
          <cell r="P113">
            <v>125</v>
          </cell>
          <cell r="Q113">
            <v>25</v>
          </cell>
          <cell r="R113">
            <v>5</v>
          </cell>
        </row>
        <row r="114">
          <cell r="A114" t="str">
            <v>816</v>
          </cell>
          <cell r="B114" t="str">
            <v>Operatorzy urządzeń energetycznych i pokrewni</v>
          </cell>
          <cell r="C114">
            <v>175</v>
          </cell>
          <cell r="D114">
            <v>5</v>
          </cell>
          <cell r="E114">
            <v>0</v>
          </cell>
          <cell r="F114">
            <v>0</v>
          </cell>
          <cell r="G114">
            <v>294</v>
          </cell>
          <cell r="H114">
            <v>15</v>
          </cell>
          <cell r="I114">
            <v>0</v>
          </cell>
          <cell r="J114">
            <v>0</v>
          </cell>
          <cell r="K114">
            <v>22</v>
          </cell>
          <cell r="L114">
            <v>0</v>
          </cell>
          <cell r="M114">
            <v>164</v>
          </cell>
          <cell r="N114">
            <v>4</v>
          </cell>
          <cell r="O114">
            <v>108</v>
          </cell>
          <cell r="P114">
            <v>11</v>
          </cell>
          <cell r="Q114">
            <v>36</v>
          </cell>
          <cell r="R114">
            <v>2</v>
          </cell>
        </row>
        <row r="115">
          <cell r="A115" t="str">
            <v>817</v>
          </cell>
          <cell r="B115" t="str">
            <v>Operatorzy zautomatyzowanych linii produkcyjnych i robotów przemysłowych w przemyśle elektromaszynowym</v>
          </cell>
          <cell r="C115">
            <v>1</v>
          </cell>
          <cell r="D115">
            <v>0</v>
          </cell>
          <cell r="E115">
            <v>0</v>
          </cell>
          <cell r="F115">
            <v>0</v>
          </cell>
          <cell r="G115">
            <v>2</v>
          </cell>
          <cell r="H115">
            <v>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0</v>
          </cell>
          <cell r="O115">
            <v>0</v>
          </cell>
          <cell r="P115">
            <v>0</v>
          </cell>
          <cell r="Q115">
            <v>2</v>
          </cell>
          <cell r="R115">
            <v>0</v>
          </cell>
        </row>
        <row r="116">
          <cell r="A116" t="str">
            <v>821</v>
          </cell>
          <cell r="B116" t="str">
            <v>Operatorzy maszyn do produkcji wyrobów z metali i minerałów</v>
          </cell>
          <cell r="C116">
            <v>188</v>
          </cell>
          <cell r="D116">
            <v>34</v>
          </cell>
          <cell r="E116">
            <v>23</v>
          </cell>
          <cell r="F116">
            <v>2</v>
          </cell>
          <cell r="G116">
            <v>189</v>
          </cell>
          <cell r="H116">
            <v>36</v>
          </cell>
          <cell r="I116">
            <v>2</v>
          </cell>
          <cell r="J116">
            <v>0</v>
          </cell>
          <cell r="K116">
            <v>26</v>
          </cell>
          <cell r="L116">
            <v>5</v>
          </cell>
          <cell r="M116">
            <v>106</v>
          </cell>
          <cell r="N116">
            <v>21</v>
          </cell>
          <cell r="O116">
            <v>41</v>
          </cell>
          <cell r="P116">
            <v>10</v>
          </cell>
          <cell r="Q116">
            <v>84</v>
          </cell>
          <cell r="R116">
            <v>10</v>
          </cell>
        </row>
      </sheetData>
      <sheetData sheetId="3">
        <row r="22">
          <cell r="A22" t="str">
            <v>ZAWÓD</v>
          </cell>
          <cell r="B22" t="str">
            <v>ZNACZENIE</v>
          </cell>
          <cell r="C22" t="str">
            <v>R01</v>
          </cell>
          <cell r="D22" t="str">
            <v>R02</v>
          </cell>
          <cell r="E22" t="str">
            <v>R03</v>
          </cell>
          <cell r="F22" t="str">
            <v>R04</v>
          </cell>
          <cell r="G22" t="str">
            <v>R05</v>
          </cell>
          <cell r="H22" t="str">
            <v>R06</v>
          </cell>
          <cell r="I22" t="str">
            <v>R07</v>
          </cell>
          <cell r="J22" t="str">
            <v>R08</v>
          </cell>
          <cell r="K22" t="str">
            <v>R09</v>
          </cell>
          <cell r="L22" t="str">
            <v>R10</v>
          </cell>
          <cell r="M22" t="str">
            <v>R11</v>
          </cell>
          <cell r="N22" t="str">
            <v>R12</v>
          </cell>
          <cell r="O22" t="str">
            <v>R13</v>
          </cell>
          <cell r="P22" t="str">
            <v>R14</v>
          </cell>
          <cell r="Q22" t="str">
            <v>R15</v>
          </cell>
          <cell r="R22" t="str">
            <v>R16</v>
          </cell>
        </row>
        <row r="23">
          <cell r="A23" t="str">
            <v>00</v>
          </cell>
          <cell r="B23" t="str">
            <v>BEZ ZAWODU</v>
          </cell>
          <cell r="C23">
            <v>21920</v>
          </cell>
          <cell r="D23">
            <v>11117</v>
          </cell>
          <cell r="E23">
            <v>5811</v>
          </cell>
          <cell r="F23">
            <v>3546</v>
          </cell>
          <cell r="G23">
            <v>27444</v>
          </cell>
          <cell r="H23">
            <v>15906</v>
          </cell>
          <cell r="I23">
            <v>2842</v>
          </cell>
          <cell r="J23">
            <v>1809</v>
          </cell>
          <cell r="K23">
            <v>1165</v>
          </cell>
          <cell r="L23">
            <v>496</v>
          </cell>
          <cell r="M23">
            <v>7167</v>
          </cell>
          <cell r="N23">
            <v>3300</v>
          </cell>
          <cell r="O23">
            <v>3080</v>
          </cell>
          <cell r="P23">
            <v>1758</v>
          </cell>
          <cell r="Q23">
            <v>0</v>
          </cell>
          <cell r="R23">
            <v>0</v>
          </cell>
        </row>
        <row r="24">
          <cell r="A24" t="str">
            <v>01</v>
          </cell>
          <cell r="B24" t="str">
            <v>SIŁY ZBROJNE</v>
          </cell>
          <cell r="C24">
            <v>17</v>
          </cell>
          <cell r="D24">
            <v>0</v>
          </cell>
          <cell r="E24">
            <v>0</v>
          </cell>
          <cell r="F24">
            <v>0</v>
          </cell>
          <cell r="G24">
            <v>17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13</v>
          </cell>
          <cell r="N24">
            <v>0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11</v>
          </cell>
          <cell r="B25" t="str">
            <v>PRZEDSTAWICIELE WŁADZ PUBLICZNYCH, WYŻSI URZĘDNICY, ZAWODOWI DZIAŁACZE</v>
          </cell>
          <cell r="C25">
            <v>1</v>
          </cell>
          <cell r="D25">
            <v>0</v>
          </cell>
          <cell r="E25">
            <v>0</v>
          </cell>
          <cell r="F25">
            <v>0</v>
          </cell>
          <cell r="G25">
            <v>2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12</v>
          </cell>
          <cell r="B26" t="str">
            <v>KIEROWNICY DUŻYCH I ŚREDNICH ORGANIZACJI</v>
          </cell>
          <cell r="C26">
            <v>235</v>
          </cell>
          <cell r="D26">
            <v>108</v>
          </cell>
          <cell r="E26">
            <v>0</v>
          </cell>
          <cell r="F26">
            <v>0</v>
          </cell>
          <cell r="G26">
            <v>281</v>
          </cell>
          <cell r="H26">
            <v>134</v>
          </cell>
          <cell r="I26">
            <v>0</v>
          </cell>
          <cell r="J26">
            <v>0</v>
          </cell>
          <cell r="K26">
            <v>37</v>
          </cell>
          <cell r="L26">
            <v>13</v>
          </cell>
          <cell r="M26">
            <v>175</v>
          </cell>
          <cell r="N26">
            <v>81</v>
          </cell>
          <cell r="O26">
            <v>68</v>
          </cell>
          <cell r="P26">
            <v>39</v>
          </cell>
          <cell r="Q26">
            <v>96</v>
          </cell>
          <cell r="R26">
            <v>15</v>
          </cell>
        </row>
        <row r="27">
          <cell r="A27" t="str">
            <v>13</v>
          </cell>
          <cell r="B27" t="str">
            <v>KIEROWNICY MAŁYCH PRZEDSIĘBIORSTW</v>
          </cell>
          <cell r="C27">
            <v>97</v>
          </cell>
          <cell r="D27">
            <v>45</v>
          </cell>
          <cell r="E27">
            <v>3</v>
          </cell>
          <cell r="F27">
            <v>2</v>
          </cell>
          <cell r="G27">
            <v>153</v>
          </cell>
          <cell r="H27">
            <v>87</v>
          </cell>
          <cell r="I27">
            <v>1</v>
          </cell>
          <cell r="J27">
            <v>1</v>
          </cell>
          <cell r="K27">
            <v>14</v>
          </cell>
          <cell r="L27">
            <v>6</v>
          </cell>
          <cell r="M27">
            <v>87</v>
          </cell>
          <cell r="N27">
            <v>46</v>
          </cell>
          <cell r="O27">
            <v>51</v>
          </cell>
          <cell r="P27">
            <v>35</v>
          </cell>
          <cell r="Q27">
            <v>24</v>
          </cell>
          <cell r="R27">
            <v>6</v>
          </cell>
        </row>
        <row r="28">
          <cell r="A28" t="str">
            <v>21</v>
          </cell>
          <cell r="B28" t="str">
            <v>SPECJALIŚCI NAUK FIZYCZNYCH, MATEMATYCZNYCH I TECHNICZNYCH</v>
          </cell>
          <cell r="C28">
            <v>990</v>
          </cell>
          <cell r="D28">
            <v>360</v>
          </cell>
          <cell r="E28">
            <v>333</v>
          </cell>
          <cell r="F28">
            <v>134</v>
          </cell>
          <cell r="G28">
            <v>1007</v>
          </cell>
          <cell r="H28">
            <v>379</v>
          </cell>
          <cell r="I28">
            <v>156</v>
          </cell>
          <cell r="J28">
            <v>55</v>
          </cell>
          <cell r="K28">
            <v>94</v>
          </cell>
          <cell r="L28">
            <v>35</v>
          </cell>
          <cell r="M28">
            <v>502</v>
          </cell>
          <cell r="N28">
            <v>176</v>
          </cell>
          <cell r="O28">
            <v>220</v>
          </cell>
          <cell r="P28">
            <v>86</v>
          </cell>
          <cell r="Q28">
            <v>222</v>
          </cell>
          <cell r="R28">
            <v>31</v>
          </cell>
        </row>
        <row r="29">
          <cell r="A29" t="str">
            <v>22</v>
          </cell>
          <cell r="B29" t="str">
            <v>SPECJALIŚCI NAUK PRZYRODNICZYCH I OCHRONY ZDROWIA</v>
          </cell>
          <cell r="C29">
            <v>920</v>
          </cell>
          <cell r="D29">
            <v>694</v>
          </cell>
          <cell r="E29">
            <v>350</v>
          </cell>
          <cell r="F29">
            <v>264</v>
          </cell>
          <cell r="G29">
            <v>900</v>
          </cell>
          <cell r="H29">
            <v>697</v>
          </cell>
          <cell r="I29">
            <v>131</v>
          </cell>
          <cell r="J29">
            <v>100</v>
          </cell>
          <cell r="K29">
            <v>80</v>
          </cell>
          <cell r="L29">
            <v>60</v>
          </cell>
          <cell r="M29">
            <v>407</v>
          </cell>
          <cell r="N29">
            <v>308</v>
          </cell>
          <cell r="O29">
            <v>182</v>
          </cell>
          <cell r="P29">
            <v>151</v>
          </cell>
          <cell r="Q29">
            <v>160</v>
          </cell>
          <cell r="R29">
            <v>17</v>
          </cell>
        </row>
        <row r="30">
          <cell r="A30" t="str">
            <v>23</v>
          </cell>
          <cell r="B30" t="str">
            <v>SPECJALIŚCI SZKOLNICTWA</v>
          </cell>
          <cell r="C30">
            <v>833</v>
          </cell>
          <cell r="D30">
            <v>583</v>
          </cell>
          <cell r="E30">
            <v>189</v>
          </cell>
          <cell r="F30">
            <v>134</v>
          </cell>
          <cell r="G30">
            <v>1103</v>
          </cell>
          <cell r="H30">
            <v>810</v>
          </cell>
          <cell r="I30">
            <v>114</v>
          </cell>
          <cell r="J30">
            <v>85</v>
          </cell>
          <cell r="K30">
            <v>134</v>
          </cell>
          <cell r="L30">
            <v>98</v>
          </cell>
          <cell r="M30">
            <v>559</v>
          </cell>
          <cell r="N30">
            <v>406</v>
          </cell>
          <cell r="O30">
            <v>258</v>
          </cell>
          <cell r="P30">
            <v>193</v>
          </cell>
          <cell r="Q30">
            <v>287</v>
          </cell>
          <cell r="R30">
            <v>18</v>
          </cell>
        </row>
        <row r="31">
          <cell r="A31" t="str">
            <v>24</v>
          </cell>
          <cell r="B31" t="str">
            <v>POZOSTALI SPECJALIŚCI</v>
          </cell>
          <cell r="C31">
            <v>3807</v>
          </cell>
          <cell r="D31">
            <v>2670</v>
          </cell>
          <cell r="E31">
            <v>1252</v>
          </cell>
          <cell r="F31">
            <v>925</v>
          </cell>
          <cell r="G31">
            <v>3858</v>
          </cell>
          <cell r="H31">
            <v>2801</v>
          </cell>
          <cell r="I31">
            <v>553</v>
          </cell>
          <cell r="J31">
            <v>407</v>
          </cell>
          <cell r="K31">
            <v>391</v>
          </cell>
          <cell r="L31">
            <v>295</v>
          </cell>
          <cell r="M31">
            <v>2011</v>
          </cell>
          <cell r="N31">
            <v>1472</v>
          </cell>
          <cell r="O31">
            <v>638</v>
          </cell>
          <cell r="P31">
            <v>461</v>
          </cell>
          <cell r="Q31">
            <v>782</v>
          </cell>
          <cell r="R31">
            <v>64</v>
          </cell>
        </row>
        <row r="32">
          <cell r="A32" t="str">
            <v>31</v>
          </cell>
          <cell r="B32" t="str">
            <v>ŚREDNI PERSONEL TECHNICZNY</v>
          </cell>
          <cell r="C32">
            <v>4502</v>
          </cell>
          <cell r="D32">
            <v>1135</v>
          </cell>
          <cell r="E32">
            <v>454</v>
          </cell>
          <cell r="F32">
            <v>104</v>
          </cell>
          <cell r="G32">
            <v>5544</v>
          </cell>
          <cell r="H32">
            <v>1968</v>
          </cell>
          <cell r="I32">
            <v>107</v>
          </cell>
          <cell r="J32">
            <v>37</v>
          </cell>
          <cell r="K32">
            <v>520</v>
          </cell>
          <cell r="L32">
            <v>155</v>
          </cell>
          <cell r="M32">
            <v>2899</v>
          </cell>
          <cell r="N32">
            <v>959</v>
          </cell>
          <cell r="O32">
            <v>1339</v>
          </cell>
          <cell r="P32">
            <v>608</v>
          </cell>
          <cell r="Q32">
            <v>583</v>
          </cell>
          <cell r="R32">
            <v>70</v>
          </cell>
        </row>
        <row r="33">
          <cell r="A33" t="str">
            <v>32</v>
          </cell>
          <cell r="B33" t="str">
            <v>ŚREDNI PERSONEL W ZAKRESIE NAUK BIOLOGICZNYCH I OCHRONY ZDROWIA</v>
          </cell>
          <cell r="C33">
            <v>2437</v>
          </cell>
          <cell r="D33">
            <v>1598</v>
          </cell>
          <cell r="E33">
            <v>317</v>
          </cell>
          <cell r="F33">
            <v>190</v>
          </cell>
          <cell r="G33">
            <v>3654</v>
          </cell>
          <cell r="H33">
            <v>2635</v>
          </cell>
          <cell r="I33">
            <v>74</v>
          </cell>
          <cell r="J33">
            <v>47</v>
          </cell>
          <cell r="K33">
            <v>255</v>
          </cell>
          <cell r="L33">
            <v>165</v>
          </cell>
          <cell r="M33">
            <v>1638</v>
          </cell>
          <cell r="N33">
            <v>1138</v>
          </cell>
          <cell r="O33">
            <v>892</v>
          </cell>
          <cell r="P33">
            <v>711</v>
          </cell>
          <cell r="Q33">
            <v>212</v>
          </cell>
          <cell r="R33">
            <v>13</v>
          </cell>
        </row>
        <row r="34">
          <cell r="A34" t="str">
            <v>33</v>
          </cell>
          <cell r="B34" t="str">
            <v>NAUCZYCIELE PRAKTYCZNEJ NAUKI ZAWODU I INSTRUKTORZY</v>
          </cell>
          <cell r="C34">
            <v>23</v>
          </cell>
          <cell r="D34">
            <v>10</v>
          </cell>
          <cell r="E34">
            <v>1</v>
          </cell>
          <cell r="F34">
            <v>0</v>
          </cell>
          <cell r="G34">
            <v>43</v>
          </cell>
          <cell r="H34">
            <v>16</v>
          </cell>
          <cell r="I34">
            <v>1</v>
          </cell>
          <cell r="J34">
            <v>0</v>
          </cell>
          <cell r="K34">
            <v>3</v>
          </cell>
          <cell r="L34">
            <v>1</v>
          </cell>
          <cell r="M34">
            <v>25</v>
          </cell>
          <cell r="N34">
            <v>9</v>
          </cell>
          <cell r="O34">
            <v>15</v>
          </cell>
          <cell r="P34">
            <v>6</v>
          </cell>
          <cell r="Q34">
            <v>32</v>
          </cell>
          <cell r="R34">
            <v>6</v>
          </cell>
        </row>
        <row r="35">
          <cell r="A35" t="str">
            <v>34</v>
          </cell>
          <cell r="B35" t="str">
            <v>PRACOWNICY POZOSTAŁYCH SPECJALNOŚCI</v>
          </cell>
          <cell r="C35">
            <v>5202</v>
          </cell>
          <cell r="D35">
            <v>3873</v>
          </cell>
          <cell r="E35">
            <v>635</v>
          </cell>
          <cell r="F35">
            <v>466</v>
          </cell>
          <cell r="G35">
            <v>7219</v>
          </cell>
          <cell r="H35">
            <v>5820</v>
          </cell>
          <cell r="I35">
            <v>182</v>
          </cell>
          <cell r="J35">
            <v>139</v>
          </cell>
          <cell r="K35">
            <v>576</v>
          </cell>
          <cell r="L35">
            <v>415</v>
          </cell>
          <cell r="M35">
            <v>3554</v>
          </cell>
          <cell r="N35">
            <v>2806</v>
          </cell>
          <cell r="O35">
            <v>1947</v>
          </cell>
          <cell r="P35">
            <v>1699</v>
          </cell>
          <cell r="Q35">
            <v>4573</v>
          </cell>
          <cell r="R35">
            <v>403</v>
          </cell>
        </row>
        <row r="36">
          <cell r="A36" t="str">
            <v>41</v>
          </cell>
          <cell r="B36" t="str">
            <v>PRACOWNICY OBSŁUGI BIUROWEJ</v>
          </cell>
          <cell r="C36">
            <v>2289</v>
          </cell>
          <cell r="D36">
            <v>1327</v>
          </cell>
          <cell r="E36">
            <v>118</v>
          </cell>
          <cell r="F36">
            <v>77</v>
          </cell>
          <cell r="G36">
            <v>3249</v>
          </cell>
          <cell r="H36">
            <v>2158</v>
          </cell>
          <cell r="I36">
            <v>58</v>
          </cell>
          <cell r="J36">
            <v>37</v>
          </cell>
          <cell r="K36">
            <v>296</v>
          </cell>
          <cell r="L36">
            <v>187</v>
          </cell>
          <cell r="M36">
            <v>1852</v>
          </cell>
          <cell r="N36">
            <v>1128</v>
          </cell>
          <cell r="O36">
            <v>1035</v>
          </cell>
          <cell r="P36">
            <v>792</v>
          </cell>
          <cell r="Q36">
            <v>3862</v>
          </cell>
          <cell r="R36">
            <v>376</v>
          </cell>
        </row>
        <row r="37">
          <cell r="A37" t="str">
            <v>42</v>
          </cell>
          <cell r="B37" t="str">
            <v>PRACOWNICY OBROTU PIENIĘŻNEGO I OBSŁUGI KLIENTÓW</v>
          </cell>
          <cell r="C37">
            <v>503</v>
          </cell>
          <cell r="D37">
            <v>451</v>
          </cell>
          <cell r="E37">
            <v>39</v>
          </cell>
          <cell r="F37">
            <v>32</v>
          </cell>
          <cell r="G37">
            <v>743</v>
          </cell>
          <cell r="H37">
            <v>671</v>
          </cell>
          <cell r="I37">
            <v>16</v>
          </cell>
          <cell r="J37">
            <v>13</v>
          </cell>
          <cell r="K37">
            <v>74</v>
          </cell>
          <cell r="L37">
            <v>64</v>
          </cell>
          <cell r="M37">
            <v>428</v>
          </cell>
          <cell r="N37">
            <v>385</v>
          </cell>
          <cell r="O37">
            <v>236</v>
          </cell>
          <cell r="P37">
            <v>218</v>
          </cell>
          <cell r="Q37">
            <v>448</v>
          </cell>
          <cell r="R37">
            <v>29</v>
          </cell>
        </row>
        <row r="38">
          <cell r="A38" t="str">
            <v>51</v>
          </cell>
          <cell r="B38" t="str">
            <v>PRACOWNICY USŁUG OSOBISTYCH I OCHRONY</v>
          </cell>
          <cell r="C38">
            <v>4881</v>
          </cell>
          <cell r="D38">
            <v>3395</v>
          </cell>
          <cell r="E38">
            <v>491</v>
          </cell>
          <cell r="F38">
            <v>317</v>
          </cell>
          <cell r="G38">
            <v>7029</v>
          </cell>
          <cell r="H38">
            <v>5552</v>
          </cell>
          <cell r="I38">
            <v>71</v>
          </cell>
          <cell r="J38">
            <v>51</v>
          </cell>
          <cell r="K38">
            <v>550</v>
          </cell>
          <cell r="L38">
            <v>408</v>
          </cell>
          <cell r="M38">
            <v>3506</v>
          </cell>
          <cell r="N38">
            <v>2608</v>
          </cell>
          <cell r="O38">
            <v>2006</v>
          </cell>
          <cell r="P38">
            <v>1758</v>
          </cell>
          <cell r="Q38">
            <v>2117</v>
          </cell>
          <cell r="R38">
            <v>190</v>
          </cell>
        </row>
        <row r="39">
          <cell r="A39" t="str">
            <v>52</v>
          </cell>
          <cell r="B39" t="str">
            <v>MODELKI, SPRZEDAWCY I DEMONSTRATORZY</v>
          </cell>
          <cell r="C39">
            <v>7343</v>
          </cell>
          <cell r="D39">
            <v>6397</v>
          </cell>
          <cell r="E39">
            <v>521</v>
          </cell>
          <cell r="F39">
            <v>432</v>
          </cell>
          <cell r="G39">
            <v>11674</v>
          </cell>
          <cell r="H39">
            <v>10626</v>
          </cell>
          <cell r="I39">
            <v>113</v>
          </cell>
          <cell r="J39">
            <v>96</v>
          </cell>
          <cell r="K39">
            <v>1021</v>
          </cell>
          <cell r="L39">
            <v>900</v>
          </cell>
          <cell r="M39">
            <v>6506</v>
          </cell>
          <cell r="N39">
            <v>5806</v>
          </cell>
          <cell r="O39">
            <v>3885</v>
          </cell>
          <cell r="P39">
            <v>3671</v>
          </cell>
          <cell r="Q39">
            <v>2997</v>
          </cell>
          <cell r="R39">
            <v>324</v>
          </cell>
        </row>
        <row r="40">
          <cell r="A40" t="str">
            <v>61</v>
          </cell>
          <cell r="B40" t="str">
            <v>ROLNICY</v>
          </cell>
          <cell r="C40">
            <v>983</v>
          </cell>
          <cell r="D40">
            <v>567</v>
          </cell>
          <cell r="E40">
            <v>18</v>
          </cell>
          <cell r="F40">
            <v>6</v>
          </cell>
          <cell r="G40">
            <v>2076</v>
          </cell>
          <cell r="H40">
            <v>1335</v>
          </cell>
          <cell r="I40">
            <v>8</v>
          </cell>
          <cell r="J40">
            <v>6</v>
          </cell>
          <cell r="K40">
            <v>109</v>
          </cell>
          <cell r="L40">
            <v>62</v>
          </cell>
          <cell r="M40">
            <v>854</v>
          </cell>
          <cell r="N40">
            <v>504</v>
          </cell>
          <cell r="O40">
            <v>820</v>
          </cell>
          <cell r="P40">
            <v>541</v>
          </cell>
          <cell r="Q40">
            <v>63</v>
          </cell>
          <cell r="R40">
            <v>5</v>
          </cell>
        </row>
        <row r="41">
          <cell r="A41" t="str">
            <v>62</v>
          </cell>
          <cell r="B41" t="str">
            <v>OGRODNICY</v>
          </cell>
          <cell r="C41">
            <v>415</v>
          </cell>
          <cell r="D41">
            <v>236</v>
          </cell>
          <cell r="E41">
            <v>17</v>
          </cell>
          <cell r="F41">
            <v>2</v>
          </cell>
          <cell r="G41">
            <v>801</v>
          </cell>
          <cell r="H41">
            <v>561</v>
          </cell>
          <cell r="I41">
            <v>2</v>
          </cell>
          <cell r="J41">
            <v>0</v>
          </cell>
          <cell r="K41">
            <v>49</v>
          </cell>
          <cell r="L41">
            <v>28</v>
          </cell>
          <cell r="M41">
            <v>345</v>
          </cell>
          <cell r="N41">
            <v>214</v>
          </cell>
          <cell r="O41">
            <v>272</v>
          </cell>
          <cell r="P41">
            <v>213</v>
          </cell>
          <cell r="Q41">
            <v>189</v>
          </cell>
          <cell r="R41">
            <v>6</v>
          </cell>
        </row>
        <row r="42">
          <cell r="A42" t="str">
            <v>63</v>
          </cell>
          <cell r="B42" t="str">
            <v>LEŚNICY I RYBACY</v>
          </cell>
          <cell r="C42">
            <v>167</v>
          </cell>
          <cell r="D42">
            <v>13</v>
          </cell>
          <cell r="E42">
            <v>0</v>
          </cell>
          <cell r="F42">
            <v>0</v>
          </cell>
          <cell r="G42">
            <v>309</v>
          </cell>
          <cell r="H42">
            <v>37</v>
          </cell>
          <cell r="I42">
            <v>0</v>
          </cell>
          <cell r="J42">
            <v>0</v>
          </cell>
          <cell r="K42">
            <v>18</v>
          </cell>
          <cell r="L42">
            <v>3</v>
          </cell>
          <cell r="M42">
            <v>186</v>
          </cell>
          <cell r="N42">
            <v>16</v>
          </cell>
          <cell r="O42">
            <v>103</v>
          </cell>
          <cell r="P42">
            <v>17</v>
          </cell>
          <cell r="Q42">
            <v>35</v>
          </cell>
          <cell r="R42">
            <v>3</v>
          </cell>
        </row>
        <row r="43">
          <cell r="A43" t="str">
            <v>64</v>
          </cell>
          <cell r="B43" t="str">
            <v>ROLNICY I RYBACY PRACUJĄCY NA WŁASNE POTRZEBY</v>
          </cell>
          <cell r="C43">
            <v>124</v>
          </cell>
          <cell r="D43">
            <v>87</v>
          </cell>
          <cell r="E43">
            <v>3</v>
          </cell>
          <cell r="F43">
            <v>1</v>
          </cell>
          <cell r="G43">
            <v>329</v>
          </cell>
          <cell r="H43">
            <v>254</v>
          </cell>
          <cell r="I43">
            <v>2</v>
          </cell>
          <cell r="J43">
            <v>1</v>
          </cell>
          <cell r="K43">
            <v>11</v>
          </cell>
          <cell r="L43">
            <v>7</v>
          </cell>
          <cell r="M43">
            <v>107</v>
          </cell>
          <cell r="N43">
            <v>74</v>
          </cell>
          <cell r="O43">
            <v>87</v>
          </cell>
          <cell r="P43">
            <v>74</v>
          </cell>
          <cell r="Q43">
            <v>2</v>
          </cell>
          <cell r="R43">
            <v>0</v>
          </cell>
        </row>
        <row r="44">
          <cell r="A44" t="str">
            <v>71</v>
          </cell>
          <cell r="B44" t="str">
            <v>GÓRNICY I ROBOTNICY BUDOWLANI</v>
          </cell>
          <cell r="C44">
            <v>5771</v>
          </cell>
          <cell r="D44">
            <v>108</v>
          </cell>
          <cell r="E44">
            <v>130</v>
          </cell>
          <cell r="F44">
            <v>0</v>
          </cell>
          <cell r="G44">
            <v>7589</v>
          </cell>
          <cell r="H44">
            <v>243</v>
          </cell>
          <cell r="I44">
            <v>15</v>
          </cell>
          <cell r="J44">
            <v>0</v>
          </cell>
          <cell r="K44">
            <v>611</v>
          </cell>
          <cell r="L44">
            <v>12</v>
          </cell>
          <cell r="M44">
            <v>4804</v>
          </cell>
          <cell r="N44">
            <v>111</v>
          </cell>
          <cell r="O44">
            <v>1975</v>
          </cell>
          <cell r="P44">
            <v>95</v>
          </cell>
          <cell r="Q44">
            <v>2283</v>
          </cell>
          <cell r="R44">
            <v>376</v>
          </cell>
        </row>
        <row r="45">
          <cell r="A45" t="str">
            <v>72</v>
          </cell>
          <cell r="B45" t="str">
            <v>ROBOTNICY OBRÓBKI METALI I MECHANICY MASZYN I URZĄDZEŃ</v>
          </cell>
          <cell r="C45">
            <v>9387</v>
          </cell>
          <cell r="D45">
            <v>354</v>
          </cell>
          <cell r="E45">
            <v>333</v>
          </cell>
          <cell r="F45">
            <v>3</v>
          </cell>
          <cell r="G45">
            <v>12239</v>
          </cell>
          <cell r="H45">
            <v>755</v>
          </cell>
          <cell r="I45">
            <v>45</v>
          </cell>
          <cell r="J45">
            <v>2</v>
          </cell>
          <cell r="K45">
            <v>1101</v>
          </cell>
          <cell r="L45">
            <v>49</v>
          </cell>
          <cell r="M45">
            <v>7261</v>
          </cell>
          <cell r="N45">
            <v>340</v>
          </cell>
          <cell r="O45">
            <v>3253</v>
          </cell>
          <cell r="P45">
            <v>320</v>
          </cell>
          <cell r="Q45">
            <v>1784</v>
          </cell>
          <cell r="R45">
            <v>357</v>
          </cell>
        </row>
        <row r="46">
          <cell r="A46" t="str">
            <v>73</v>
          </cell>
          <cell r="B46" t="str">
            <v>ROBOTNICY ZAWODÓW PRECYZYJNYCH, CERAMICY, WYTWÓRCY WYROBÓW GALANTERYJNYCH, ROBOTNICY POLIGRAFICZNI I POKREWNI</v>
          </cell>
          <cell r="C46">
            <v>490</v>
          </cell>
          <cell r="D46">
            <v>250</v>
          </cell>
          <cell r="E46">
            <v>6</v>
          </cell>
          <cell r="F46">
            <v>2</v>
          </cell>
          <cell r="G46">
            <v>904</v>
          </cell>
          <cell r="H46">
            <v>570</v>
          </cell>
          <cell r="I46">
            <v>0</v>
          </cell>
          <cell r="J46">
            <v>0</v>
          </cell>
          <cell r="K46">
            <v>70</v>
          </cell>
          <cell r="L46">
            <v>44</v>
          </cell>
          <cell r="M46">
            <v>479</v>
          </cell>
          <cell r="N46">
            <v>269</v>
          </cell>
          <cell r="O46">
            <v>345</v>
          </cell>
          <cell r="P46">
            <v>251</v>
          </cell>
          <cell r="Q46">
            <v>79</v>
          </cell>
          <cell r="R46">
            <v>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zrobotni ogolem"/>
      <sheetName val="dane do bezrobotni"/>
      <sheetName val="wybrane kategorie"/>
      <sheetName val="STAN-UDZIALY"/>
      <sheetName val="STAN-dane"/>
      <sheetName val="Toruń-grodzki"/>
      <sheetName val="wykształcenie"/>
      <sheetName val="wielkie"/>
      <sheetName val="Wg powiatów"/>
      <sheetName val="ZAWODYWg powiatów"/>
      <sheetName val="oferty-UDZIALY"/>
      <sheetName val="oferty-dane"/>
      <sheetName val="zawody"/>
      <sheetName val="Toruń-grodzki (2)"/>
      <sheetName val="najliczniejsze oferty"/>
      <sheetName val="Oferty i bezrob"/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">
          <cell r="A23" t="str">
            <v>ZAWÓD</v>
          </cell>
          <cell r="B23" t="str">
            <v>ZNACZENIE</v>
          </cell>
          <cell r="C23" t="str">
            <v>R01</v>
          </cell>
          <cell r="D23" t="str">
            <v>R02</v>
          </cell>
          <cell r="E23" t="str">
            <v>R03</v>
          </cell>
          <cell r="F23" t="str">
            <v>R04</v>
          </cell>
          <cell r="G23" t="str">
            <v>R05</v>
          </cell>
          <cell r="H23" t="str">
            <v>R06</v>
          </cell>
          <cell r="I23" t="str">
            <v>R07</v>
          </cell>
          <cell r="J23" t="str">
            <v>R08</v>
          </cell>
          <cell r="K23" t="str">
            <v>R09</v>
          </cell>
          <cell r="L23" t="str">
            <v>R10</v>
          </cell>
          <cell r="M23" t="str">
            <v>R11</v>
          </cell>
          <cell r="N23" t="str">
            <v>R12</v>
          </cell>
          <cell r="O23" t="str">
            <v>R13</v>
          </cell>
          <cell r="P23" t="str">
            <v>R14</v>
          </cell>
          <cell r="Q23" t="str">
            <v>R15</v>
          </cell>
          <cell r="R23" t="str">
            <v>R16</v>
          </cell>
        </row>
        <row r="24">
          <cell r="A24" t="str">
            <v>000000</v>
          </cell>
          <cell r="B24" t="str">
            <v>Bez zawodu</v>
          </cell>
          <cell r="C24">
            <v>1178</v>
          </cell>
          <cell r="D24">
            <v>592</v>
          </cell>
          <cell r="E24">
            <v>236</v>
          </cell>
          <cell r="F24">
            <v>130</v>
          </cell>
          <cell r="G24">
            <v>924</v>
          </cell>
          <cell r="H24">
            <v>496</v>
          </cell>
          <cell r="I24">
            <v>132</v>
          </cell>
          <cell r="J24">
            <v>74</v>
          </cell>
          <cell r="K24">
            <v>70</v>
          </cell>
          <cell r="L24">
            <v>35</v>
          </cell>
          <cell r="M24">
            <v>372</v>
          </cell>
          <cell r="N24">
            <v>206</v>
          </cell>
          <cell r="O24">
            <v>78</v>
          </cell>
          <cell r="P24">
            <v>46</v>
          </cell>
          <cell r="Q24">
            <v>0</v>
          </cell>
          <cell r="R24">
            <v>0</v>
          </cell>
        </row>
        <row r="25">
          <cell r="A25" t="str">
            <v>011101</v>
          </cell>
          <cell r="B25" t="str">
            <v>Oficer sił zbrojnych</v>
          </cell>
          <cell r="C25">
            <v>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031101</v>
          </cell>
          <cell r="B26" t="str">
            <v>Żołnierz szeregowy</v>
          </cell>
          <cell r="C26">
            <v>9</v>
          </cell>
          <cell r="D26">
            <v>0</v>
          </cell>
          <cell r="E26">
            <v>0</v>
          </cell>
          <cell r="F26">
            <v>0</v>
          </cell>
          <cell r="G26">
            <v>4</v>
          </cell>
          <cell r="H26">
            <v>0</v>
          </cell>
          <cell r="I26">
            <v>0</v>
          </cell>
          <cell r="J26">
            <v>0</v>
          </cell>
          <cell r="K26">
            <v>1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112001</v>
          </cell>
          <cell r="B27" t="str">
            <v>Dyrektor do spraw administracyjnych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1</v>
          </cell>
          <cell r="P27">
            <v>1</v>
          </cell>
          <cell r="Q27">
            <v>0</v>
          </cell>
          <cell r="R27">
            <v>0</v>
          </cell>
        </row>
        <row r="28">
          <cell r="A28" t="str">
            <v>112010</v>
          </cell>
          <cell r="B28" t="str">
            <v>Dyrektor marketingu</v>
          </cell>
          <cell r="C28">
            <v>2</v>
          </cell>
          <cell r="D28">
            <v>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112016</v>
          </cell>
          <cell r="B29" t="str">
            <v>Dyrektor wykonawczy</v>
          </cell>
          <cell r="C29">
            <v>5</v>
          </cell>
          <cell r="D29">
            <v>1</v>
          </cell>
          <cell r="E29">
            <v>0</v>
          </cell>
          <cell r="F29">
            <v>0</v>
          </cell>
          <cell r="G29">
            <v>6</v>
          </cell>
          <cell r="H29">
            <v>3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5</v>
          </cell>
          <cell r="N29">
            <v>2</v>
          </cell>
          <cell r="O29">
            <v>1</v>
          </cell>
          <cell r="P29">
            <v>1</v>
          </cell>
          <cell r="Q29">
            <v>1</v>
          </cell>
          <cell r="R29">
            <v>0</v>
          </cell>
        </row>
        <row r="30">
          <cell r="A30" t="str">
            <v>112017</v>
          </cell>
          <cell r="B30" t="str">
            <v>Prezes</v>
          </cell>
          <cell r="C30">
            <v>2</v>
          </cell>
          <cell r="D30">
            <v>2</v>
          </cell>
          <cell r="E30">
            <v>0</v>
          </cell>
          <cell r="F30">
            <v>0</v>
          </cell>
          <cell r="G30">
            <v>2</v>
          </cell>
          <cell r="H30">
            <v>2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A31" t="str">
            <v>121101</v>
          </cell>
          <cell r="B31" t="str">
            <v>Główny księgowy</v>
          </cell>
          <cell r="C31">
            <v>1</v>
          </cell>
          <cell r="D31">
            <v>1</v>
          </cell>
          <cell r="E31">
            <v>0</v>
          </cell>
          <cell r="F31">
            <v>0</v>
          </cell>
          <cell r="G31">
            <v>1</v>
          </cell>
          <cell r="H31">
            <v>1</v>
          </cell>
          <cell r="I31">
            <v>0</v>
          </cell>
          <cell r="J31">
            <v>0</v>
          </cell>
          <cell r="K31">
            <v>1</v>
          </cell>
          <cell r="L31">
            <v>1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A32" t="str">
            <v>121203</v>
          </cell>
          <cell r="B32" t="str">
            <v>Kierownik działu zarządzania zasobami ludzkimi</v>
          </cell>
          <cell r="C32">
            <v>1</v>
          </cell>
          <cell r="D32">
            <v>0</v>
          </cell>
          <cell r="E32">
            <v>0</v>
          </cell>
          <cell r="F32">
            <v>0</v>
          </cell>
          <cell r="G32">
            <v>1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A33" t="str">
            <v>121303</v>
          </cell>
          <cell r="B33" t="str">
            <v>Naczelnik / kierownik wydziału</v>
          </cell>
          <cell r="C33">
            <v>5</v>
          </cell>
          <cell r="D33">
            <v>0</v>
          </cell>
          <cell r="E33">
            <v>0</v>
          </cell>
          <cell r="F33">
            <v>0</v>
          </cell>
          <cell r="G33">
            <v>2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A34" t="str">
            <v>121901</v>
          </cell>
          <cell r="B34" t="str">
            <v>Kierownik działu administracyjno-gospodarczego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2</v>
          </cell>
          <cell r="H34">
            <v>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</v>
          </cell>
          <cell r="N34">
            <v>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A35" t="str">
            <v>122101</v>
          </cell>
          <cell r="B35" t="str">
            <v>Kierownik działu marketingu</v>
          </cell>
          <cell r="C35">
            <v>2</v>
          </cell>
          <cell r="D35">
            <v>0</v>
          </cell>
          <cell r="E35">
            <v>0</v>
          </cell>
          <cell r="F35">
            <v>0</v>
          </cell>
          <cell r="G35">
            <v>2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A36" t="str">
            <v>122102</v>
          </cell>
          <cell r="B36" t="str">
            <v>Kierownik działu sprzedaży</v>
          </cell>
          <cell r="C36">
            <v>3</v>
          </cell>
          <cell r="D36">
            <v>0</v>
          </cell>
          <cell r="E36">
            <v>0</v>
          </cell>
          <cell r="F36">
            <v>0</v>
          </cell>
          <cell r="G36">
            <v>2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A37" t="str">
            <v>122202</v>
          </cell>
          <cell r="B37" t="str">
            <v>Kierownik działu reklamy / promocji / public relations</v>
          </cell>
          <cell r="C37">
            <v>1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  <cell r="H37">
            <v>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A38" t="str">
            <v>132101</v>
          </cell>
          <cell r="B38" t="str">
            <v>Główny technolog</v>
          </cell>
          <cell r="C38">
            <v>1</v>
          </cell>
          <cell r="D38">
            <v>1</v>
          </cell>
          <cell r="E38">
            <v>0</v>
          </cell>
          <cell r="F38">
            <v>0</v>
          </cell>
          <cell r="G38">
            <v>1</v>
          </cell>
          <cell r="H38">
            <v>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1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A39" t="str">
            <v>132103</v>
          </cell>
          <cell r="B39" t="str">
            <v>Kierownik działu produkcji</v>
          </cell>
          <cell r="C39">
            <v>2</v>
          </cell>
          <cell r="D39">
            <v>1</v>
          </cell>
          <cell r="E39">
            <v>0</v>
          </cell>
          <cell r="F39">
            <v>0</v>
          </cell>
          <cell r="G39">
            <v>2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132104</v>
          </cell>
          <cell r="B40" t="str">
            <v>Kierownik małego przedsiębiorstwa w przemyśle przetwórczym</v>
          </cell>
          <cell r="C40">
            <v>1</v>
          </cell>
          <cell r="D40">
            <v>0</v>
          </cell>
          <cell r="E40">
            <v>0</v>
          </cell>
          <cell r="F40">
            <v>0</v>
          </cell>
          <cell r="G40">
            <v>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132301</v>
          </cell>
          <cell r="B41" t="str">
            <v>Kierownik budowy</v>
          </cell>
          <cell r="C41">
            <v>2</v>
          </cell>
          <cell r="D41">
            <v>0</v>
          </cell>
          <cell r="E41">
            <v>0</v>
          </cell>
          <cell r="F41">
            <v>0</v>
          </cell>
          <cell r="G41">
            <v>4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3</v>
          </cell>
          <cell r="N41">
            <v>0</v>
          </cell>
          <cell r="O41">
            <v>1</v>
          </cell>
          <cell r="P41">
            <v>0</v>
          </cell>
          <cell r="Q41">
            <v>2</v>
          </cell>
          <cell r="R41">
            <v>0</v>
          </cell>
        </row>
        <row r="42">
          <cell r="A42" t="str">
            <v>132402</v>
          </cell>
          <cell r="B42" t="str">
            <v>Kierownik działu transportu</v>
          </cell>
          <cell r="C42">
            <v>1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A43" t="str">
            <v>132403</v>
          </cell>
          <cell r="B43" t="str">
            <v>Kierownik działu zakupów</v>
          </cell>
          <cell r="C43">
            <v>1</v>
          </cell>
          <cell r="D43">
            <v>0</v>
          </cell>
          <cell r="E43">
            <v>0</v>
          </cell>
          <cell r="F43">
            <v>0</v>
          </cell>
          <cell r="G43">
            <v>1</v>
          </cell>
          <cell r="H43">
            <v>0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 t="str">
            <v>133001</v>
          </cell>
          <cell r="B44" t="str">
            <v>Kierownik działu informatyki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A45" t="str">
            <v>133002</v>
          </cell>
          <cell r="B45" t="str">
            <v>Kierownik działu w przedsiębiorstwie telekomunikacyjnym</v>
          </cell>
          <cell r="C45">
            <v>1</v>
          </cell>
          <cell r="D45">
            <v>0</v>
          </cell>
          <cell r="E45">
            <v>0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 t="str">
            <v>134605</v>
          </cell>
          <cell r="B46" t="str">
            <v>Kierownik placówki bankowej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1</v>
          </cell>
          <cell r="H46">
            <v>1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A47" t="str">
            <v>134990</v>
          </cell>
          <cell r="B47" t="str">
            <v>Pozostali kierownicy w instytucjach usług wyspecjalizowanych gdzie indziej niesklasyfikowani</v>
          </cell>
          <cell r="C47">
            <v>4</v>
          </cell>
          <cell r="D47">
            <v>1</v>
          </cell>
          <cell r="E47">
            <v>0</v>
          </cell>
          <cell r="F47">
            <v>0</v>
          </cell>
          <cell r="G47">
            <v>2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0</v>
          </cell>
          <cell r="M47">
            <v>1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A48" t="str">
            <v>141102</v>
          </cell>
          <cell r="B48" t="str">
            <v>Kierownik hostelu / motelu</v>
          </cell>
          <cell r="C48">
            <v>2</v>
          </cell>
          <cell r="D48">
            <v>1</v>
          </cell>
          <cell r="E48">
            <v>0</v>
          </cell>
          <cell r="F48">
            <v>0</v>
          </cell>
          <cell r="G48">
            <v>2</v>
          </cell>
          <cell r="H48">
            <v>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2</v>
          </cell>
          <cell r="N48">
            <v>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A49" t="str">
            <v>142003</v>
          </cell>
          <cell r="B49" t="str">
            <v>Kierownik hurtowni</v>
          </cell>
          <cell r="C49">
            <v>1</v>
          </cell>
          <cell r="D49">
            <v>1</v>
          </cell>
          <cell r="E49">
            <v>0</v>
          </cell>
          <cell r="F49">
            <v>0</v>
          </cell>
          <cell r="G49">
            <v>1</v>
          </cell>
          <cell r="H49">
            <v>1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</v>
          </cell>
          <cell r="N49">
            <v>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A50" t="str">
            <v>143990</v>
          </cell>
          <cell r="B50" t="str">
            <v>Pozostali kierownicy do spraw innych typów usług gdzie indziej niesklasyfikowani</v>
          </cell>
          <cell r="C50">
            <v>6</v>
          </cell>
          <cell r="D50">
            <v>3</v>
          </cell>
          <cell r="E50">
            <v>0</v>
          </cell>
          <cell r="F50">
            <v>0</v>
          </cell>
          <cell r="G50">
            <v>6</v>
          </cell>
          <cell r="H50">
            <v>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6</v>
          </cell>
          <cell r="N50">
            <v>3</v>
          </cell>
          <cell r="O50">
            <v>0</v>
          </cell>
          <cell r="P50">
            <v>0</v>
          </cell>
          <cell r="Q50">
            <v>1</v>
          </cell>
          <cell r="R50">
            <v>0</v>
          </cell>
        </row>
        <row r="51">
          <cell r="A51" t="str">
            <v>211102</v>
          </cell>
          <cell r="B51" t="str">
            <v>Astronom</v>
          </cell>
          <cell r="C51">
            <v>1</v>
          </cell>
          <cell r="D51">
            <v>0</v>
          </cell>
          <cell r="E51">
            <v>0</v>
          </cell>
          <cell r="F51">
            <v>0</v>
          </cell>
          <cell r="G51">
            <v>2</v>
          </cell>
          <cell r="H51">
            <v>1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</row>
        <row r="52">
          <cell r="A52" t="str">
            <v>211103</v>
          </cell>
          <cell r="B52" t="str">
            <v>Fizyk</v>
          </cell>
          <cell r="C52">
            <v>6</v>
          </cell>
          <cell r="D52">
            <v>0</v>
          </cell>
          <cell r="E52">
            <v>2</v>
          </cell>
          <cell r="F52">
            <v>0</v>
          </cell>
          <cell r="G52">
            <v>4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2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A53" t="str">
            <v>211301</v>
          </cell>
          <cell r="B53" t="str">
            <v>Chemik</v>
          </cell>
          <cell r="C53">
            <v>14</v>
          </cell>
          <cell r="D53">
            <v>9</v>
          </cell>
          <cell r="E53">
            <v>7</v>
          </cell>
          <cell r="F53">
            <v>5</v>
          </cell>
          <cell r="G53">
            <v>9</v>
          </cell>
          <cell r="H53">
            <v>7</v>
          </cell>
          <cell r="I53">
            <v>1</v>
          </cell>
          <cell r="J53">
            <v>1</v>
          </cell>
          <cell r="K53">
            <v>0</v>
          </cell>
          <cell r="L53">
            <v>0</v>
          </cell>
          <cell r="M53">
            <v>3</v>
          </cell>
          <cell r="N53">
            <v>3</v>
          </cell>
          <cell r="O53">
            <v>4</v>
          </cell>
          <cell r="P53">
            <v>2</v>
          </cell>
          <cell r="Q53">
            <v>0</v>
          </cell>
          <cell r="R53">
            <v>0</v>
          </cell>
        </row>
        <row r="54">
          <cell r="A54" t="str">
            <v>211302</v>
          </cell>
          <cell r="B54" t="str">
            <v>Chemik – technologia chemiczna</v>
          </cell>
          <cell r="C54">
            <v>1</v>
          </cell>
          <cell r="D54">
            <v>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A55" t="str">
            <v>211401</v>
          </cell>
          <cell r="B55" t="str">
            <v>Geofizyk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2</v>
          </cell>
          <cell r="H55">
            <v>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</v>
          </cell>
          <cell r="Q55">
            <v>0</v>
          </cell>
          <cell r="R55">
            <v>0</v>
          </cell>
        </row>
        <row r="56">
          <cell r="A56" t="str">
            <v>211402</v>
          </cell>
          <cell r="B56" t="str">
            <v>Geograf</v>
          </cell>
          <cell r="C56">
            <v>18</v>
          </cell>
          <cell r="D56">
            <v>12</v>
          </cell>
          <cell r="E56">
            <v>5</v>
          </cell>
          <cell r="F56">
            <v>5</v>
          </cell>
          <cell r="G56">
            <v>10</v>
          </cell>
          <cell r="H56">
            <v>5</v>
          </cell>
          <cell r="I56">
            <v>1</v>
          </cell>
          <cell r="J56">
            <v>1</v>
          </cell>
          <cell r="K56">
            <v>0</v>
          </cell>
          <cell r="L56">
            <v>0</v>
          </cell>
          <cell r="M56">
            <v>7</v>
          </cell>
          <cell r="N56">
            <v>3</v>
          </cell>
          <cell r="O56">
            <v>2</v>
          </cell>
          <cell r="P56">
            <v>1</v>
          </cell>
          <cell r="Q56">
            <v>0</v>
          </cell>
          <cell r="R56">
            <v>0</v>
          </cell>
        </row>
        <row r="57">
          <cell r="A57" t="str">
            <v>211403</v>
          </cell>
          <cell r="B57" t="str">
            <v>Geolog</v>
          </cell>
          <cell r="C57">
            <v>1</v>
          </cell>
          <cell r="D57">
            <v>0</v>
          </cell>
          <cell r="E57">
            <v>1</v>
          </cell>
          <cell r="F57">
            <v>0</v>
          </cell>
          <cell r="G57">
            <v>1</v>
          </cell>
          <cell r="H57">
            <v>0</v>
          </cell>
          <cell r="I57">
            <v>1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A58" t="str">
            <v>211490</v>
          </cell>
          <cell r="B58" t="str">
            <v>Pozostali specjaliści nauk o Ziemi</v>
          </cell>
          <cell r="C58">
            <v>1</v>
          </cell>
          <cell r="D58">
            <v>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A59" t="str">
            <v>212002</v>
          </cell>
          <cell r="B59" t="str">
            <v>Matematyk</v>
          </cell>
          <cell r="C59">
            <v>3</v>
          </cell>
          <cell r="D59">
            <v>2</v>
          </cell>
          <cell r="E59">
            <v>3</v>
          </cell>
          <cell r="F59">
            <v>2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A60" t="str">
            <v>212004</v>
          </cell>
          <cell r="B60" t="str">
            <v>Statystyk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</v>
          </cell>
          <cell r="R60">
            <v>0</v>
          </cell>
        </row>
        <row r="61">
          <cell r="A61" t="str">
            <v>213101</v>
          </cell>
          <cell r="B61" t="str">
            <v>Antropolog</v>
          </cell>
          <cell r="C61">
            <v>4</v>
          </cell>
          <cell r="D61">
            <v>2</v>
          </cell>
          <cell r="E61">
            <v>2</v>
          </cell>
          <cell r="F61">
            <v>1</v>
          </cell>
          <cell r="G61">
            <v>4</v>
          </cell>
          <cell r="H61">
            <v>2</v>
          </cell>
          <cell r="I61">
            <v>1</v>
          </cell>
          <cell r="J61">
            <v>1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1</v>
          </cell>
          <cell r="P61">
            <v>0</v>
          </cell>
          <cell r="Q61">
            <v>0</v>
          </cell>
          <cell r="R61">
            <v>0</v>
          </cell>
        </row>
        <row r="62">
          <cell r="A62" t="str">
            <v>213105</v>
          </cell>
          <cell r="B62" t="str">
            <v>Biolog</v>
          </cell>
          <cell r="C62">
            <v>20</v>
          </cell>
          <cell r="D62">
            <v>18</v>
          </cell>
          <cell r="E62">
            <v>7</v>
          </cell>
          <cell r="F62">
            <v>6</v>
          </cell>
          <cell r="G62">
            <v>10</v>
          </cell>
          <cell r="H62">
            <v>7</v>
          </cell>
          <cell r="I62">
            <v>2</v>
          </cell>
          <cell r="J62">
            <v>2</v>
          </cell>
          <cell r="K62">
            <v>2</v>
          </cell>
          <cell r="L62">
            <v>1</v>
          </cell>
          <cell r="M62">
            <v>2</v>
          </cell>
          <cell r="N62">
            <v>2</v>
          </cell>
          <cell r="O62">
            <v>2</v>
          </cell>
          <cell r="P62">
            <v>1</v>
          </cell>
          <cell r="Q62">
            <v>0</v>
          </cell>
          <cell r="R62">
            <v>0</v>
          </cell>
        </row>
        <row r="63">
          <cell r="A63" t="str">
            <v>213106</v>
          </cell>
          <cell r="B63" t="str">
            <v>Biotechnolog</v>
          </cell>
          <cell r="C63">
            <v>6</v>
          </cell>
          <cell r="D63">
            <v>6</v>
          </cell>
          <cell r="E63">
            <v>4</v>
          </cell>
          <cell r="F63">
            <v>4</v>
          </cell>
          <cell r="G63">
            <v>3</v>
          </cell>
          <cell r="H63">
            <v>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</row>
        <row r="64">
          <cell r="A64" t="str">
            <v>213201</v>
          </cell>
          <cell r="B64" t="str">
            <v>Doradca rolniczy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</v>
          </cell>
          <cell r="H64">
            <v>1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1</v>
          </cell>
          <cell r="P64">
            <v>1</v>
          </cell>
          <cell r="Q64">
            <v>0</v>
          </cell>
          <cell r="R64">
            <v>0</v>
          </cell>
        </row>
        <row r="65">
          <cell r="A65" t="str">
            <v>213204</v>
          </cell>
          <cell r="B65" t="str">
            <v>Inżynier ogrodnictwa</v>
          </cell>
          <cell r="C65">
            <v>1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A66" t="str">
            <v>213205</v>
          </cell>
          <cell r="B66" t="str">
            <v>Inżynier rolnictwa</v>
          </cell>
          <cell r="C66">
            <v>1</v>
          </cell>
          <cell r="D66">
            <v>1</v>
          </cell>
          <cell r="E66">
            <v>0</v>
          </cell>
          <cell r="F66">
            <v>0</v>
          </cell>
          <cell r="G66">
            <v>1</v>
          </cell>
          <cell r="H66">
            <v>1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A67" t="str">
            <v>213206</v>
          </cell>
          <cell r="B67" t="str">
            <v>Inżynier rybactwa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</v>
          </cell>
          <cell r="H67">
            <v>1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 t="str">
            <v>213207</v>
          </cell>
          <cell r="B68" t="str">
            <v>Inżynier zootechniki</v>
          </cell>
          <cell r="C68">
            <v>4</v>
          </cell>
          <cell r="D68">
            <v>3</v>
          </cell>
          <cell r="E68">
            <v>1</v>
          </cell>
          <cell r="F68">
            <v>0</v>
          </cell>
          <cell r="G68">
            <v>1</v>
          </cell>
          <cell r="H68">
            <v>1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</v>
          </cell>
          <cell r="N68">
            <v>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 t="str">
            <v>213303</v>
          </cell>
          <cell r="B69" t="str">
            <v>Specjalista ochrony środowiska</v>
          </cell>
          <cell r="C69">
            <v>44</v>
          </cell>
          <cell r="D69">
            <v>33</v>
          </cell>
          <cell r="E69">
            <v>10</v>
          </cell>
          <cell r="F69">
            <v>9</v>
          </cell>
          <cell r="G69">
            <v>26</v>
          </cell>
          <cell r="H69">
            <v>21</v>
          </cell>
          <cell r="I69">
            <v>6</v>
          </cell>
          <cell r="J69">
            <v>6</v>
          </cell>
          <cell r="K69">
            <v>3</v>
          </cell>
          <cell r="L69">
            <v>3</v>
          </cell>
          <cell r="M69">
            <v>10</v>
          </cell>
          <cell r="N69">
            <v>7</v>
          </cell>
          <cell r="O69">
            <v>2</v>
          </cell>
          <cell r="P69">
            <v>1</v>
          </cell>
          <cell r="Q69">
            <v>2</v>
          </cell>
          <cell r="R69">
            <v>0</v>
          </cell>
        </row>
        <row r="70">
          <cell r="A70" t="str">
            <v>214106</v>
          </cell>
          <cell r="B70" t="str">
            <v>Logistyk</v>
          </cell>
          <cell r="C70">
            <v>3</v>
          </cell>
          <cell r="D70">
            <v>3</v>
          </cell>
          <cell r="E70">
            <v>1</v>
          </cell>
          <cell r="F70">
            <v>1</v>
          </cell>
          <cell r="G70">
            <v>2</v>
          </cell>
          <cell r="H70">
            <v>2</v>
          </cell>
          <cell r="I70">
            <v>1</v>
          </cell>
          <cell r="J70">
            <v>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A71" t="str">
            <v>214109</v>
          </cell>
          <cell r="B71" t="str">
            <v>Specjalista kontroli jakości</v>
          </cell>
          <cell r="C71">
            <v>1</v>
          </cell>
          <cell r="D71">
            <v>0</v>
          </cell>
          <cell r="E71">
            <v>1</v>
          </cell>
          <cell r="F71">
            <v>0</v>
          </cell>
          <cell r="G71">
            <v>2</v>
          </cell>
          <cell r="H71">
            <v>0</v>
          </cell>
          <cell r="I71">
            <v>1</v>
          </cell>
          <cell r="J71">
            <v>0</v>
          </cell>
          <cell r="K71">
            <v>0</v>
          </cell>
          <cell r="L71">
            <v>0</v>
          </cell>
          <cell r="M71">
            <v>1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A72" t="str">
            <v>214190</v>
          </cell>
          <cell r="B72" t="str">
            <v>Pozostali inżynierowie do spraw przemysłu i produkcji</v>
          </cell>
          <cell r="C72">
            <v>1</v>
          </cell>
          <cell r="D72">
            <v>0</v>
          </cell>
          <cell r="E72">
            <v>0</v>
          </cell>
          <cell r="F72">
            <v>0</v>
          </cell>
          <cell r="G72">
            <v>1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</v>
          </cell>
          <cell r="R72">
            <v>0</v>
          </cell>
        </row>
        <row r="73">
          <cell r="A73" t="str">
            <v>214202</v>
          </cell>
          <cell r="B73" t="str">
            <v>Inżynier budownictwa – budownictwo ogólne</v>
          </cell>
          <cell r="C73">
            <v>6</v>
          </cell>
          <cell r="D73">
            <v>1</v>
          </cell>
          <cell r="E73">
            <v>3</v>
          </cell>
          <cell r="F73">
            <v>0</v>
          </cell>
          <cell r="G73">
            <v>6</v>
          </cell>
          <cell r="H73">
            <v>1</v>
          </cell>
          <cell r="I73">
            <v>2</v>
          </cell>
          <cell r="J73">
            <v>0</v>
          </cell>
          <cell r="K73">
            <v>5</v>
          </cell>
          <cell r="L73">
            <v>1</v>
          </cell>
          <cell r="M73">
            <v>0</v>
          </cell>
          <cell r="N73">
            <v>0</v>
          </cell>
          <cell r="O73">
            <v>1</v>
          </cell>
          <cell r="P73">
            <v>0</v>
          </cell>
          <cell r="Q73">
            <v>0</v>
          </cell>
          <cell r="R73">
            <v>0</v>
          </cell>
        </row>
        <row r="74">
          <cell r="A74" t="str">
            <v>214290</v>
          </cell>
          <cell r="B74" t="str">
            <v>Pozostali inżynierowie budownictwa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2</v>
          </cell>
          <cell r="R74">
            <v>0</v>
          </cell>
        </row>
        <row r="75">
          <cell r="A75" t="str">
            <v>214302</v>
          </cell>
          <cell r="B75" t="str">
            <v>Inżynier inżynierii środowiska – gospodarka wodna i hydrologia</v>
          </cell>
          <cell r="C75">
            <v>1</v>
          </cell>
          <cell r="D75">
            <v>1</v>
          </cell>
          <cell r="E75">
            <v>0</v>
          </cell>
          <cell r="F75">
            <v>0</v>
          </cell>
          <cell r="G75">
            <v>1</v>
          </cell>
          <cell r="H75">
            <v>1</v>
          </cell>
          <cell r="I75">
            <v>0</v>
          </cell>
          <cell r="J75">
            <v>0</v>
          </cell>
          <cell r="K75">
            <v>1</v>
          </cell>
          <cell r="L75">
            <v>1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214303</v>
          </cell>
          <cell r="B76" t="str">
            <v>Inżynier inżynierii środowiska – instalacje sanitarne</v>
          </cell>
          <cell r="C76">
            <v>4</v>
          </cell>
          <cell r="D76">
            <v>2</v>
          </cell>
          <cell r="E76">
            <v>1</v>
          </cell>
          <cell r="F76">
            <v>0</v>
          </cell>
          <cell r="G76">
            <v>4</v>
          </cell>
          <cell r="H76">
            <v>1</v>
          </cell>
          <cell r="I76">
            <v>1</v>
          </cell>
          <cell r="J76">
            <v>0</v>
          </cell>
          <cell r="K76">
            <v>2</v>
          </cell>
          <cell r="L76">
            <v>1</v>
          </cell>
          <cell r="M76">
            <v>1</v>
          </cell>
          <cell r="N76">
            <v>0</v>
          </cell>
          <cell r="O76">
            <v>1</v>
          </cell>
          <cell r="P76">
            <v>0</v>
          </cell>
          <cell r="Q76">
            <v>0</v>
          </cell>
          <cell r="R76">
            <v>0</v>
          </cell>
        </row>
        <row r="77">
          <cell r="A77" t="str">
            <v>214390</v>
          </cell>
          <cell r="B77" t="str">
            <v>Pozostali inżynierowie inżynierii środowiska</v>
          </cell>
          <cell r="C77">
            <v>2</v>
          </cell>
          <cell r="D77">
            <v>0</v>
          </cell>
          <cell r="E77">
            <v>0</v>
          </cell>
          <cell r="F77">
            <v>0</v>
          </cell>
          <cell r="G77">
            <v>2</v>
          </cell>
          <cell r="H77">
            <v>0</v>
          </cell>
          <cell r="I77">
            <v>0</v>
          </cell>
          <cell r="J77">
            <v>0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 t="str">
            <v>214404</v>
          </cell>
          <cell r="B78" t="str">
            <v>Inżynier mechanik – maszyny i urządzenia przemysłowe</v>
          </cell>
          <cell r="C78">
            <v>6</v>
          </cell>
          <cell r="D78">
            <v>0</v>
          </cell>
          <cell r="E78">
            <v>0</v>
          </cell>
          <cell r="F78">
            <v>0</v>
          </cell>
          <cell r="G78">
            <v>5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2</v>
          </cell>
          <cell r="N78">
            <v>0</v>
          </cell>
          <cell r="O78">
            <v>2</v>
          </cell>
          <cell r="P78">
            <v>0</v>
          </cell>
          <cell r="Q78">
            <v>0</v>
          </cell>
          <cell r="R78">
            <v>0</v>
          </cell>
        </row>
        <row r="79">
          <cell r="A79" t="str">
            <v>214406</v>
          </cell>
          <cell r="B79" t="str">
            <v>Inżynier mechanik – środki transportu</v>
          </cell>
          <cell r="C79">
            <v>2</v>
          </cell>
          <cell r="D79">
            <v>0</v>
          </cell>
          <cell r="E79">
            <v>0</v>
          </cell>
          <cell r="F79">
            <v>0</v>
          </cell>
          <cell r="G79">
            <v>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2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A80" t="str">
            <v>214407</v>
          </cell>
          <cell r="B80" t="str">
            <v>Inżynier mechanik – technologia mechaniczna</v>
          </cell>
          <cell r="C80">
            <v>3</v>
          </cell>
          <cell r="D80">
            <v>0</v>
          </cell>
          <cell r="E80">
            <v>0</v>
          </cell>
          <cell r="F80">
            <v>0</v>
          </cell>
          <cell r="G80">
            <v>1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</v>
          </cell>
          <cell r="N80">
            <v>0</v>
          </cell>
          <cell r="O80">
            <v>0</v>
          </cell>
          <cell r="P80">
            <v>0</v>
          </cell>
          <cell r="Q80">
            <v>1</v>
          </cell>
          <cell r="R80">
            <v>0</v>
          </cell>
        </row>
        <row r="81">
          <cell r="A81" t="str">
            <v>214490</v>
          </cell>
          <cell r="B81" t="str">
            <v>Pozostali inżynierowie mechanicy</v>
          </cell>
          <cell r="C81">
            <v>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A82" t="str">
            <v>214501</v>
          </cell>
          <cell r="B82" t="str">
            <v>Inżynier inżynierii chemicznej</v>
          </cell>
          <cell r="C82">
            <v>2</v>
          </cell>
          <cell r="D82">
            <v>0</v>
          </cell>
          <cell r="E82">
            <v>1</v>
          </cell>
          <cell r="F82">
            <v>0</v>
          </cell>
          <cell r="G82">
            <v>3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214503</v>
          </cell>
          <cell r="B83" t="str">
            <v>Inżynier technologii żywności</v>
          </cell>
          <cell r="C83">
            <v>3</v>
          </cell>
          <cell r="D83">
            <v>3</v>
          </cell>
          <cell r="E83">
            <v>0</v>
          </cell>
          <cell r="F83">
            <v>0</v>
          </cell>
          <cell r="G83">
            <v>2</v>
          </cell>
          <cell r="H83">
            <v>2</v>
          </cell>
          <cell r="I83">
            <v>0</v>
          </cell>
          <cell r="J83">
            <v>0</v>
          </cell>
          <cell r="K83">
            <v>1</v>
          </cell>
          <cell r="L83">
            <v>1</v>
          </cell>
          <cell r="M83">
            <v>0</v>
          </cell>
          <cell r="N83">
            <v>0</v>
          </cell>
          <cell r="O83">
            <v>1</v>
          </cell>
          <cell r="P83">
            <v>1</v>
          </cell>
          <cell r="Q83">
            <v>0</v>
          </cell>
          <cell r="R83">
            <v>0</v>
          </cell>
        </row>
        <row r="84">
          <cell r="A84" t="str">
            <v>214606</v>
          </cell>
          <cell r="B84" t="str">
            <v>Inżynier inżynierii materiałowej</v>
          </cell>
          <cell r="C84">
            <v>1</v>
          </cell>
          <cell r="D84">
            <v>1</v>
          </cell>
          <cell r="E84">
            <v>0</v>
          </cell>
          <cell r="F84">
            <v>0</v>
          </cell>
          <cell r="G84">
            <v>1</v>
          </cell>
          <cell r="H84">
            <v>1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A85" t="str">
            <v>214903</v>
          </cell>
          <cell r="B85" t="str">
            <v>Inżynier automatyki i robotyki</v>
          </cell>
          <cell r="C85">
            <v>1</v>
          </cell>
          <cell r="D85">
            <v>0</v>
          </cell>
          <cell r="E85">
            <v>1</v>
          </cell>
          <cell r="F85">
            <v>0</v>
          </cell>
          <cell r="G85">
            <v>1</v>
          </cell>
          <cell r="H85">
            <v>0</v>
          </cell>
          <cell r="I85">
            <v>1</v>
          </cell>
          <cell r="J85">
            <v>0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A86" t="str">
            <v>214907</v>
          </cell>
          <cell r="B86" t="str">
            <v>Inżynier gospodarki przestrzennej</v>
          </cell>
          <cell r="C86">
            <v>2</v>
          </cell>
          <cell r="D86">
            <v>0</v>
          </cell>
          <cell r="E86">
            <v>0</v>
          </cell>
          <cell r="F86">
            <v>0</v>
          </cell>
          <cell r="G86">
            <v>1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A87" t="str">
            <v>214914</v>
          </cell>
          <cell r="B87" t="str">
            <v>Inżynier technologii drewna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</v>
          </cell>
          <cell r="R87">
            <v>0</v>
          </cell>
        </row>
        <row r="88">
          <cell r="A88" t="str">
            <v>214919</v>
          </cell>
          <cell r="B88" t="str">
            <v>Inżynier włókiennik</v>
          </cell>
          <cell r="C88">
            <v>1</v>
          </cell>
          <cell r="D88">
            <v>1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A89" t="str">
            <v>214990</v>
          </cell>
          <cell r="B89" t="str">
            <v>Pozostali inżynierowie i pokrewni gdzie indziej niesklasyfikowani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</row>
        <row r="90">
          <cell r="A90" t="str">
            <v>215103</v>
          </cell>
          <cell r="B90" t="str">
            <v>Inżynier elektryk</v>
          </cell>
          <cell r="C90">
            <v>3</v>
          </cell>
          <cell r="D90">
            <v>0</v>
          </cell>
          <cell r="E90">
            <v>0</v>
          </cell>
          <cell r="F90">
            <v>0</v>
          </cell>
          <cell r="G90">
            <v>3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A91" t="str">
            <v>215201</v>
          </cell>
          <cell r="B91" t="str">
            <v>Inżynier elektronik</v>
          </cell>
          <cell r="C91">
            <v>2</v>
          </cell>
          <cell r="D91">
            <v>1</v>
          </cell>
          <cell r="E91">
            <v>0</v>
          </cell>
          <cell r="F91">
            <v>0</v>
          </cell>
          <cell r="G91">
            <v>1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</row>
        <row r="92">
          <cell r="A92" t="str">
            <v>215301</v>
          </cell>
          <cell r="B92" t="str">
            <v>Inżynier telekomunikacji</v>
          </cell>
          <cell r="C92">
            <v>1</v>
          </cell>
          <cell r="D92">
            <v>0</v>
          </cell>
          <cell r="E92">
            <v>0</v>
          </cell>
          <cell r="F92">
            <v>0</v>
          </cell>
          <cell r="G92">
            <v>1</v>
          </cell>
          <cell r="H92">
            <v>0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</row>
        <row r="93">
          <cell r="A93" t="str">
            <v>216101</v>
          </cell>
          <cell r="B93" t="str">
            <v>Architekt</v>
          </cell>
          <cell r="C93">
            <v>7</v>
          </cell>
          <cell r="D93">
            <v>3</v>
          </cell>
          <cell r="E93">
            <v>2</v>
          </cell>
          <cell r="F93">
            <v>1</v>
          </cell>
          <cell r="G93">
            <v>4</v>
          </cell>
          <cell r="H93">
            <v>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</v>
          </cell>
          <cell r="N93">
            <v>2</v>
          </cell>
          <cell r="O93">
            <v>1</v>
          </cell>
          <cell r="P93">
            <v>1</v>
          </cell>
          <cell r="Q93">
            <v>2</v>
          </cell>
          <cell r="R93">
            <v>0</v>
          </cell>
        </row>
        <row r="94">
          <cell r="A94" t="str">
            <v>216201</v>
          </cell>
          <cell r="B94" t="str">
            <v>Architekt krajobrazu</v>
          </cell>
          <cell r="C94">
            <v>3</v>
          </cell>
          <cell r="D94">
            <v>3</v>
          </cell>
          <cell r="E94">
            <v>2</v>
          </cell>
          <cell r="F94">
            <v>2</v>
          </cell>
          <cell r="G94">
            <v>3</v>
          </cell>
          <cell r="H94">
            <v>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</v>
          </cell>
          <cell r="N94">
            <v>1</v>
          </cell>
          <cell r="O94">
            <v>1</v>
          </cell>
          <cell r="P94">
            <v>1</v>
          </cell>
          <cell r="Q94">
            <v>0</v>
          </cell>
          <cell r="R94">
            <v>0</v>
          </cell>
        </row>
        <row r="95">
          <cell r="A95" t="str">
            <v>216303</v>
          </cell>
          <cell r="B95" t="str">
            <v>Projektant mody</v>
          </cell>
          <cell r="C95">
            <v>1</v>
          </cell>
          <cell r="D95">
            <v>1</v>
          </cell>
          <cell r="E95">
            <v>0</v>
          </cell>
          <cell r="F95">
            <v>0</v>
          </cell>
          <cell r="G95">
            <v>1</v>
          </cell>
          <cell r="H95">
            <v>1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A96" t="str">
            <v>216507</v>
          </cell>
          <cell r="B96" t="str">
            <v>Inżynier geodeta – kataster i gospodarka nieruchomościami</v>
          </cell>
          <cell r="C96">
            <v>2</v>
          </cell>
          <cell r="D96">
            <v>2</v>
          </cell>
          <cell r="E96">
            <v>1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A97" t="str">
            <v>216590</v>
          </cell>
          <cell r="B97" t="str">
            <v>Pozostali kartografowie i geodeci</v>
          </cell>
          <cell r="C97">
            <v>2</v>
          </cell>
          <cell r="D97">
            <v>0</v>
          </cell>
          <cell r="E97">
            <v>1</v>
          </cell>
          <cell r="F97">
            <v>0</v>
          </cell>
          <cell r="G97">
            <v>2</v>
          </cell>
          <cell r="H97">
            <v>0</v>
          </cell>
          <cell r="I97">
            <v>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A98" t="str">
            <v>216601</v>
          </cell>
          <cell r="B98" t="str">
            <v>Grafik komputerowy DTP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2</v>
          </cell>
          <cell r="R98">
            <v>0</v>
          </cell>
        </row>
        <row r="99">
          <cell r="A99" t="str">
            <v>216602</v>
          </cell>
          <cell r="B99" t="str">
            <v>Grafik komputerowy multimediów</v>
          </cell>
          <cell r="C99">
            <v>11</v>
          </cell>
          <cell r="D99">
            <v>3</v>
          </cell>
          <cell r="E99">
            <v>5</v>
          </cell>
          <cell r="F99">
            <v>2</v>
          </cell>
          <cell r="G99">
            <v>7</v>
          </cell>
          <cell r="H99">
            <v>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4</v>
          </cell>
          <cell r="N99">
            <v>1</v>
          </cell>
          <cell r="O99">
            <v>1</v>
          </cell>
          <cell r="P99">
            <v>1</v>
          </cell>
          <cell r="Q99">
            <v>2</v>
          </cell>
          <cell r="R99">
            <v>0</v>
          </cell>
        </row>
        <row r="100">
          <cell r="A100" t="str">
            <v>216604</v>
          </cell>
          <cell r="B100" t="str">
            <v>Projektant grafiki</v>
          </cell>
          <cell r="C100">
            <v>1</v>
          </cell>
          <cell r="D100">
            <v>0</v>
          </cell>
          <cell r="E100">
            <v>1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A101" t="str">
            <v>221101</v>
          </cell>
          <cell r="B101" t="str">
            <v>Lekarz</v>
          </cell>
          <cell r="C101">
            <v>2</v>
          </cell>
          <cell r="D101">
            <v>2</v>
          </cell>
          <cell r="E101">
            <v>0</v>
          </cell>
          <cell r="F101">
            <v>0</v>
          </cell>
          <cell r="G101">
            <v>1</v>
          </cell>
          <cell r="H101">
            <v>1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1</v>
          </cell>
          <cell r="N101">
            <v>1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A102" t="str">
            <v>221236</v>
          </cell>
          <cell r="B102" t="str">
            <v>Lekarz – medycyna rodzinna</v>
          </cell>
          <cell r="C102">
            <v>1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A103" t="str">
            <v>221290</v>
          </cell>
          <cell r="B103" t="str">
            <v>Pozostali lekarze specjaliści</v>
          </cell>
          <cell r="C103">
            <v>5</v>
          </cell>
          <cell r="D103">
            <v>5</v>
          </cell>
          <cell r="E103">
            <v>0</v>
          </cell>
          <cell r="F103">
            <v>0</v>
          </cell>
          <cell r="G103">
            <v>1</v>
          </cell>
          <cell r="H103">
            <v>1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</v>
          </cell>
          <cell r="N103">
            <v>1</v>
          </cell>
          <cell r="O103">
            <v>0</v>
          </cell>
          <cell r="P103">
            <v>0</v>
          </cell>
          <cell r="Q103">
            <v>2</v>
          </cell>
          <cell r="R103">
            <v>1</v>
          </cell>
        </row>
        <row r="104">
          <cell r="A104" t="str">
            <v>222101</v>
          </cell>
          <cell r="B104" t="str">
            <v>Pielęgniarka</v>
          </cell>
          <cell r="C104">
            <v>6</v>
          </cell>
          <cell r="D104">
            <v>6</v>
          </cell>
          <cell r="E104">
            <v>1</v>
          </cell>
          <cell r="F104">
            <v>1</v>
          </cell>
          <cell r="G104">
            <v>6</v>
          </cell>
          <cell r="H104">
            <v>6</v>
          </cell>
          <cell r="I104">
            <v>1</v>
          </cell>
          <cell r="J104">
            <v>1</v>
          </cell>
          <cell r="K104">
            <v>0</v>
          </cell>
          <cell r="L104">
            <v>0</v>
          </cell>
          <cell r="M104">
            <v>5</v>
          </cell>
          <cell r="N104">
            <v>5</v>
          </cell>
          <cell r="O104">
            <v>0</v>
          </cell>
          <cell r="P104">
            <v>0</v>
          </cell>
          <cell r="Q104">
            <v>6</v>
          </cell>
          <cell r="R104">
            <v>1</v>
          </cell>
        </row>
        <row r="105">
          <cell r="A105" t="str">
            <v>223101</v>
          </cell>
          <cell r="B105" t="str">
            <v>Położna</v>
          </cell>
          <cell r="C105">
            <v>1</v>
          </cell>
          <cell r="D105">
            <v>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</v>
          </cell>
          <cell r="R105">
            <v>0</v>
          </cell>
        </row>
        <row r="106">
          <cell r="A106" t="str">
            <v>225101</v>
          </cell>
          <cell r="B106" t="str">
            <v>Lekarz weterynarii</v>
          </cell>
          <cell r="C106">
            <v>3</v>
          </cell>
          <cell r="D106">
            <v>2</v>
          </cell>
          <cell r="E106">
            <v>3</v>
          </cell>
          <cell r="F106">
            <v>2</v>
          </cell>
          <cell r="G106">
            <v>1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</row>
        <row r="107">
          <cell r="A107" t="str">
            <v>227101</v>
          </cell>
          <cell r="B107" t="str">
            <v>Diagnosta laboratoryjny</v>
          </cell>
          <cell r="C107">
            <v>3</v>
          </cell>
          <cell r="D107">
            <v>3</v>
          </cell>
          <cell r="E107">
            <v>1</v>
          </cell>
          <cell r="F107">
            <v>1</v>
          </cell>
          <cell r="G107">
            <v>3</v>
          </cell>
          <cell r="H107">
            <v>3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3</v>
          </cell>
          <cell r="N107">
            <v>3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</row>
        <row r="108">
          <cell r="A108" t="str">
            <v>228190</v>
          </cell>
          <cell r="B108" t="str">
            <v>Pozostali farmaceuci</v>
          </cell>
          <cell r="C108">
            <v>1</v>
          </cell>
          <cell r="D108">
            <v>1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</row>
        <row r="109">
          <cell r="A109" t="str">
            <v>228203</v>
          </cell>
          <cell r="B109" t="str">
            <v>Specjalista bezpieczeństwa i higieny pracy</v>
          </cell>
          <cell r="C109">
            <v>1</v>
          </cell>
          <cell r="D109">
            <v>1</v>
          </cell>
          <cell r="E109">
            <v>1</v>
          </cell>
          <cell r="F109">
            <v>1</v>
          </cell>
          <cell r="G109">
            <v>1</v>
          </cell>
          <cell r="H109">
            <v>1</v>
          </cell>
          <cell r="I109">
            <v>1</v>
          </cell>
          <cell r="J109">
            <v>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A110" t="str">
            <v>228301</v>
          </cell>
          <cell r="B110" t="str">
            <v>Fizjoterapeuta</v>
          </cell>
          <cell r="C110">
            <v>4</v>
          </cell>
          <cell r="D110">
            <v>2</v>
          </cell>
          <cell r="E110">
            <v>3</v>
          </cell>
          <cell r="F110">
            <v>1</v>
          </cell>
          <cell r="G110">
            <v>1</v>
          </cell>
          <cell r="H110">
            <v>1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1</v>
          </cell>
          <cell r="N110">
            <v>1</v>
          </cell>
          <cell r="O110">
            <v>0</v>
          </cell>
          <cell r="P110">
            <v>0</v>
          </cell>
          <cell r="Q110">
            <v>2</v>
          </cell>
          <cell r="R110">
            <v>1</v>
          </cell>
        </row>
        <row r="111">
          <cell r="A111" t="str">
            <v>228903</v>
          </cell>
          <cell r="B111" t="str">
            <v>Kosmetolog</v>
          </cell>
          <cell r="C111">
            <v>4</v>
          </cell>
          <cell r="D111">
            <v>4</v>
          </cell>
          <cell r="E111">
            <v>1</v>
          </cell>
          <cell r="F111">
            <v>1</v>
          </cell>
          <cell r="G111">
            <v>2</v>
          </cell>
          <cell r="H111">
            <v>2</v>
          </cell>
          <cell r="I111">
            <v>0</v>
          </cell>
          <cell r="J111">
            <v>0</v>
          </cell>
          <cell r="K111">
            <v>2</v>
          </cell>
          <cell r="L111">
            <v>2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2</v>
          </cell>
          <cell r="R111">
            <v>2</v>
          </cell>
        </row>
        <row r="112">
          <cell r="A112" t="str">
            <v>228907</v>
          </cell>
          <cell r="B112" t="str">
            <v>Specjalista terapii uzależnień</v>
          </cell>
          <cell r="C112">
            <v>2</v>
          </cell>
          <cell r="D112">
            <v>2</v>
          </cell>
          <cell r="E112">
            <v>0</v>
          </cell>
          <cell r="F112">
            <v>0</v>
          </cell>
          <cell r="G112">
            <v>1</v>
          </cell>
          <cell r="H112">
            <v>1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A113" t="str">
            <v>231006</v>
          </cell>
          <cell r="B113" t="str">
            <v>Nauczyciel akademicki – nauki humanistyczne</v>
          </cell>
          <cell r="C113">
            <v>1</v>
          </cell>
          <cell r="D113">
            <v>1</v>
          </cell>
          <cell r="E113">
            <v>0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114">
          <cell r="A114" t="str">
            <v>231008</v>
          </cell>
          <cell r="B114" t="str">
            <v>Nauczyciel akademicki – nauki matematyczne</v>
          </cell>
          <cell r="C114">
            <v>1</v>
          </cell>
          <cell r="D114">
            <v>0</v>
          </cell>
          <cell r="E114">
            <v>0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A115" t="str">
            <v>232001</v>
          </cell>
          <cell r="B115" t="str">
            <v>Nauczyciel / instruktor praktycznej nauki zawodu</v>
          </cell>
          <cell r="C115">
            <v>1</v>
          </cell>
          <cell r="D115">
            <v>1</v>
          </cell>
          <cell r="E115">
            <v>0</v>
          </cell>
          <cell r="F115">
            <v>0</v>
          </cell>
          <cell r="G115">
            <v>2</v>
          </cell>
          <cell r="H115">
            <v>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1</v>
          </cell>
          <cell r="O115">
            <v>1</v>
          </cell>
          <cell r="P115">
            <v>0</v>
          </cell>
          <cell r="Q115">
            <v>6</v>
          </cell>
          <cell r="R115">
            <v>0</v>
          </cell>
        </row>
        <row r="116">
          <cell r="A116" t="str">
            <v>232006</v>
          </cell>
          <cell r="B116" t="str">
            <v>Nauczyciel przedmiotów zawodowych technicznych</v>
          </cell>
          <cell r="C116">
            <v>3</v>
          </cell>
          <cell r="D116">
            <v>1</v>
          </cell>
          <cell r="E116">
            <v>0</v>
          </cell>
          <cell r="F116">
            <v>0</v>
          </cell>
          <cell r="G116">
            <v>3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3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A117" t="str">
            <v>233001</v>
          </cell>
          <cell r="B117" t="str">
            <v>Nauczyciel biologii</v>
          </cell>
          <cell r="C117">
            <v>7</v>
          </cell>
          <cell r="D117">
            <v>6</v>
          </cell>
          <cell r="E117">
            <v>0</v>
          </cell>
          <cell r="F117">
            <v>0</v>
          </cell>
          <cell r="G117">
            <v>10</v>
          </cell>
          <cell r="H117">
            <v>8</v>
          </cell>
          <cell r="I117">
            <v>0</v>
          </cell>
          <cell r="J117">
            <v>0</v>
          </cell>
          <cell r="K117">
            <v>1</v>
          </cell>
          <cell r="L117">
            <v>1</v>
          </cell>
          <cell r="M117">
            <v>7</v>
          </cell>
          <cell r="N117">
            <v>6</v>
          </cell>
          <cell r="O117">
            <v>2</v>
          </cell>
          <cell r="P117">
            <v>1</v>
          </cell>
          <cell r="Q117">
            <v>0</v>
          </cell>
          <cell r="R117">
            <v>0</v>
          </cell>
        </row>
        <row r="118">
          <cell r="A118" t="str">
            <v>233002</v>
          </cell>
          <cell r="B118" t="str">
            <v>Nauczyciel chemii</v>
          </cell>
          <cell r="C118">
            <v>1</v>
          </cell>
          <cell r="D118">
            <v>1</v>
          </cell>
          <cell r="E118">
            <v>0</v>
          </cell>
          <cell r="F118">
            <v>0</v>
          </cell>
          <cell r="G118">
            <v>1</v>
          </cell>
          <cell r="H118">
            <v>1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A119" t="str">
            <v>233004</v>
          </cell>
          <cell r="B119" t="str">
            <v>Nauczyciel fizyki i astronomii</v>
          </cell>
          <cell r="C119">
            <v>4</v>
          </cell>
          <cell r="D119">
            <v>3</v>
          </cell>
          <cell r="E119">
            <v>2</v>
          </cell>
          <cell r="F119">
            <v>2</v>
          </cell>
          <cell r="G119">
            <v>2</v>
          </cell>
          <cell r="H119">
            <v>2</v>
          </cell>
          <cell r="I119">
            <v>1</v>
          </cell>
          <cell r="J119">
            <v>1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A120" t="str">
            <v>233005</v>
          </cell>
          <cell r="B120" t="str">
            <v>Nauczyciel geografii</v>
          </cell>
          <cell r="C120">
            <v>3</v>
          </cell>
          <cell r="D120">
            <v>3</v>
          </cell>
          <cell r="E120">
            <v>1</v>
          </cell>
          <cell r="F120">
            <v>1</v>
          </cell>
          <cell r="G120">
            <v>3</v>
          </cell>
          <cell r="H120">
            <v>3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</row>
        <row r="121">
          <cell r="A121" t="str">
            <v>233006</v>
          </cell>
          <cell r="B121" t="str">
            <v>Nauczyciel historii</v>
          </cell>
          <cell r="C121">
            <v>3</v>
          </cell>
          <cell r="D121">
            <v>2</v>
          </cell>
          <cell r="E121">
            <v>1</v>
          </cell>
          <cell r="F121">
            <v>1</v>
          </cell>
          <cell r="G121">
            <v>1</v>
          </cell>
          <cell r="H121">
            <v>1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1</v>
          </cell>
          <cell r="P121">
            <v>1</v>
          </cell>
          <cell r="Q121">
            <v>0</v>
          </cell>
          <cell r="R121">
            <v>0</v>
          </cell>
        </row>
        <row r="122">
          <cell r="A122" t="str">
            <v>233007</v>
          </cell>
          <cell r="B122" t="str">
            <v>Nauczyciel informatyki / technologii informacyjnej</v>
          </cell>
          <cell r="C122">
            <v>3</v>
          </cell>
          <cell r="D122">
            <v>2</v>
          </cell>
          <cell r="E122">
            <v>0</v>
          </cell>
          <cell r="F122">
            <v>0</v>
          </cell>
          <cell r="G122">
            <v>2</v>
          </cell>
          <cell r="H122">
            <v>1</v>
          </cell>
          <cell r="I122">
            <v>0</v>
          </cell>
          <cell r="J122">
            <v>0</v>
          </cell>
          <cell r="K122">
            <v>1</v>
          </cell>
          <cell r="L122">
            <v>0</v>
          </cell>
          <cell r="M122">
            <v>1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A123" t="str">
            <v>233008</v>
          </cell>
          <cell r="B123" t="str">
            <v>Nauczyciel języka angielskiego</v>
          </cell>
          <cell r="C123">
            <v>30</v>
          </cell>
          <cell r="D123">
            <v>23</v>
          </cell>
          <cell r="E123">
            <v>3</v>
          </cell>
          <cell r="F123">
            <v>3</v>
          </cell>
          <cell r="G123">
            <v>21</v>
          </cell>
          <cell r="H123">
            <v>16</v>
          </cell>
          <cell r="I123">
            <v>1</v>
          </cell>
          <cell r="J123">
            <v>1</v>
          </cell>
          <cell r="K123">
            <v>0</v>
          </cell>
          <cell r="L123">
            <v>0</v>
          </cell>
          <cell r="M123">
            <v>17</v>
          </cell>
          <cell r="N123">
            <v>13</v>
          </cell>
          <cell r="O123">
            <v>1</v>
          </cell>
          <cell r="P123">
            <v>0</v>
          </cell>
          <cell r="Q123">
            <v>0</v>
          </cell>
          <cell r="R123">
            <v>0</v>
          </cell>
        </row>
        <row r="124">
          <cell r="A124" t="str">
            <v>233011</v>
          </cell>
          <cell r="B124" t="str">
            <v>Nauczyciel języka niemieckiego</v>
          </cell>
          <cell r="C124">
            <v>2</v>
          </cell>
          <cell r="D124">
            <v>2</v>
          </cell>
          <cell r="E124">
            <v>0</v>
          </cell>
          <cell r="F124">
            <v>0</v>
          </cell>
          <cell r="G124">
            <v>2</v>
          </cell>
          <cell r="H124">
            <v>2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1</v>
          </cell>
          <cell r="N124">
            <v>1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A125" t="str">
            <v>233012</v>
          </cell>
          <cell r="B125" t="str">
            <v>Nauczyciel języka polskiego</v>
          </cell>
          <cell r="C125">
            <v>10</v>
          </cell>
          <cell r="D125">
            <v>10</v>
          </cell>
          <cell r="E125">
            <v>2</v>
          </cell>
          <cell r="F125">
            <v>2</v>
          </cell>
          <cell r="G125">
            <v>11</v>
          </cell>
          <cell r="H125">
            <v>11</v>
          </cell>
          <cell r="I125">
            <v>1</v>
          </cell>
          <cell r="J125">
            <v>1</v>
          </cell>
          <cell r="K125">
            <v>0</v>
          </cell>
          <cell r="L125">
            <v>0</v>
          </cell>
          <cell r="M125">
            <v>8</v>
          </cell>
          <cell r="N125">
            <v>8</v>
          </cell>
          <cell r="O125">
            <v>2</v>
          </cell>
          <cell r="P125">
            <v>2</v>
          </cell>
          <cell r="Q125">
            <v>0</v>
          </cell>
          <cell r="R125">
            <v>0</v>
          </cell>
        </row>
        <row r="126">
          <cell r="A126" t="str">
            <v>233015</v>
          </cell>
          <cell r="B126" t="str">
            <v>Nauczyciel matematyki</v>
          </cell>
          <cell r="C126">
            <v>6</v>
          </cell>
          <cell r="D126">
            <v>5</v>
          </cell>
          <cell r="E126">
            <v>0</v>
          </cell>
          <cell r="F126">
            <v>0</v>
          </cell>
          <cell r="G126">
            <v>3</v>
          </cell>
          <cell r="H126">
            <v>1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1</v>
          </cell>
          <cell r="O126">
            <v>2</v>
          </cell>
          <cell r="P126">
            <v>0</v>
          </cell>
          <cell r="Q126">
            <v>0</v>
          </cell>
          <cell r="R126">
            <v>0</v>
          </cell>
        </row>
        <row r="127">
          <cell r="A127" t="str">
            <v>233016</v>
          </cell>
          <cell r="B127" t="str">
            <v>Nauczyciel muzyki</v>
          </cell>
          <cell r="C127">
            <v>4</v>
          </cell>
          <cell r="D127">
            <v>2</v>
          </cell>
          <cell r="E127">
            <v>1</v>
          </cell>
          <cell r="F127">
            <v>0</v>
          </cell>
          <cell r="G127">
            <v>5</v>
          </cell>
          <cell r="H127">
            <v>3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3</v>
          </cell>
          <cell r="N127">
            <v>2</v>
          </cell>
          <cell r="O127">
            <v>2</v>
          </cell>
          <cell r="P127">
            <v>1</v>
          </cell>
          <cell r="Q127">
            <v>0</v>
          </cell>
          <cell r="R127">
            <v>0</v>
          </cell>
        </row>
        <row r="128">
          <cell r="A128" t="str">
            <v>233017</v>
          </cell>
          <cell r="B128" t="str">
            <v>Nauczyciel plastyki</v>
          </cell>
          <cell r="C128">
            <v>1</v>
          </cell>
          <cell r="D128">
            <v>1</v>
          </cell>
          <cell r="E128">
            <v>0</v>
          </cell>
          <cell r="F128">
            <v>0</v>
          </cell>
          <cell r="G128">
            <v>4</v>
          </cell>
          <cell r="H128">
            <v>3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R128">
            <v>0</v>
          </cell>
        </row>
        <row r="129">
          <cell r="A129" t="str">
            <v>233020</v>
          </cell>
          <cell r="B129" t="str">
            <v>Nauczyciel religii</v>
          </cell>
          <cell r="C129">
            <v>3</v>
          </cell>
          <cell r="D129">
            <v>2</v>
          </cell>
          <cell r="E129">
            <v>0</v>
          </cell>
          <cell r="F129">
            <v>0</v>
          </cell>
          <cell r="G129">
            <v>4</v>
          </cell>
          <cell r="H129">
            <v>4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3</v>
          </cell>
          <cell r="N129">
            <v>3</v>
          </cell>
          <cell r="O129">
            <v>1</v>
          </cell>
          <cell r="P129">
            <v>1</v>
          </cell>
          <cell r="Q129">
            <v>0</v>
          </cell>
          <cell r="R129">
            <v>0</v>
          </cell>
        </row>
        <row r="130">
          <cell r="A130" t="str">
            <v>233021</v>
          </cell>
          <cell r="B130" t="str">
            <v>Nauczyciel techniki</v>
          </cell>
          <cell r="C130">
            <v>1</v>
          </cell>
          <cell r="D130">
            <v>0</v>
          </cell>
          <cell r="E130">
            <v>0</v>
          </cell>
          <cell r="F130">
            <v>0</v>
          </cell>
          <cell r="G130">
            <v>1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A131" t="str">
            <v>233023</v>
          </cell>
          <cell r="B131" t="str">
            <v>Nauczyciel wiedzy o społeczeństwie</v>
          </cell>
          <cell r="C131">
            <v>1</v>
          </cell>
          <cell r="D131">
            <v>1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A132" t="str">
            <v>233025</v>
          </cell>
          <cell r="B132" t="str">
            <v>Nauczyciel wychowania fizycznego</v>
          </cell>
          <cell r="C132">
            <v>14</v>
          </cell>
          <cell r="D132">
            <v>1</v>
          </cell>
          <cell r="E132">
            <v>1</v>
          </cell>
          <cell r="F132">
            <v>1</v>
          </cell>
          <cell r="G132">
            <v>8</v>
          </cell>
          <cell r="H132">
            <v>3</v>
          </cell>
          <cell r="I132">
            <v>1</v>
          </cell>
          <cell r="J132">
            <v>1</v>
          </cell>
          <cell r="K132">
            <v>1</v>
          </cell>
          <cell r="L132">
            <v>0</v>
          </cell>
          <cell r="M132">
            <v>5</v>
          </cell>
          <cell r="N132">
            <v>1</v>
          </cell>
          <cell r="O132">
            <v>1</v>
          </cell>
          <cell r="P132">
            <v>1</v>
          </cell>
          <cell r="Q132">
            <v>0</v>
          </cell>
          <cell r="R132">
            <v>0</v>
          </cell>
        </row>
        <row r="133">
          <cell r="A133" t="str">
            <v>234102</v>
          </cell>
          <cell r="B133" t="str">
            <v>Nauczyciel historii i społeczeństwa w szkole podstawowej</v>
          </cell>
          <cell r="C133">
            <v>4</v>
          </cell>
          <cell r="D133">
            <v>1</v>
          </cell>
          <cell r="E133">
            <v>2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A134" t="str">
            <v>234103</v>
          </cell>
          <cell r="B134" t="str">
            <v>Nauczyciel informatyki w szkole podstawowej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1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1</v>
          </cell>
          <cell r="P134">
            <v>0</v>
          </cell>
          <cell r="Q134">
            <v>0</v>
          </cell>
          <cell r="R134">
            <v>0</v>
          </cell>
        </row>
        <row r="135">
          <cell r="A135" t="str">
            <v>234104</v>
          </cell>
          <cell r="B135" t="str">
            <v>Nauczyciel języka angielskiego w szkole podstawowej</v>
          </cell>
          <cell r="C135">
            <v>3</v>
          </cell>
          <cell r="D135">
            <v>3</v>
          </cell>
          <cell r="E135">
            <v>0</v>
          </cell>
          <cell r="F135">
            <v>0</v>
          </cell>
          <cell r="G135">
            <v>3</v>
          </cell>
          <cell r="H135">
            <v>3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3</v>
          </cell>
          <cell r="N135">
            <v>3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A136" t="str">
            <v>234108</v>
          </cell>
          <cell r="B136" t="str">
            <v>Nauczyciel języka polskiego w szkole podstawowej</v>
          </cell>
          <cell r="C136">
            <v>2</v>
          </cell>
          <cell r="D136">
            <v>2</v>
          </cell>
          <cell r="E136">
            <v>0</v>
          </cell>
          <cell r="F136">
            <v>0</v>
          </cell>
          <cell r="G136">
            <v>1</v>
          </cell>
          <cell r="H136">
            <v>1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1</v>
          </cell>
          <cell r="N136">
            <v>1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A137" t="str">
            <v>234111</v>
          </cell>
          <cell r="B137" t="str">
            <v>Nauczyciel matematyki w szkole podstawowej</v>
          </cell>
          <cell r="C137">
            <v>1</v>
          </cell>
          <cell r="D137">
            <v>1</v>
          </cell>
          <cell r="E137">
            <v>1</v>
          </cell>
          <cell r="F137">
            <v>1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A138" t="str">
            <v>234112</v>
          </cell>
          <cell r="B138" t="str">
            <v>Nauczyciel muzyki w szkole podstawowej</v>
          </cell>
          <cell r="C138">
            <v>1</v>
          </cell>
          <cell r="D138">
            <v>1</v>
          </cell>
          <cell r="E138">
            <v>0</v>
          </cell>
          <cell r="F138">
            <v>0</v>
          </cell>
          <cell r="G138">
            <v>1</v>
          </cell>
          <cell r="H138">
            <v>1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1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A139" t="str">
            <v>234113</v>
          </cell>
          <cell r="B139" t="str">
            <v>Nauczyciel nauczania początkowego</v>
          </cell>
          <cell r="C139">
            <v>8</v>
          </cell>
          <cell r="D139">
            <v>8</v>
          </cell>
          <cell r="E139">
            <v>0</v>
          </cell>
          <cell r="F139">
            <v>0</v>
          </cell>
          <cell r="G139">
            <v>13</v>
          </cell>
          <cell r="H139">
            <v>13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11</v>
          </cell>
          <cell r="N139">
            <v>11</v>
          </cell>
          <cell r="O139">
            <v>2</v>
          </cell>
          <cell r="P139">
            <v>2</v>
          </cell>
          <cell r="Q139">
            <v>0</v>
          </cell>
          <cell r="R139">
            <v>0</v>
          </cell>
        </row>
        <row r="140">
          <cell r="A140" t="str">
            <v>234114</v>
          </cell>
          <cell r="B140" t="str">
            <v>Nauczyciel plastyki w szkole podstawowej</v>
          </cell>
          <cell r="C140">
            <v>1</v>
          </cell>
          <cell r="D140">
            <v>1</v>
          </cell>
          <cell r="E140">
            <v>0</v>
          </cell>
          <cell r="F140">
            <v>0</v>
          </cell>
          <cell r="G140">
            <v>1</v>
          </cell>
          <cell r="H140">
            <v>1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1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1">
          <cell r="A141" t="str">
            <v>234118</v>
          </cell>
          <cell r="B141" t="str">
            <v>Nauczyciel wychowania fizycznego w szkole podstawowej</v>
          </cell>
          <cell r="C141">
            <v>1</v>
          </cell>
          <cell r="D141">
            <v>0</v>
          </cell>
          <cell r="E141">
            <v>0</v>
          </cell>
          <cell r="F141">
            <v>0</v>
          </cell>
          <cell r="G141">
            <v>1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1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234201</v>
          </cell>
          <cell r="B142" t="str">
            <v>Nauczyciel przedszkola</v>
          </cell>
          <cell r="C142">
            <v>10</v>
          </cell>
          <cell r="D142">
            <v>10</v>
          </cell>
          <cell r="E142">
            <v>1</v>
          </cell>
          <cell r="F142">
            <v>1</v>
          </cell>
          <cell r="G142">
            <v>13</v>
          </cell>
          <cell r="H142">
            <v>13</v>
          </cell>
          <cell r="I142">
            <v>1</v>
          </cell>
          <cell r="J142">
            <v>1</v>
          </cell>
          <cell r="K142">
            <v>1</v>
          </cell>
          <cell r="L142">
            <v>1</v>
          </cell>
          <cell r="M142">
            <v>8</v>
          </cell>
          <cell r="N142">
            <v>8</v>
          </cell>
          <cell r="O142">
            <v>4</v>
          </cell>
          <cell r="P142">
            <v>4</v>
          </cell>
          <cell r="Q142">
            <v>8</v>
          </cell>
          <cell r="R142">
            <v>0</v>
          </cell>
        </row>
        <row r="143">
          <cell r="A143" t="str">
            <v>235107</v>
          </cell>
          <cell r="B143" t="str">
            <v>Pedagog</v>
          </cell>
          <cell r="C143">
            <v>46</v>
          </cell>
          <cell r="D143">
            <v>43</v>
          </cell>
          <cell r="E143">
            <v>18</v>
          </cell>
          <cell r="F143">
            <v>17</v>
          </cell>
          <cell r="G143">
            <v>25</v>
          </cell>
          <cell r="H143">
            <v>21</v>
          </cell>
          <cell r="I143">
            <v>6</v>
          </cell>
          <cell r="J143">
            <v>5</v>
          </cell>
          <cell r="K143">
            <v>2</v>
          </cell>
          <cell r="L143">
            <v>2</v>
          </cell>
          <cell r="M143">
            <v>14</v>
          </cell>
          <cell r="N143">
            <v>11</v>
          </cell>
          <cell r="O143">
            <v>1</v>
          </cell>
          <cell r="P143">
            <v>1</v>
          </cell>
          <cell r="Q143">
            <v>2</v>
          </cell>
          <cell r="R143">
            <v>0</v>
          </cell>
        </row>
        <row r="144">
          <cell r="A144" t="str">
            <v>235205</v>
          </cell>
          <cell r="B144" t="str">
            <v>Nauczyciel upośledzonych umysłowo (oligofrenopedagog)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1</v>
          </cell>
          <cell r="H144">
            <v>1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1</v>
          </cell>
          <cell r="N144">
            <v>1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A145" t="str">
            <v>235304</v>
          </cell>
          <cell r="B145" t="str">
            <v>Lektor języka niemieckiego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</v>
          </cell>
          <cell r="H145">
            <v>1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1</v>
          </cell>
          <cell r="P145">
            <v>1</v>
          </cell>
          <cell r="Q145">
            <v>0</v>
          </cell>
          <cell r="R145">
            <v>0</v>
          </cell>
        </row>
        <row r="146">
          <cell r="A146" t="str">
            <v>235305</v>
          </cell>
          <cell r="B146" t="str">
            <v>Lektor języka rosyjskiego</v>
          </cell>
          <cell r="C146">
            <v>1</v>
          </cell>
          <cell r="D146">
            <v>1</v>
          </cell>
          <cell r="E146">
            <v>1</v>
          </cell>
          <cell r="F146">
            <v>1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A147" t="str">
            <v>235501</v>
          </cell>
          <cell r="B147" t="str">
            <v>Instruktor amatorskiego ruchu artystycznego</v>
          </cell>
          <cell r="C147">
            <v>2</v>
          </cell>
          <cell r="D147">
            <v>2</v>
          </cell>
          <cell r="E147">
            <v>0</v>
          </cell>
          <cell r="F147">
            <v>0</v>
          </cell>
          <cell r="G147">
            <v>2</v>
          </cell>
          <cell r="H147">
            <v>1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</v>
          </cell>
          <cell r="N147">
            <v>1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</row>
        <row r="148">
          <cell r="A148" t="str">
            <v>235503</v>
          </cell>
          <cell r="B148" t="str">
            <v>Nauczyciel sztuki w placówkach pozaszkolnych</v>
          </cell>
          <cell r="C148">
            <v>1</v>
          </cell>
          <cell r="D148">
            <v>0</v>
          </cell>
          <cell r="E148">
            <v>1</v>
          </cell>
          <cell r="F148">
            <v>0</v>
          </cell>
          <cell r="G148">
            <v>1</v>
          </cell>
          <cell r="H148">
            <v>0</v>
          </cell>
          <cell r="I148">
            <v>1</v>
          </cell>
          <cell r="J148">
            <v>0</v>
          </cell>
          <cell r="K148">
            <v>0</v>
          </cell>
          <cell r="L148">
            <v>0</v>
          </cell>
          <cell r="M148">
            <v>1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A149" t="str">
            <v>235904</v>
          </cell>
          <cell r="B149" t="str">
            <v>Nauczyciel bibliotekarz</v>
          </cell>
          <cell r="C149">
            <v>2</v>
          </cell>
          <cell r="D149">
            <v>2</v>
          </cell>
          <cell r="E149">
            <v>0</v>
          </cell>
          <cell r="F149">
            <v>0</v>
          </cell>
          <cell r="G149">
            <v>2</v>
          </cell>
          <cell r="H149">
            <v>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2</v>
          </cell>
          <cell r="N149">
            <v>2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A150" t="str">
            <v>235912</v>
          </cell>
          <cell r="B150" t="str">
            <v>Pedagog szkolny</v>
          </cell>
          <cell r="C150">
            <v>2</v>
          </cell>
          <cell r="D150">
            <v>2</v>
          </cell>
          <cell r="E150">
            <v>1</v>
          </cell>
          <cell r="F150">
            <v>1</v>
          </cell>
          <cell r="G150">
            <v>2</v>
          </cell>
          <cell r="H150">
            <v>2</v>
          </cell>
          <cell r="I150">
            <v>1</v>
          </cell>
          <cell r="J150">
            <v>1</v>
          </cell>
          <cell r="K150">
            <v>0</v>
          </cell>
          <cell r="L150">
            <v>0</v>
          </cell>
          <cell r="M150">
            <v>2</v>
          </cell>
          <cell r="N150">
            <v>2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</row>
        <row r="151">
          <cell r="A151" t="str">
            <v>235914</v>
          </cell>
          <cell r="B151" t="str">
            <v>Wychowawca w placówkach oświatowych, wychowawczych i opiekuńczych</v>
          </cell>
          <cell r="C151">
            <v>7</v>
          </cell>
          <cell r="D151">
            <v>6</v>
          </cell>
          <cell r="E151">
            <v>4</v>
          </cell>
          <cell r="F151">
            <v>3</v>
          </cell>
          <cell r="G151">
            <v>5</v>
          </cell>
          <cell r="H151">
            <v>5</v>
          </cell>
          <cell r="I151">
            <v>1</v>
          </cell>
          <cell r="J151">
            <v>1</v>
          </cell>
          <cell r="K151">
            <v>0</v>
          </cell>
          <cell r="L151">
            <v>0</v>
          </cell>
          <cell r="M151">
            <v>3</v>
          </cell>
          <cell r="N151">
            <v>3</v>
          </cell>
          <cell r="O151">
            <v>2</v>
          </cell>
          <cell r="P151">
            <v>2</v>
          </cell>
          <cell r="Q151">
            <v>1</v>
          </cell>
          <cell r="R151">
            <v>0</v>
          </cell>
        </row>
        <row r="152">
          <cell r="A152" t="str">
            <v>235915</v>
          </cell>
          <cell r="B152" t="str">
            <v>Wykładowca na kursach (edukator, trener)</v>
          </cell>
          <cell r="C152">
            <v>3</v>
          </cell>
          <cell r="D152">
            <v>2</v>
          </cell>
          <cell r="E152">
            <v>1</v>
          </cell>
          <cell r="F152">
            <v>1</v>
          </cell>
          <cell r="G152">
            <v>3</v>
          </cell>
          <cell r="H152">
            <v>2</v>
          </cell>
          <cell r="I152">
            <v>1</v>
          </cell>
          <cell r="J152">
            <v>1</v>
          </cell>
          <cell r="K152">
            <v>1</v>
          </cell>
          <cell r="L152">
            <v>0</v>
          </cell>
          <cell r="M152">
            <v>2</v>
          </cell>
          <cell r="N152">
            <v>2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A153" t="str">
            <v>235990</v>
          </cell>
          <cell r="B153" t="str">
            <v>Pozostali specjaliści nauczania i wychowania gdzie indziej niesklasyfikowani</v>
          </cell>
          <cell r="C153">
            <v>3</v>
          </cell>
          <cell r="D153">
            <v>3</v>
          </cell>
          <cell r="E153">
            <v>3</v>
          </cell>
          <cell r="F153">
            <v>3</v>
          </cell>
          <cell r="G153">
            <v>1</v>
          </cell>
          <cell r="H153">
            <v>1</v>
          </cell>
          <cell r="I153">
            <v>1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</row>
        <row r="154">
          <cell r="A154" t="str">
            <v>241103</v>
          </cell>
          <cell r="B154" t="str">
            <v>Specjalista do spraw rachunkowości</v>
          </cell>
          <cell r="C154">
            <v>6</v>
          </cell>
          <cell r="D154">
            <v>5</v>
          </cell>
          <cell r="E154">
            <v>4</v>
          </cell>
          <cell r="F154">
            <v>3</v>
          </cell>
          <cell r="G154">
            <v>3</v>
          </cell>
          <cell r="H154">
            <v>3</v>
          </cell>
          <cell r="I154">
            <v>1</v>
          </cell>
          <cell r="J154">
            <v>1</v>
          </cell>
          <cell r="K154">
            <v>0</v>
          </cell>
          <cell r="L154">
            <v>0</v>
          </cell>
          <cell r="M154">
            <v>2</v>
          </cell>
          <cell r="N154">
            <v>2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</row>
        <row r="155">
          <cell r="A155" t="str">
            <v>241105</v>
          </cell>
          <cell r="B155" t="str">
            <v>Specjalista do spraw rachunkowości podatkowej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</v>
          </cell>
          <cell r="R155">
            <v>0</v>
          </cell>
        </row>
        <row r="156">
          <cell r="A156" t="str">
            <v>241202</v>
          </cell>
          <cell r="B156" t="str">
            <v>Doradca finansowy</v>
          </cell>
          <cell r="C156">
            <v>5</v>
          </cell>
          <cell r="D156">
            <v>3</v>
          </cell>
          <cell r="E156">
            <v>2</v>
          </cell>
          <cell r="F156">
            <v>2</v>
          </cell>
          <cell r="G156">
            <v>2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2</v>
          </cell>
          <cell r="N156">
            <v>0</v>
          </cell>
          <cell r="O156">
            <v>0</v>
          </cell>
          <cell r="P156">
            <v>0</v>
          </cell>
          <cell r="Q156">
            <v>45</v>
          </cell>
          <cell r="R156">
            <v>0</v>
          </cell>
        </row>
        <row r="157">
          <cell r="A157" t="str">
            <v>241203</v>
          </cell>
          <cell r="B157" t="str">
            <v>Doradca inwestycyjny</v>
          </cell>
          <cell r="C157">
            <v>3</v>
          </cell>
          <cell r="D157">
            <v>3</v>
          </cell>
          <cell r="E157">
            <v>0</v>
          </cell>
          <cell r="F157">
            <v>0</v>
          </cell>
          <cell r="G157">
            <v>3</v>
          </cell>
          <cell r="H157">
            <v>3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3</v>
          </cell>
          <cell r="N157">
            <v>3</v>
          </cell>
          <cell r="O157">
            <v>0</v>
          </cell>
          <cell r="P157">
            <v>0</v>
          </cell>
          <cell r="Q157">
            <v>11</v>
          </cell>
          <cell r="R157">
            <v>0</v>
          </cell>
        </row>
        <row r="158">
          <cell r="A158" t="str">
            <v>241304</v>
          </cell>
          <cell r="B158" t="str">
            <v>Specjalista bankowości</v>
          </cell>
          <cell r="C158">
            <v>17</v>
          </cell>
          <cell r="D158">
            <v>15</v>
          </cell>
          <cell r="E158">
            <v>3</v>
          </cell>
          <cell r="F158">
            <v>1</v>
          </cell>
          <cell r="G158">
            <v>19</v>
          </cell>
          <cell r="H158">
            <v>14</v>
          </cell>
          <cell r="I158">
            <v>2</v>
          </cell>
          <cell r="J158">
            <v>1</v>
          </cell>
          <cell r="K158">
            <v>3</v>
          </cell>
          <cell r="L158">
            <v>3</v>
          </cell>
          <cell r="M158">
            <v>10</v>
          </cell>
          <cell r="N158">
            <v>9</v>
          </cell>
          <cell r="O158">
            <v>3</v>
          </cell>
          <cell r="P158">
            <v>1</v>
          </cell>
          <cell r="Q158">
            <v>1</v>
          </cell>
          <cell r="R158">
            <v>0</v>
          </cell>
        </row>
        <row r="159">
          <cell r="A159" t="str">
            <v>241306</v>
          </cell>
          <cell r="B159" t="str">
            <v>Specjalista do spraw finansów</v>
          </cell>
          <cell r="C159">
            <v>24</v>
          </cell>
          <cell r="D159">
            <v>14</v>
          </cell>
          <cell r="E159">
            <v>8</v>
          </cell>
          <cell r="F159">
            <v>5</v>
          </cell>
          <cell r="G159">
            <v>17</v>
          </cell>
          <cell r="H159">
            <v>9</v>
          </cell>
          <cell r="I159">
            <v>3</v>
          </cell>
          <cell r="J159">
            <v>1</v>
          </cell>
          <cell r="K159">
            <v>2</v>
          </cell>
          <cell r="L159">
            <v>2</v>
          </cell>
          <cell r="M159">
            <v>11</v>
          </cell>
          <cell r="N159">
            <v>4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A160" t="str">
            <v>241307</v>
          </cell>
          <cell r="B160" t="str">
            <v>Specjalista do spraw ubezpieczeń majątkowych i osobowych</v>
          </cell>
          <cell r="C160">
            <v>4</v>
          </cell>
          <cell r="D160">
            <v>3</v>
          </cell>
          <cell r="E160">
            <v>2</v>
          </cell>
          <cell r="F160">
            <v>1</v>
          </cell>
          <cell r="G160">
            <v>1</v>
          </cell>
          <cell r="H160">
            <v>1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1</v>
          </cell>
          <cell r="N160">
            <v>1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A161" t="str">
            <v>241308</v>
          </cell>
          <cell r="B161" t="str">
            <v>Specjalista do spraw ubezpieczeń społecznych</v>
          </cell>
          <cell r="C161">
            <v>1</v>
          </cell>
          <cell r="D161">
            <v>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</row>
        <row r="162">
          <cell r="A162" t="str">
            <v>242102</v>
          </cell>
          <cell r="B162" t="str">
            <v>Koordynator projektów unijnych</v>
          </cell>
          <cell r="C162">
            <v>2</v>
          </cell>
          <cell r="D162">
            <v>2</v>
          </cell>
          <cell r="E162">
            <v>0</v>
          </cell>
          <cell r="F162">
            <v>0</v>
          </cell>
          <cell r="G162">
            <v>1</v>
          </cell>
          <cell r="H162">
            <v>1</v>
          </cell>
          <cell r="I162">
            <v>0</v>
          </cell>
          <cell r="J162">
            <v>0</v>
          </cell>
          <cell r="K162">
            <v>1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</v>
          </cell>
          <cell r="R162">
            <v>0</v>
          </cell>
        </row>
        <row r="163">
          <cell r="A163" t="str">
            <v>242107</v>
          </cell>
          <cell r="B163" t="str">
            <v>Specjalista do spraw konsultingu</v>
          </cell>
          <cell r="C163">
            <v>1</v>
          </cell>
          <cell r="D163">
            <v>1</v>
          </cell>
          <cell r="E163">
            <v>0</v>
          </cell>
          <cell r="F163">
            <v>0</v>
          </cell>
          <cell r="G163">
            <v>2</v>
          </cell>
          <cell r="H163">
            <v>2</v>
          </cell>
          <cell r="I163">
            <v>0</v>
          </cell>
          <cell r="J163">
            <v>0</v>
          </cell>
          <cell r="K163">
            <v>1</v>
          </cell>
          <cell r="L163">
            <v>1</v>
          </cell>
          <cell r="M163">
            <v>1</v>
          </cell>
          <cell r="N163">
            <v>1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A164" t="str">
            <v>242109</v>
          </cell>
          <cell r="B164" t="str">
            <v>Specjalista do spraw pozyskiwania funduszy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</v>
          </cell>
          <cell r="R164">
            <v>0</v>
          </cell>
        </row>
        <row r="165">
          <cell r="A165" t="str">
            <v>242190</v>
          </cell>
          <cell r="B165" t="str">
            <v>Pozostali specjaliści do spraw zarządzania i organizacji</v>
          </cell>
          <cell r="C165">
            <v>4</v>
          </cell>
          <cell r="D165">
            <v>2</v>
          </cell>
          <cell r="E165">
            <v>3</v>
          </cell>
          <cell r="F165">
            <v>2</v>
          </cell>
          <cell r="G165">
            <v>1</v>
          </cell>
          <cell r="H165">
            <v>0</v>
          </cell>
          <cell r="I165">
            <v>1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</row>
        <row r="166">
          <cell r="A166" t="str">
            <v>242215</v>
          </cell>
          <cell r="B166" t="str">
            <v>Kontroler państwowy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1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A167" t="str">
            <v>242217</v>
          </cell>
          <cell r="B167" t="str">
            <v>Specjalista administracji publicznej</v>
          </cell>
          <cell r="C167">
            <v>46</v>
          </cell>
          <cell r="D167">
            <v>31</v>
          </cell>
          <cell r="E167">
            <v>7</v>
          </cell>
          <cell r="F167">
            <v>4</v>
          </cell>
          <cell r="G167">
            <v>34</v>
          </cell>
          <cell r="H167">
            <v>22</v>
          </cell>
          <cell r="I167">
            <v>4</v>
          </cell>
          <cell r="J167">
            <v>3</v>
          </cell>
          <cell r="K167">
            <v>1</v>
          </cell>
          <cell r="L167">
            <v>1</v>
          </cell>
          <cell r="M167">
            <v>24</v>
          </cell>
          <cell r="N167">
            <v>17</v>
          </cell>
          <cell r="O167">
            <v>5</v>
          </cell>
          <cell r="P167">
            <v>1</v>
          </cell>
          <cell r="Q167">
            <v>0</v>
          </cell>
          <cell r="R167">
            <v>0</v>
          </cell>
        </row>
        <row r="168">
          <cell r="A168" t="str">
            <v>242218</v>
          </cell>
          <cell r="B168" t="str">
            <v>Specjalista do spraw badań społeczno-ekonomicznych</v>
          </cell>
          <cell r="C168">
            <v>26</v>
          </cell>
          <cell r="D168">
            <v>16</v>
          </cell>
          <cell r="E168">
            <v>5</v>
          </cell>
          <cell r="F168">
            <v>2</v>
          </cell>
          <cell r="G168">
            <v>18</v>
          </cell>
          <cell r="H168">
            <v>14</v>
          </cell>
          <cell r="I168">
            <v>1</v>
          </cell>
          <cell r="J168">
            <v>1</v>
          </cell>
          <cell r="K168">
            <v>3</v>
          </cell>
          <cell r="L168">
            <v>2</v>
          </cell>
          <cell r="M168">
            <v>9</v>
          </cell>
          <cell r="N168">
            <v>7</v>
          </cell>
          <cell r="O168">
            <v>2</v>
          </cell>
          <cell r="P168">
            <v>2</v>
          </cell>
          <cell r="Q168">
            <v>0</v>
          </cell>
          <cell r="R168">
            <v>0</v>
          </cell>
        </row>
        <row r="169">
          <cell r="A169" t="str">
            <v>242219</v>
          </cell>
          <cell r="B169" t="str">
            <v>Specjalista do spraw integracji europejskiej</v>
          </cell>
          <cell r="C169">
            <v>13</v>
          </cell>
          <cell r="D169">
            <v>10</v>
          </cell>
          <cell r="E169">
            <v>5</v>
          </cell>
          <cell r="F169">
            <v>5</v>
          </cell>
          <cell r="G169">
            <v>13</v>
          </cell>
          <cell r="H169">
            <v>6</v>
          </cell>
          <cell r="I169">
            <v>2</v>
          </cell>
          <cell r="J169">
            <v>2</v>
          </cell>
          <cell r="K169">
            <v>3</v>
          </cell>
          <cell r="L169">
            <v>2</v>
          </cell>
          <cell r="M169">
            <v>4</v>
          </cell>
          <cell r="N169">
            <v>2</v>
          </cell>
          <cell r="O169">
            <v>2</v>
          </cell>
          <cell r="P169">
            <v>0</v>
          </cell>
          <cell r="Q169">
            <v>0</v>
          </cell>
          <cell r="R169">
            <v>0</v>
          </cell>
        </row>
        <row r="170">
          <cell r="A170" t="str">
            <v>242222</v>
          </cell>
          <cell r="B170" t="str">
            <v>Specjalista do spraw organizacji usług gastronomicznych, hotelarskich i turystycznych</v>
          </cell>
          <cell r="C170">
            <v>21</v>
          </cell>
          <cell r="D170">
            <v>13</v>
          </cell>
          <cell r="E170">
            <v>5</v>
          </cell>
          <cell r="F170">
            <v>3</v>
          </cell>
          <cell r="G170">
            <v>17</v>
          </cell>
          <cell r="H170">
            <v>10</v>
          </cell>
          <cell r="I170">
            <v>2</v>
          </cell>
          <cell r="J170">
            <v>1</v>
          </cell>
          <cell r="K170">
            <v>3</v>
          </cell>
          <cell r="L170">
            <v>2</v>
          </cell>
          <cell r="M170">
            <v>8</v>
          </cell>
          <cell r="N170">
            <v>5</v>
          </cell>
          <cell r="O170">
            <v>1</v>
          </cell>
          <cell r="P170">
            <v>1</v>
          </cell>
          <cell r="Q170">
            <v>0</v>
          </cell>
          <cell r="R170">
            <v>0</v>
          </cell>
        </row>
        <row r="171">
          <cell r="A171" t="str">
            <v>242224</v>
          </cell>
          <cell r="B171" t="str">
            <v>Specjalista do spraw stosunków międzynarodowych</v>
          </cell>
          <cell r="C171">
            <v>2</v>
          </cell>
          <cell r="D171">
            <v>2</v>
          </cell>
          <cell r="E171">
            <v>2</v>
          </cell>
          <cell r="F171">
            <v>2</v>
          </cell>
          <cell r="G171">
            <v>2</v>
          </cell>
          <cell r="H171">
            <v>2</v>
          </cell>
          <cell r="I171">
            <v>2</v>
          </cell>
          <cell r="J171">
            <v>2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A172" t="str">
            <v>242225</v>
          </cell>
          <cell r="B172" t="str">
            <v>Specjalista do spraw zamówień publicznych</v>
          </cell>
          <cell r="C172">
            <v>2</v>
          </cell>
          <cell r="D172">
            <v>2</v>
          </cell>
          <cell r="E172">
            <v>0</v>
          </cell>
          <cell r="F172">
            <v>0</v>
          </cell>
          <cell r="G172">
            <v>1</v>
          </cell>
          <cell r="H172">
            <v>1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1</v>
          </cell>
          <cell r="O172">
            <v>0</v>
          </cell>
          <cell r="P172">
            <v>0</v>
          </cell>
          <cell r="Q172">
            <v>3</v>
          </cell>
          <cell r="R172">
            <v>0</v>
          </cell>
        </row>
        <row r="173">
          <cell r="A173" t="str">
            <v>242290</v>
          </cell>
          <cell r="B173" t="str">
            <v>Pozostali specjaliści do spraw administracji i rozwoju</v>
          </cell>
          <cell r="C173">
            <v>1</v>
          </cell>
          <cell r="D173">
            <v>1</v>
          </cell>
          <cell r="E173">
            <v>0</v>
          </cell>
          <cell r="F173">
            <v>0</v>
          </cell>
          <cell r="G173">
            <v>1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</v>
          </cell>
          <cell r="P173">
            <v>0</v>
          </cell>
          <cell r="Q173">
            <v>8</v>
          </cell>
          <cell r="R173">
            <v>0</v>
          </cell>
        </row>
        <row r="174">
          <cell r="A174" t="str">
            <v>242303</v>
          </cell>
          <cell r="B174" t="str">
            <v>Doradca personalny</v>
          </cell>
          <cell r="C174">
            <v>1</v>
          </cell>
          <cell r="D174">
            <v>1</v>
          </cell>
          <cell r="E174">
            <v>0</v>
          </cell>
          <cell r="F174">
            <v>0</v>
          </cell>
          <cell r="G174">
            <v>1</v>
          </cell>
          <cell r="H174">
            <v>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</v>
          </cell>
          <cell r="P174">
            <v>1</v>
          </cell>
          <cell r="Q174">
            <v>2</v>
          </cell>
          <cell r="R174">
            <v>0</v>
          </cell>
        </row>
        <row r="175">
          <cell r="A175" t="str">
            <v>242307</v>
          </cell>
          <cell r="B175" t="str">
            <v>Specjalista do spraw kadr</v>
          </cell>
          <cell r="C175">
            <v>3</v>
          </cell>
          <cell r="D175">
            <v>3</v>
          </cell>
          <cell r="E175">
            <v>0</v>
          </cell>
          <cell r="F175">
            <v>0</v>
          </cell>
          <cell r="G175">
            <v>2</v>
          </cell>
          <cell r="H175">
            <v>2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</v>
          </cell>
          <cell r="N175">
            <v>2</v>
          </cell>
          <cell r="O175">
            <v>0</v>
          </cell>
          <cell r="P175">
            <v>0</v>
          </cell>
          <cell r="Q175">
            <v>2</v>
          </cell>
          <cell r="R175">
            <v>0</v>
          </cell>
        </row>
        <row r="176">
          <cell r="A176" t="str">
            <v>242309</v>
          </cell>
          <cell r="B176" t="str">
            <v>Specjalista do spraw rekrutacji pracowników</v>
          </cell>
          <cell r="C176">
            <v>3</v>
          </cell>
          <cell r="D176">
            <v>3</v>
          </cell>
          <cell r="E176">
            <v>2</v>
          </cell>
          <cell r="F176">
            <v>2</v>
          </cell>
          <cell r="G176">
            <v>2</v>
          </cell>
          <cell r="H176">
            <v>2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0</v>
          </cell>
        </row>
        <row r="177">
          <cell r="A177" t="str">
            <v>242310</v>
          </cell>
          <cell r="B177" t="str">
            <v>Specjalista do spraw wynagrodzeń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2</v>
          </cell>
          <cell r="H177">
            <v>2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</v>
          </cell>
          <cell r="P177">
            <v>2</v>
          </cell>
          <cell r="Q177">
            <v>0</v>
          </cell>
          <cell r="R177">
            <v>0</v>
          </cell>
        </row>
        <row r="178">
          <cell r="A178" t="str">
            <v>242390</v>
          </cell>
          <cell r="B178" t="str">
            <v>Pozostali specjaliści do spraw zarządzania zasobami ludzkimi</v>
          </cell>
          <cell r="C178">
            <v>4</v>
          </cell>
          <cell r="D178">
            <v>2</v>
          </cell>
          <cell r="E178">
            <v>1</v>
          </cell>
          <cell r="F178">
            <v>1</v>
          </cell>
          <cell r="G178">
            <v>5</v>
          </cell>
          <cell r="H178">
            <v>2</v>
          </cell>
          <cell r="I178">
            <v>1</v>
          </cell>
          <cell r="J178">
            <v>1</v>
          </cell>
          <cell r="K178">
            <v>1</v>
          </cell>
          <cell r="L178">
            <v>0</v>
          </cell>
          <cell r="M178">
            <v>2</v>
          </cell>
          <cell r="N178">
            <v>2</v>
          </cell>
          <cell r="O178">
            <v>2</v>
          </cell>
          <cell r="P178">
            <v>0</v>
          </cell>
          <cell r="Q178">
            <v>0</v>
          </cell>
          <cell r="R178">
            <v>0</v>
          </cell>
        </row>
        <row r="179">
          <cell r="A179" t="str">
            <v>242402</v>
          </cell>
          <cell r="B179" t="str">
            <v>Specjalista do spraw rozwoju zawodowego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2</v>
          </cell>
          <cell r="R179">
            <v>0</v>
          </cell>
        </row>
        <row r="180">
          <cell r="A180" t="str">
            <v>242403</v>
          </cell>
          <cell r="B180" t="str">
            <v>Specjalista do spraw szkoleń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</row>
        <row r="181">
          <cell r="A181" t="str">
            <v>243103</v>
          </cell>
          <cell r="B181" t="str">
            <v>Menedżer produktu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</v>
          </cell>
          <cell r="R181">
            <v>0</v>
          </cell>
        </row>
        <row r="182">
          <cell r="A182" t="str">
            <v>243106</v>
          </cell>
          <cell r="B182" t="str">
            <v>Specjalista do spraw marketingu i handlu</v>
          </cell>
          <cell r="C182">
            <v>75</v>
          </cell>
          <cell r="D182">
            <v>35</v>
          </cell>
          <cell r="E182">
            <v>16</v>
          </cell>
          <cell r="F182">
            <v>11</v>
          </cell>
          <cell r="G182">
            <v>55</v>
          </cell>
          <cell r="H182">
            <v>32</v>
          </cell>
          <cell r="I182">
            <v>6</v>
          </cell>
          <cell r="J182">
            <v>3</v>
          </cell>
          <cell r="K182">
            <v>7</v>
          </cell>
          <cell r="L182">
            <v>5</v>
          </cell>
          <cell r="M182">
            <v>30</v>
          </cell>
          <cell r="N182">
            <v>17</v>
          </cell>
          <cell r="O182">
            <v>8</v>
          </cell>
          <cell r="P182">
            <v>5</v>
          </cell>
          <cell r="Q182">
            <v>6</v>
          </cell>
          <cell r="R182">
            <v>0</v>
          </cell>
        </row>
        <row r="183">
          <cell r="A183" t="str">
            <v>243107</v>
          </cell>
          <cell r="B183" t="str">
            <v>Specjalista do spraw reklamy</v>
          </cell>
          <cell r="C183">
            <v>1</v>
          </cell>
          <cell r="D183">
            <v>1</v>
          </cell>
          <cell r="E183">
            <v>0</v>
          </cell>
          <cell r="F183">
            <v>0</v>
          </cell>
          <cell r="G183">
            <v>2</v>
          </cell>
          <cell r="H183">
            <v>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1</v>
          </cell>
          <cell r="P183">
            <v>1</v>
          </cell>
          <cell r="Q183">
            <v>0</v>
          </cell>
          <cell r="R183">
            <v>0</v>
          </cell>
        </row>
        <row r="184">
          <cell r="A184" t="str">
            <v>243301</v>
          </cell>
          <cell r="B184" t="str">
            <v>Inżynier sprzedaży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</v>
          </cell>
          <cell r="R184">
            <v>1</v>
          </cell>
        </row>
        <row r="185">
          <cell r="A185" t="str">
            <v>243302</v>
          </cell>
          <cell r="B185" t="str">
            <v>Opiekun klienta</v>
          </cell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0</v>
          </cell>
          <cell r="L185">
            <v>0</v>
          </cell>
          <cell r="M185">
            <v>1</v>
          </cell>
          <cell r="N185">
            <v>1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A186" t="str">
            <v>243303</v>
          </cell>
          <cell r="B186" t="str">
            <v>Przedstawiciel medyczny</v>
          </cell>
          <cell r="C186">
            <v>5</v>
          </cell>
          <cell r="D186">
            <v>5</v>
          </cell>
          <cell r="E186">
            <v>0</v>
          </cell>
          <cell r="F186">
            <v>0</v>
          </cell>
          <cell r="G186">
            <v>3</v>
          </cell>
          <cell r="H186">
            <v>3</v>
          </cell>
          <cell r="I186">
            <v>0</v>
          </cell>
          <cell r="J186">
            <v>0</v>
          </cell>
          <cell r="K186">
            <v>1</v>
          </cell>
          <cell r="L186">
            <v>1</v>
          </cell>
          <cell r="M186">
            <v>1</v>
          </cell>
          <cell r="N186">
            <v>1</v>
          </cell>
          <cell r="O186">
            <v>1</v>
          </cell>
          <cell r="P186">
            <v>1</v>
          </cell>
          <cell r="Q186">
            <v>0</v>
          </cell>
          <cell r="R186">
            <v>0</v>
          </cell>
        </row>
        <row r="187">
          <cell r="A187" t="str">
            <v>243305</v>
          </cell>
          <cell r="B187" t="str">
            <v>Specjalista do spraw sprzedaży</v>
          </cell>
          <cell r="C187">
            <v>5</v>
          </cell>
          <cell r="D187">
            <v>3</v>
          </cell>
          <cell r="E187">
            <v>0</v>
          </cell>
          <cell r="F187">
            <v>0</v>
          </cell>
          <cell r="G187">
            <v>4</v>
          </cell>
          <cell r="H187">
            <v>2</v>
          </cell>
          <cell r="I187">
            <v>0</v>
          </cell>
          <cell r="J187">
            <v>0</v>
          </cell>
          <cell r="K187">
            <v>2</v>
          </cell>
          <cell r="L187">
            <v>0</v>
          </cell>
          <cell r="M187">
            <v>2</v>
          </cell>
          <cell r="N187">
            <v>2</v>
          </cell>
          <cell r="O187">
            <v>0</v>
          </cell>
          <cell r="P187">
            <v>0</v>
          </cell>
          <cell r="Q187">
            <v>3</v>
          </cell>
          <cell r="R187">
            <v>0</v>
          </cell>
        </row>
        <row r="188">
          <cell r="A188" t="str">
            <v>244101</v>
          </cell>
          <cell r="B188" t="str">
            <v>Pośrednik w obrocie nieruchomościami</v>
          </cell>
          <cell r="C188">
            <v>5</v>
          </cell>
          <cell r="D188">
            <v>3</v>
          </cell>
          <cell r="E188">
            <v>1</v>
          </cell>
          <cell r="F188">
            <v>1</v>
          </cell>
          <cell r="G188">
            <v>5</v>
          </cell>
          <cell r="H188">
            <v>4</v>
          </cell>
          <cell r="I188">
            <v>0</v>
          </cell>
          <cell r="J188">
            <v>0</v>
          </cell>
          <cell r="K188">
            <v>1</v>
          </cell>
          <cell r="L188">
            <v>0</v>
          </cell>
          <cell r="M188">
            <v>3</v>
          </cell>
          <cell r="N188">
            <v>3</v>
          </cell>
          <cell r="O188">
            <v>1</v>
          </cell>
          <cell r="P188">
            <v>1</v>
          </cell>
          <cell r="Q188">
            <v>6</v>
          </cell>
          <cell r="R188">
            <v>0</v>
          </cell>
        </row>
        <row r="189">
          <cell r="A189" t="str">
            <v>244190</v>
          </cell>
          <cell r="B189" t="str">
            <v>Pozostali specjaliści do spraw rynku nieruchomości</v>
          </cell>
          <cell r="C189">
            <v>1</v>
          </cell>
          <cell r="D189">
            <v>1</v>
          </cell>
          <cell r="E189">
            <v>1</v>
          </cell>
          <cell r="F189">
            <v>1</v>
          </cell>
          <cell r="G189">
            <v>2</v>
          </cell>
          <cell r="H189">
            <v>2</v>
          </cell>
          <cell r="I189">
            <v>1</v>
          </cell>
          <cell r="J189">
            <v>1</v>
          </cell>
          <cell r="K189">
            <v>0</v>
          </cell>
          <cell r="L189">
            <v>0</v>
          </cell>
          <cell r="M189">
            <v>1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A190" t="str">
            <v>251401</v>
          </cell>
          <cell r="B190" t="str">
            <v>Programista  aplikacji</v>
          </cell>
          <cell r="C190">
            <v>3</v>
          </cell>
          <cell r="D190">
            <v>2</v>
          </cell>
          <cell r="E190">
            <v>0</v>
          </cell>
          <cell r="F190">
            <v>0</v>
          </cell>
          <cell r="G190">
            <v>3</v>
          </cell>
          <cell r="H190">
            <v>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2</v>
          </cell>
          <cell r="N190">
            <v>2</v>
          </cell>
          <cell r="O190">
            <v>1</v>
          </cell>
          <cell r="P190">
            <v>0</v>
          </cell>
          <cell r="Q190">
            <v>1</v>
          </cell>
          <cell r="R190">
            <v>0</v>
          </cell>
        </row>
        <row r="191">
          <cell r="A191" t="str">
            <v>251902</v>
          </cell>
          <cell r="B191" t="str">
            <v>Specjalista zastosowań informatyki</v>
          </cell>
          <cell r="C191">
            <v>14</v>
          </cell>
          <cell r="D191">
            <v>4</v>
          </cell>
          <cell r="E191">
            <v>5</v>
          </cell>
          <cell r="F191">
            <v>0</v>
          </cell>
          <cell r="G191">
            <v>11</v>
          </cell>
          <cell r="H191">
            <v>3</v>
          </cell>
          <cell r="I191">
            <v>2</v>
          </cell>
          <cell r="J191">
            <v>0</v>
          </cell>
          <cell r="K191">
            <v>2</v>
          </cell>
          <cell r="L191">
            <v>1</v>
          </cell>
          <cell r="M191">
            <v>4</v>
          </cell>
          <cell r="N191">
            <v>0</v>
          </cell>
          <cell r="O191">
            <v>3</v>
          </cell>
          <cell r="P191">
            <v>2</v>
          </cell>
          <cell r="Q191">
            <v>1</v>
          </cell>
          <cell r="R191">
            <v>1</v>
          </cell>
        </row>
        <row r="192">
          <cell r="A192" t="str">
            <v>251903</v>
          </cell>
          <cell r="B192" t="str">
            <v>Tester oprogramowania komputerowego</v>
          </cell>
          <cell r="C192">
            <v>1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3">
          <cell r="A193" t="str">
            <v>252101</v>
          </cell>
          <cell r="B193" t="str">
            <v>Administrator baz danych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1</v>
          </cell>
          <cell r="H193">
            <v>1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1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</row>
        <row r="194">
          <cell r="A194" t="str">
            <v>252103</v>
          </cell>
          <cell r="B194" t="str">
            <v>Projektant baz danych</v>
          </cell>
          <cell r="C194">
            <v>1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A195" t="str">
            <v>252290</v>
          </cell>
          <cell r="B195" t="str">
            <v>Pozostali administratorzy systemów komputerowych</v>
          </cell>
          <cell r="C195">
            <v>1</v>
          </cell>
          <cell r="D195">
            <v>0</v>
          </cell>
          <cell r="E195">
            <v>0</v>
          </cell>
          <cell r="F195">
            <v>0</v>
          </cell>
          <cell r="G195">
            <v>1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A196" t="str">
            <v>252301</v>
          </cell>
          <cell r="B196" t="str">
            <v>Administrator sieci informatycznej</v>
          </cell>
          <cell r="C196">
            <v>4</v>
          </cell>
          <cell r="D196">
            <v>2</v>
          </cell>
          <cell r="E196">
            <v>0</v>
          </cell>
          <cell r="F196">
            <v>0</v>
          </cell>
          <cell r="G196">
            <v>4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0</v>
          </cell>
          <cell r="O196">
            <v>1</v>
          </cell>
          <cell r="P196">
            <v>0</v>
          </cell>
          <cell r="Q196">
            <v>1</v>
          </cell>
          <cell r="R196">
            <v>0</v>
          </cell>
        </row>
        <row r="197">
          <cell r="A197" t="str">
            <v>252302</v>
          </cell>
          <cell r="B197" t="str">
            <v>Inżynier systemów i sieci komputerowych</v>
          </cell>
          <cell r="C197">
            <v>2</v>
          </cell>
          <cell r="D197">
            <v>2</v>
          </cell>
          <cell r="E197">
            <v>0</v>
          </cell>
          <cell r="F197">
            <v>0</v>
          </cell>
          <cell r="G197">
            <v>1</v>
          </cell>
          <cell r="H197">
            <v>1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A198" t="str">
            <v>261901</v>
          </cell>
          <cell r="B198" t="str">
            <v>Asystent prawny</v>
          </cell>
          <cell r="C198">
            <v>53</v>
          </cell>
          <cell r="D198">
            <v>34</v>
          </cell>
          <cell r="E198">
            <v>20</v>
          </cell>
          <cell r="F198">
            <v>12</v>
          </cell>
          <cell r="G198">
            <v>35</v>
          </cell>
          <cell r="H198">
            <v>19</v>
          </cell>
          <cell r="I198">
            <v>10</v>
          </cell>
          <cell r="J198">
            <v>5</v>
          </cell>
          <cell r="K198">
            <v>2</v>
          </cell>
          <cell r="L198">
            <v>2</v>
          </cell>
          <cell r="M198">
            <v>11</v>
          </cell>
          <cell r="N198">
            <v>6</v>
          </cell>
          <cell r="O198">
            <v>4</v>
          </cell>
          <cell r="P198">
            <v>2</v>
          </cell>
          <cell r="Q198">
            <v>8</v>
          </cell>
          <cell r="R198">
            <v>0</v>
          </cell>
        </row>
        <row r="199">
          <cell r="A199" t="str">
            <v>261906</v>
          </cell>
          <cell r="B199" t="str">
            <v>Prawnik legislator</v>
          </cell>
          <cell r="C199">
            <v>4</v>
          </cell>
          <cell r="D199">
            <v>4</v>
          </cell>
          <cell r="E199">
            <v>0</v>
          </cell>
          <cell r="F199">
            <v>0</v>
          </cell>
          <cell r="G199">
            <v>3</v>
          </cell>
          <cell r="H199">
            <v>3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3</v>
          </cell>
          <cell r="N199">
            <v>3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A200" t="str">
            <v>261908</v>
          </cell>
          <cell r="B200" t="str">
            <v>Referendarz sądowy</v>
          </cell>
          <cell r="C200">
            <v>1</v>
          </cell>
          <cell r="D200">
            <v>1</v>
          </cell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1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A201" t="str">
            <v>261990</v>
          </cell>
          <cell r="B201" t="str">
            <v>Pozostali specjaliści z dziedziny prawa gdzie indziej niesklasyfikowani</v>
          </cell>
          <cell r="C201">
            <v>4</v>
          </cell>
          <cell r="D201">
            <v>3</v>
          </cell>
          <cell r="E201">
            <v>0</v>
          </cell>
          <cell r="F201">
            <v>0</v>
          </cell>
          <cell r="G201">
            <v>3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1</v>
          </cell>
          <cell r="N201">
            <v>0</v>
          </cell>
          <cell r="O201">
            <v>2</v>
          </cell>
          <cell r="P201">
            <v>0</v>
          </cell>
          <cell r="Q201">
            <v>0</v>
          </cell>
          <cell r="R201">
            <v>0</v>
          </cell>
        </row>
        <row r="202">
          <cell r="A202" t="str">
            <v>262101</v>
          </cell>
          <cell r="B202" t="str">
            <v>Archiwista</v>
          </cell>
          <cell r="C202">
            <v>4</v>
          </cell>
          <cell r="D202">
            <v>3</v>
          </cell>
          <cell r="E202">
            <v>0</v>
          </cell>
          <cell r="F202">
            <v>0</v>
          </cell>
          <cell r="G202">
            <v>5</v>
          </cell>
          <cell r="H202">
            <v>4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3</v>
          </cell>
          <cell r="N202">
            <v>2</v>
          </cell>
          <cell r="O202">
            <v>2</v>
          </cell>
          <cell r="P202">
            <v>2</v>
          </cell>
          <cell r="Q202">
            <v>0</v>
          </cell>
          <cell r="R202">
            <v>0</v>
          </cell>
        </row>
        <row r="203">
          <cell r="A203" t="str">
            <v>262102</v>
          </cell>
          <cell r="B203" t="str">
            <v>Muzealnik</v>
          </cell>
          <cell r="C203">
            <v>7</v>
          </cell>
          <cell r="D203">
            <v>7</v>
          </cell>
          <cell r="E203">
            <v>1</v>
          </cell>
          <cell r="F203">
            <v>1</v>
          </cell>
          <cell r="G203">
            <v>3</v>
          </cell>
          <cell r="H203">
            <v>3</v>
          </cell>
          <cell r="I203">
            <v>0</v>
          </cell>
          <cell r="J203">
            <v>0</v>
          </cell>
          <cell r="K203">
            <v>1</v>
          </cell>
          <cell r="L203">
            <v>1</v>
          </cell>
          <cell r="M203">
            <v>2</v>
          </cell>
          <cell r="N203">
            <v>2</v>
          </cell>
          <cell r="O203">
            <v>0</v>
          </cell>
          <cell r="P203">
            <v>0</v>
          </cell>
          <cell r="Q203">
            <v>2</v>
          </cell>
          <cell r="R203">
            <v>0</v>
          </cell>
        </row>
        <row r="204">
          <cell r="A204" t="str">
            <v>262203</v>
          </cell>
          <cell r="B204" t="str">
            <v>Bibliotekoznawca</v>
          </cell>
          <cell r="C204">
            <v>11</v>
          </cell>
          <cell r="D204">
            <v>9</v>
          </cell>
          <cell r="E204">
            <v>3</v>
          </cell>
          <cell r="F204">
            <v>3</v>
          </cell>
          <cell r="G204">
            <v>9</v>
          </cell>
          <cell r="H204">
            <v>8</v>
          </cell>
          <cell r="I204">
            <v>1</v>
          </cell>
          <cell r="J204">
            <v>1</v>
          </cell>
          <cell r="K204">
            <v>2</v>
          </cell>
          <cell r="L204">
            <v>1</v>
          </cell>
          <cell r="M204">
            <v>6</v>
          </cell>
          <cell r="N204">
            <v>6</v>
          </cell>
          <cell r="O204">
            <v>1</v>
          </cell>
          <cell r="P204">
            <v>1</v>
          </cell>
          <cell r="Q204">
            <v>0</v>
          </cell>
          <cell r="R204">
            <v>0</v>
          </cell>
        </row>
        <row r="205">
          <cell r="A205" t="str">
            <v>262290</v>
          </cell>
          <cell r="B205" t="str">
            <v>Pozostali bibliotekoznawcy i specjaliści zarządzania informacją</v>
          </cell>
          <cell r="C205">
            <v>4</v>
          </cell>
          <cell r="D205">
            <v>4</v>
          </cell>
          <cell r="E205">
            <v>2</v>
          </cell>
          <cell r="F205">
            <v>2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</row>
        <row r="206">
          <cell r="A206" t="str">
            <v>263101</v>
          </cell>
          <cell r="B206" t="str">
            <v>Ekonometryk</v>
          </cell>
          <cell r="C206">
            <v>1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A207" t="str">
            <v>263102</v>
          </cell>
          <cell r="B207" t="str">
            <v>Ekonomista</v>
          </cell>
          <cell r="C207">
            <v>41</v>
          </cell>
          <cell r="D207">
            <v>25</v>
          </cell>
          <cell r="E207">
            <v>8</v>
          </cell>
          <cell r="F207">
            <v>4</v>
          </cell>
          <cell r="G207">
            <v>34</v>
          </cell>
          <cell r="H207">
            <v>17</v>
          </cell>
          <cell r="I207">
            <v>2</v>
          </cell>
          <cell r="J207">
            <v>1</v>
          </cell>
          <cell r="K207">
            <v>2</v>
          </cell>
          <cell r="L207">
            <v>0</v>
          </cell>
          <cell r="M207">
            <v>17</v>
          </cell>
          <cell r="N207">
            <v>10</v>
          </cell>
          <cell r="O207">
            <v>9</v>
          </cell>
          <cell r="P207">
            <v>3</v>
          </cell>
          <cell r="Q207">
            <v>0</v>
          </cell>
          <cell r="R207">
            <v>0</v>
          </cell>
        </row>
        <row r="208">
          <cell r="A208" t="str">
            <v>263201</v>
          </cell>
          <cell r="B208" t="str">
            <v>Archeolog</v>
          </cell>
          <cell r="C208">
            <v>13</v>
          </cell>
          <cell r="D208">
            <v>10</v>
          </cell>
          <cell r="E208">
            <v>4</v>
          </cell>
          <cell r="F208">
            <v>2</v>
          </cell>
          <cell r="G208">
            <v>10</v>
          </cell>
          <cell r="H208">
            <v>6</v>
          </cell>
          <cell r="I208">
            <v>2</v>
          </cell>
          <cell r="J208">
            <v>0</v>
          </cell>
          <cell r="K208">
            <v>2</v>
          </cell>
          <cell r="L208">
            <v>2</v>
          </cell>
          <cell r="M208">
            <v>4</v>
          </cell>
          <cell r="N208">
            <v>1</v>
          </cell>
          <cell r="O208">
            <v>1</v>
          </cell>
          <cell r="P208">
            <v>1</v>
          </cell>
          <cell r="Q208">
            <v>0</v>
          </cell>
          <cell r="R208">
            <v>0</v>
          </cell>
        </row>
        <row r="209">
          <cell r="A209" t="str">
            <v>263202</v>
          </cell>
          <cell r="B209" t="str">
            <v>Etnograf</v>
          </cell>
          <cell r="C209">
            <v>2</v>
          </cell>
          <cell r="D209">
            <v>2</v>
          </cell>
          <cell r="E209">
            <v>1</v>
          </cell>
          <cell r="F209">
            <v>1</v>
          </cell>
          <cell r="G209">
            <v>3</v>
          </cell>
          <cell r="H209">
            <v>3</v>
          </cell>
          <cell r="I209">
            <v>1</v>
          </cell>
          <cell r="J209">
            <v>1</v>
          </cell>
          <cell r="K209">
            <v>0</v>
          </cell>
          <cell r="L209">
            <v>0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A210" t="str">
            <v>263203</v>
          </cell>
          <cell r="B210" t="str">
            <v>Kulturoznawca</v>
          </cell>
          <cell r="C210">
            <v>10</v>
          </cell>
          <cell r="D210">
            <v>7</v>
          </cell>
          <cell r="E210">
            <v>3</v>
          </cell>
          <cell r="F210">
            <v>2</v>
          </cell>
          <cell r="G210">
            <v>5</v>
          </cell>
          <cell r="H210">
            <v>2</v>
          </cell>
          <cell r="I210">
            <v>1</v>
          </cell>
          <cell r="J210">
            <v>0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263204</v>
          </cell>
          <cell r="B211" t="str">
            <v>Socjolog</v>
          </cell>
          <cell r="C211">
            <v>13</v>
          </cell>
          <cell r="D211">
            <v>9</v>
          </cell>
          <cell r="E211">
            <v>5</v>
          </cell>
          <cell r="F211">
            <v>3</v>
          </cell>
          <cell r="G211">
            <v>7</v>
          </cell>
          <cell r="H211">
            <v>5</v>
          </cell>
          <cell r="I211">
            <v>2</v>
          </cell>
          <cell r="J211">
            <v>1</v>
          </cell>
          <cell r="K211">
            <v>0</v>
          </cell>
          <cell r="L211">
            <v>0</v>
          </cell>
          <cell r="M211">
            <v>3</v>
          </cell>
          <cell r="N211">
            <v>2</v>
          </cell>
          <cell r="O211">
            <v>2</v>
          </cell>
          <cell r="P211">
            <v>2</v>
          </cell>
          <cell r="Q211">
            <v>0</v>
          </cell>
          <cell r="R211">
            <v>0</v>
          </cell>
        </row>
        <row r="212">
          <cell r="A212" t="str">
            <v>263301</v>
          </cell>
          <cell r="B212" t="str">
            <v>Filozof</v>
          </cell>
          <cell r="C212">
            <v>17</v>
          </cell>
          <cell r="D212">
            <v>13</v>
          </cell>
          <cell r="E212">
            <v>6</v>
          </cell>
          <cell r="F212">
            <v>3</v>
          </cell>
          <cell r="G212">
            <v>11</v>
          </cell>
          <cell r="H212">
            <v>8</v>
          </cell>
          <cell r="I212">
            <v>1</v>
          </cell>
          <cell r="J212">
            <v>1</v>
          </cell>
          <cell r="K212">
            <v>1</v>
          </cell>
          <cell r="L212">
            <v>1</v>
          </cell>
          <cell r="M212">
            <v>6</v>
          </cell>
          <cell r="N212">
            <v>3</v>
          </cell>
          <cell r="O212">
            <v>2</v>
          </cell>
          <cell r="P212">
            <v>2</v>
          </cell>
          <cell r="Q212">
            <v>0</v>
          </cell>
          <cell r="R212">
            <v>0</v>
          </cell>
        </row>
        <row r="213">
          <cell r="A213" t="str">
            <v>263302</v>
          </cell>
          <cell r="B213" t="str">
            <v>Historyk</v>
          </cell>
          <cell r="C213">
            <v>19</v>
          </cell>
          <cell r="D213">
            <v>10</v>
          </cell>
          <cell r="E213">
            <v>4</v>
          </cell>
          <cell r="F213">
            <v>2</v>
          </cell>
          <cell r="G213">
            <v>14</v>
          </cell>
          <cell r="H213">
            <v>7</v>
          </cell>
          <cell r="I213">
            <v>2</v>
          </cell>
          <cell r="J213">
            <v>1</v>
          </cell>
          <cell r="K213">
            <v>2</v>
          </cell>
          <cell r="L213">
            <v>1</v>
          </cell>
          <cell r="M213">
            <v>4</v>
          </cell>
          <cell r="N213">
            <v>3</v>
          </cell>
          <cell r="O213">
            <v>3</v>
          </cell>
          <cell r="P213">
            <v>0</v>
          </cell>
          <cell r="Q213">
            <v>0</v>
          </cell>
          <cell r="R213">
            <v>0</v>
          </cell>
        </row>
        <row r="214">
          <cell r="A214" t="str">
            <v>263303</v>
          </cell>
          <cell r="B214" t="str">
            <v>Historyk sztuki</v>
          </cell>
          <cell r="C214">
            <v>6</v>
          </cell>
          <cell r="D214">
            <v>5</v>
          </cell>
          <cell r="E214">
            <v>0</v>
          </cell>
          <cell r="F214">
            <v>0</v>
          </cell>
          <cell r="G214">
            <v>5</v>
          </cell>
          <cell r="H214">
            <v>5</v>
          </cell>
          <cell r="I214">
            <v>0</v>
          </cell>
          <cell r="J214">
            <v>0</v>
          </cell>
          <cell r="K214">
            <v>1</v>
          </cell>
          <cell r="L214">
            <v>1</v>
          </cell>
          <cell r="M214">
            <v>2</v>
          </cell>
          <cell r="N214">
            <v>2</v>
          </cell>
          <cell r="O214">
            <v>1</v>
          </cell>
          <cell r="P214">
            <v>1</v>
          </cell>
          <cell r="Q214">
            <v>0</v>
          </cell>
          <cell r="R214">
            <v>0</v>
          </cell>
        </row>
        <row r="215">
          <cell r="A215" t="str">
            <v>263304</v>
          </cell>
          <cell r="B215" t="str">
            <v>Politolog</v>
          </cell>
          <cell r="C215">
            <v>20</v>
          </cell>
          <cell r="D215">
            <v>9</v>
          </cell>
          <cell r="E215">
            <v>8</v>
          </cell>
          <cell r="F215">
            <v>5</v>
          </cell>
          <cell r="G215">
            <v>11</v>
          </cell>
          <cell r="H215">
            <v>5</v>
          </cell>
          <cell r="I215">
            <v>2</v>
          </cell>
          <cell r="J215">
            <v>2</v>
          </cell>
          <cell r="K215">
            <v>0</v>
          </cell>
          <cell r="L215">
            <v>0</v>
          </cell>
          <cell r="M215">
            <v>7</v>
          </cell>
          <cell r="N215">
            <v>3</v>
          </cell>
          <cell r="O215">
            <v>1</v>
          </cell>
          <cell r="P215">
            <v>0</v>
          </cell>
          <cell r="Q215">
            <v>0</v>
          </cell>
          <cell r="R215">
            <v>0</v>
          </cell>
        </row>
        <row r="216">
          <cell r="A216" t="str">
            <v>263305</v>
          </cell>
          <cell r="B216" t="str">
            <v>Specjalista polityki społecznej</v>
          </cell>
          <cell r="C216">
            <v>10</v>
          </cell>
          <cell r="D216">
            <v>5</v>
          </cell>
          <cell r="E216">
            <v>2</v>
          </cell>
          <cell r="F216">
            <v>0</v>
          </cell>
          <cell r="G216">
            <v>8</v>
          </cell>
          <cell r="H216">
            <v>3</v>
          </cell>
          <cell r="I216">
            <v>2</v>
          </cell>
          <cell r="J216">
            <v>0</v>
          </cell>
          <cell r="K216">
            <v>1</v>
          </cell>
          <cell r="L216">
            <v>1</v>
          </cell>
          <cell r="M216">
            <v>2</v>
          </cell>
          <cell r="N216">
            <v>1</v>
          </cell>
          <cell r="O216">
            <v>1</v>
          </cell>
          <cell r="P216">
            <v>1</v>
          </cell>
          <cell r="Q216">
            <v>0</v>
          </cell>
          <cell r="R216">
            <v>0</v>
          </cell>
        </row>
        <row r="217">
          <cell r="A217" t="str">
            <v>263306</v>
          </cell>
          <cell r="B217" t="str">
            <v>Teolog</v>
          </cell>
          <cell r="C217">
            <v>4</v>
          </cell>
          <cell r="D217">
            <v>4</v>
          </cell>
          <cell r="E217">
            <v>2</v>
          </cell>
          <cell r="F217">
            <v>2</v>
          </cell>
          <cell r="G217">
            <v>4</v>
          </cell>
          <cell r="H217">
            <v>4</v>
          </cell>
          <cell r="I217">
            <v>2</v>
          </cell>
          <cell r="J217">
            <v>2</v>
          </cell>
          <cell r="K217">
            <v>0</v>
          </cell>
          <cell r="L217">
            <v>0</v>
          </cell>
          <cell r="M217">
            <v>2</v>
          </cell>
          <cell r="N217">
            <v>2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</row>
        <row r="218">
          <cell r="A218" t="str">
            <v>263401</v>
          </cell>
          <cell r="B218" t="str">
            <v>Psycholog</v>
          </cell>
          <cell r="C218">
            <v>4</v>
          </cell>
          <cell r="D218">
            <v>3</v>
          </cell>
          <cell r="E218">
            <v>2</v>
          </cell>
          <cell r="F218">
            <v>2</v>
          </cell>
          <cell r="G218">
            <v>1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</v>
          </cell>
          <cell r="R218">
            <v>0</v>
          </cell>
        </row>
        <row r="219">
          <cell r="A219" t="str">
            <v>263506</v>
          </cell>
          <cell r="B219" t="str">
            <v>Wychowawca w jednostkach penitencjarnych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2</v>
          </cell>
          <cell r="R219">
            <v>0</v>
          </cell>
        </row>
        <row r="220">
          <cell r="A220" t="str">
            <v>263590</v>
          </cell>
          <cell r="B220" t="str">
            <v>Pozostali specjaliści do spraw społecznych</v>
          </cell>
          <cell r="C220">
            <v>2</v>
          </cell>
          <cell r="D220">
            <v>0</v>
          </cell>
          <cell r="E220">
            <v>0</v>
          </cell>
          <cell r="F220">
            <v>0</v>
          </cell>
          <cell r="G220">
            <v>1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A221" t="str">
            <v>264102</v>
          </cell>
          <cell r="B221" t="str">
            <v>Pisarz</v>
          </cell>
          <cell r="C221">
            <v>1</v>
          </cell>
          <cell r="D221">
            <v>0</v>
          </cell>
          <cell r="E221">
            <v>1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</row>
        <row r="222">
          <cell r="A222" t="str">
            <v>264104</v>
          </cell>
          <cell r="B222" t="str">
            <v>Redaktor wydawniczy</v>
          </cell>
          <cell r="C222">
            <v>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A223" t="str">
            <v>264201</v>
          </cell>
          <cell r="B223" t="str">
            <v>Dziennikarz</v>
          </cell>
          <cell r="C223">
            <v>6</v>
          </cell>
          <cell r="D223">
            <v>4</v>
          </cell>
          <cell r="E223">
            <v>2</v>
          </cell>
          <cell r="F223">
            <v>1</v>
          </cell>
          <cell r="G223">
            <v>9</v>
          </cell>
          <cell r="H223">
            <v>4</v>
          </cell>
          <cell r="I223">
            <v>1</v>
          </cell>
          <cell r="J223">
            <v>1</v>
          </cell>
          <cell r="K223">
            <v>0</v>
          </cell>
          <cell r="L223">
            <v>0</v>
          </cell>
          <cell r="M223">
            <v>5</v>
          </cell>
          <cell r="N223">
            <v>2</v>
          </cell>
          <cell r="O223">
            <v>3</v>
          </cell>
          <cell r="P223">
            <v>1</v>
          </cell>
          <cell r="Q223">
            <v>2</v>
          </cell>
          <cell r="R223">
            <v>0</v>
          </cell>
        </row>
        <row r="224">
          <cell r="A224" t="str">
            <v>264301</v>
          </cell>
          <cell r="B224" t="str">
            <v>Filolog – filologia klasyczna</v>
          </cell>
          <cell r="C224">
            <v>2</v>
          </cell>
          <cell r="D224">
            <v>2</v>
          </cell>
          <cell r="E224">
            <v>0</v>
          </cell>
          <cell r="F224">
            <v>0</v>
          </cell>
          <cell r="G224">
            <v>1</v>
          </cell>
          <cell r="H224">
            <v>1</v>
          </cell>
          <cell r="I224">
            <v>0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A225" t="str">
            <v>264302</v>
          </cell>
          <cell r="B225" t="str">
            <v>Filolog – filologia obcojęzyczna</v>
          </cell>
          <cell r="C225">
            <v>21</v>
          </cell>
          <cell r="D225">
            <v>17</v>
          </cell>
          <cell r="E225">
            <v>7</v>
          </cell>
          <cell r="F225">
            <v>6</v>
          </cell>
          <cell r="G225">
            <v>14</v>
          </cell>
          <cell r="H225">
            <v>12</v>
          </cell>
          <cell r="I225">
            <v>2</v>
          </cell>
          <cell r="J225">
            <v>2</v>
          </cell>
          <cell r="K225">
            <v>1</v>
          </cell>
          <cell r="L225">
            <v>1</v>
          </cell>
          <cell r="M225">
            <v>8</v>
          </cell>
          <cell r="N225">
            <v>7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A226" t="str">
            <v>264303</v>
          </cell>
          <cell r="B226" t="str">
            <v>Filolog –  filologia polska</v>
          </cell>
          <cell r="C226">
            <v>9</v>
          </cell>
          <cell r="D226">
            <v>6</v>
          </cell>
          <cell r="E226">
            <v>3</v>
          </cell>
          <cell r="F226">
            <v>1</v>
          </cell>
          <cell r="G226">
            <v>6</v>
          </cell>
          <cell r="H226">
            <v>2</v>
          </cell>
          <cell r="I226">
            <v>1</v>
          </cell>
          <cell r="J226">
            <v>0</v>
          </cell>
          <cell r="K226">
            <v>1</v>
          </cell>
          <cell r="L226">
            <v>1</v>
          </cell>
          <cell r="M226">
            <v>1</v>
          </cell>
          <cell r="N226">
            <v>0</v>
          </cell>
          <cell r="O226">
            <v>1</v>
          </cell>
          <cell r="P226">
            <v>1</v>
          </cell>
          <cell r="Q226">
            <v>0</v>
          </cell>
          <cell r="R226">
            <v>0</v>
          </cell>
        </row>
        <row r="227">
          <cell r="A227" t="str">
            <v>264315</v>
          </cell>
          <cell r="B227" t="str">
            <v>Tłumacz tekstów</v>
          </cell>
          <cell r="C227">
            <v>2</v>
          </cell>
          <cell r="D227">
            <v>2</v>
          </cell>
          <cell r="E227">
            <v>0</v>
          </cell>
          <cell r="F227">
            <v>0</v>
          </cell>
          <cell r="G227">
            <v>4</v>
          </cell>
          <cell r="H227">
            <v>3</v>
          </cell>
          <cell r="I227">
            <v>0</v>
          </cell>
          <cell r="J227">
            <v>0</v>
          </cell>
          <cell r="K227">
            <v>1</v>
          </cell>
          <cell r="L227">
            <v>1</v>
          </cell>
          <cell r="M227">
            <v>3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A228" t="str">
            <v>264390</v>
          </cell>
          <cell r="B228" t="str">
            <v>Pozostali filolodzy i tłumacze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</v>
          </cell>
          <cell r="R228">
            <v>0</v>
          </cell>
        </row>
        <row r="229">
          <cell r="A229" t="str">
            <v>265102</v>
          </cell>
          <cell r="B229" t="str">
            <v>Artysta grafik</v>
          </cell>
          <cell r="C229">
            <v>4</v>
          </cell>
          <cell r="D229">
            <v>2</v>
          </cell>
          <cell r="E229">
            <v>0</v>
          </cell>
          <cell r="F229">
            <v>0</v>
          </cell>
          <cell r="G229">
            <v>6</v>
          </cell>
          <cell r="H229">
            <v>3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3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R229">
            <v>0</v>
          </cell>
        </row>
        <row r="230">
          <cell r="A230" t="str">
            <v>265103</v>
          </cell>
          <cell r="B230" t="str">
            <v>Artysta malarz</v>
          </cell>
          <cell r="C230">
            <v>5</v>
          </cell>
          <cell r="D230">
            <v>3</v>
          </cell>
          <cell r="E230">
            <v>2</v>
          </cell>
          <cell r="F230">
            <v>2</v>
          </cell>
          <cell r="G230">
            <v>5</v>
          </cell>
          <cell r="H230">
            <v>3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2</v>
          </cell>
          <cell r="N230">
            <v>1</v>
          </cell>
          <cell r="O230">
            <v>1</v>
          </cell>
          <cell r="P230">
            <v>1</v>
          </cell>
          <cell r="Q230">
            <v>0</v>
          </cell>
          <cell r="R230">
            <v>0</v>
          </cell>
        </row>
        <row r="231">
          <cell r="A231" t="str">
            <v>265104</v>
          </cell>
          <cell r="B231" t="str">
            <v>Artysta rzeźbiarz</v>
          </cell>
          <cell r="C231">
            <v>3</v>
          </cell>
          <cell r="D231">
            <v>2</v>
          </cell>
          <cell r="E231">
            <v>1</v>
          </cell>
          <cell r="F231">
            <v>1</v>
          </cell>
          <cell r="G231">
            <v>2</v>
          </cell>
          <cell r="H231">
            <v>2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A232" t="str">
            <v>265105</v>
          </cell>
          <cell r="B232" t="str">
            <v>Konserwator dzieł sztuki</v>
          </cell>
          <cell r="C232">
            <v>19</v>
          </cell>
          <cell r="D232">
            <v>13</v>
          </cell>
          <cell r="E232">
            <v>9</v>
          </cell>
          <cell r="F232">
            <v>5</v>
          </cell>
          <cell r="G232">
            <v>14</v>
          </cell>
          <cell r="H232">
            <v>9</v>
          </cell>
          <cell r="I232">
            <v>4</v>
          </cell>
          <cell r="J232">
            <v>2</v>
          </cell>
          <cell r="K232">
            <v>1</v>
          </cell>
          <cell r="L232">
            <v>0</v>
          </cell>
          <cell r="M232">
            <v>8</v>
          </cell>
          <cell r="N232">
            <v>6</v>
          </cell>
          <cell r="O232">
            <v>1</v>
          </cell>
          <cell r="P232">
            <v>1</v>
          </cell>
          <cell r="Q232">
            <v>1</v>
          </cell>
          <cell r="R232">
            <v>0</v>
          </cell>
        </row>
        <row r="233">
          <cell r="A233" t="str">
            <v>265190</v>
          </cell>
          <cell r="B233" t="str">
            <v>Pozostali artyści plastycy</v>
          </cell>
          <cell r="C233">
            <v>4</v>
          </cell>
          <cell r="D233">
            <v>4</v>
          </cell>
          <cell r="E233">
            <v>0</v>
          </cell>
          <cell r="F233">
            <v>0</v>
          </cell>
          <cell r="G233">
            <v>2</v>
          </cell>
          <cell r="H233">
            <v>2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2</v>
          </cell>
          <cell r="N233">
            <v>2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</row>
        <row r="234">
          <cell r="A234" t="str">
            <v>265201</v>
          </cell>
          <cell r="B234" t="str">
            <v>Artysta muzyk instrumentalista</v>
          </cell>
          <cell r="C234">
            <v>1</v>
          </cell>
          <cell r="D234">
            <v>1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5">
          <cell r="A235" t="str">
            <v>265207</v>
          </cell>
          <cell r="B235" t="str">
            <v>Piosenkarz</v>
          </cell>
          <cell r="C235">
            <v>1</v>
          </cell>
          <cell r="D235">
            <v>1</v>
          </cell>
          <cell r="E235">
            <v>1</v>
          </cell>
          <cell r="F235">
            <v>1</v>
          </cell>
          <cell r="G235">
            <v>1</v>
          </cell>
          <cell r="H235">
            <v>1</v>
          </cell>
          <cell r="I235">
            <v>1</v>
          </cell>
          <cell r="J235">
            <v>1</v>
          </cell>
          <cell r="K235">
            <v>0</v>
          </cell>
          <cell r="L235">
            <v>0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A236" t="str">
            <v>265501</v>
          </cell>
          <cell r="B236" t="str">
            <v>Aktor</v>
          </cell>
          <cell r="C236">
            <v>4</v>
          </cell>
          <cell r="D236">
            <v>1</v>
          </cell>
          <cell r="E236">
            <v>1</v>
          </cell>
          <cell r="F236">
            <v>0</v>
          </cell>
          <cell r="G236">
            <v>2</v>
          </cell>
          <cell r="H236">
            <v>1</v>
          </cell>
          <cell r="I236">
            <v>1</v>
          </cell>
          <cell r="J236">
            <v>0</v>
          </cell>
          <cell r="K236">
            <v>0</v>
          </cell>
          <cell r="L236">
            <v>0</v>
          </cell>
          <cell r="M236">
            <v>2</v>
          </cell>
          <cell r="N236">
            <v>1</v>
          </cell>
          <cell r="O236">
            <v>0</v>
          </cell>
          <cell r="P236">
            <v>0</v>
          </cell>
          <cell r="Q236">
            <v>1</v>
          </cell>
          <cell r="R236">
            <v>0</v>
          </cell>
        </row>
        <row r="237">
          <cell r="A237" t="str">
            <v>265601</v>
          </cell>
          <cell r="B237" t="str">
            <v>Komentator sportowy</v>
          </cell>
          <cell r="C237">
            <v>1</v>
          </cell>
          <cell r="D237">
            <v>1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A238" t="str">
            <v>265603</v>
          </cell>
          <cell r="B238" t="str">
            <v>Lektor dialogów filmowych i radiowych</v>
          </cell>
          <cell r="C238">
            <v>1</v>
          </cell>
          <cell r="D238">
            <v>1</v>
          </cell>
          <cell r="E238">
            <v>0</v>
          </cell>
          <cell r="F238">
            <v>0</v>
          </cell>
          <cell r="G238">
            <v>1</v>
          </cell>
          <cell r="H238">
            <v>1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1</v>
          </cell>
          <cell r="N238">
            <v>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A239" t="str">
            <v>265604</v>
          </cell>
          <cell r="B239" t="str">
            <v>Prezenter muzyczny (discjockey)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</v>
          </cell>
          <cell r="R239">
            <v>0</v>
          </cell>
        </row>
        <row r="240">
          <cell r="A240" t="str">
            <v>311101</v>
          </cell>
          <cell r="B240" t="str">
            <v>Laborant chemiczny</v>
          </cell>
          <cell r="C240">
            <v>24</v>
          </cell>
          <cell r="D240">
            <v>23</v>
          </cell>
          <cell r="E240">
            <v>0</v>
          </cell>
          <cell r="F240">
            <v>0</v>
          </cell>
          <cell r="G240">
            <v>18</v>
          </cell>
          <cell r="H240">
            <v>17</v>
          </cell>
          <cell r="I240">
            <v>0</v>
          </cell>
          <cell r="J240">
            <v>0</v>
          </cell>
          <cell r="K240">
            <v>3</v>
          </cell>
          <cell r="L240">
            <v>3</v>
          </cell>
          <cell r="M240">
            <v>13</v>
          </cell>
          <cell r="N240">
            <v>12</v>
          </cell>
          <cell r="O240">
            <v>2</v>
          </cell>
          <cell r="P240">
            <v>2</v>
          </cell>
          <cell r="Q240">
            <v>0</v>
          </cell>
          <cell r="R240">
            <v>0</v>
          </cell>
        </row>
        <row r="241">
          <cell r="A241" t="str">
            <v>311103</v>
          </cell>
          <cell r="B241" t="str">
            <v>Technik analityk S</v>
          </cell>
          <cell r="C241">
            <v>1</v>
          </cell>
          <cell r="D241">
            <v>0</v>
          </cell>
          <cell r="E241">
            <v>0</v>
          </cell>
          <cell r="F241">
            <v>0</v>
          </cell>
          <cell r="G241">
            <v>3</v>
          </cell>
          <cell r="H241">
            <v>2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2</v>
          </cell>
          <cell r="N241">
            <v>1</v>
          </cell>
          <cell r="O241">
            <v>1</v>
          </cell>
          <cell r="P241">
            <v>1</v>
          </cell>
          <cell r="Q241">
            <v>0</v>
          </cell>
          <cell r="R241">
            <v>0</v>
          </cell>
        </row>
        <row r="242">
          <cell r="A242" t="str">
            <v>311104</v>
          </cell>
          <cell r="B242" t="str">
            <v>Technik geodeta S</v>
          </cell>
          <cell r="C242">
            <v>10</v>
          </cell>
          <cell r="D242">
            <v>3</v>
          </cell>
          <cell r="E242">
            <v>0</v>
          </cell>
          <cell r="F242">
            <v>0</v>
          </cell>
          <cell r="G242">
            <v>15</v>
          </cell>
          <cell r="H242">
            <v>6</v>
          </cell>
          <cell r="I242">
            <v>1</v>
          </cell>
          <cell r="J242">
            <v>1</v>
          </cell>
          <cell r="K242">
            <v>3</v>
          </cell>
          <cell r="L242">
            <v>2</v>
          </cell>
          <cell r="M242">
            <v>7</v>
          </cell>
          <cell r="N242">
            <v>4</v>
          </cell>
          <cell r="O242">
            <v>4</v>
          </cell>
          <cell r="P242">
            <v>0</v>
          </cell>
          <cell r="Q242">
            <v>2</v>
          </cell>
          <cell r="R242">
            <v>0</v>
          </cell>
        </row>
        <row r="243">
          <cell r="A243" t="str">
            <v>311105</v>
          </cell>
          <cell r="B243" t="str">
            <v>Technik geofizyk 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1</v>
          </cell>
          <cell r="H243">
            <v>1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1</v>
          </cell>
          <cell r="P243">
            <v>1</v>
          </cell>
          <cell r="Q243">
            <v>0</v>
          </cell>
          <cell r="R243">
            <v>0</v>
          </cell>
        </row>
        <row r="244">
          <cell r="A244" t="str">
            <v>311190</v>
          </cell>
          <cell r="B244" t="str">
            <v>Pozostali technicy nauk chemicznych, fizycznych i pokrewni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1</v>
          </cell>
          <cell r="H244">
            <v>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1</v>
          </cell>
          <cell r="P244">
            <v>1</v>
          </cell>
          <cell r="Q244">
            <v>0</v>
          </cell>
          <cell r="R244">
            <v>0</v>
          </cell>
        </row>
        <row r="245">
          <cell r="A245" t="str">
            <v>311201</v>
          </cell>
          <cell r="B245" t="str">
            <v>Kosztorysant budowlany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4</v>
          </cell>
          <cell r="R245">
            <v>0</v>
          </cell>
        </row>
        <row r="246">
          <cell r="A246" t="str">
            <v>311204</v>
          </cell>
          <cell r="B246" t="str">
            <v>Technik budownictwa S</v>
          </cell>
          <cell r="C246">
            <v>57</v>
          </cell>
          <cell r="D246">
            <v>12</v>
          </cell>
          <cell r="E246">
            <v>2</v>
          </cell>
          <cell r="F246">
            <v>1</v>
          </cell>
          <cell r="G246">
            <v>66</v>
          </cell>
          <cell r="H246">
            <v>20</v>
          </cell>
          <cell r="I246">
            <v>1</v>
          </cell>
          <cell r="J246">
            <v>0</v>
          </cell>
          <cell r="K246">
            <v>9</v>
          </cell>
          <cell r="L246">
            <v>2</v>
          </cell>
          <cell r="M246">
            <v>42</v>
          </cell>
          <cell r="N246">
            <v>10</v>
          </cell>
          <cell r="O246">
            <v>14</v>
          </cell>
          <cell r="P246">
            <v>8</v>
          </cell>
          <cell r="Q246">
            <v>4</v>
          </cell>
          <cell r="R246">
            <v>0</v>
          </cell>
        </row>
        <row r="247">
          <cell r="A247" t="str">
            <v>311206</v>
          </cell>
          <cell r="B247" t="str">
            <v>Technik drogownictwa S</v>
          </cell>
          <cell r="C247">
            <v>2</v>
          </cell>
          <cell r="D247">
            <v>1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</row>
        <row r="248">
          <cell r="A248" t="str">
            <v>311208</v>
          </cell>
          <cell r="B248" t="str">
            <v>Technik inżynierii środowiska i melioracji S</v>
          </cell>
          <cell r="C248">
            <v>26</v>
          </cell>
          <cell r="D248">
            <v>7</v>
          </cell>
          <cell r="E248">
            <v>5</v>
          </cell>
          <cell r="F248">
            <v>1</v>
          </cell>
          <cell r="G248">
            <v>20</v>
          </cell>
          <cell r="H248">
            <v>7</v>
          </cell>
          <cell r="I248">
            <v>4</v>
          </cell>
          <cell r="J248">
            <v>1</v>
          </cell>
          <cell r="K248">
            <v>6</v>
          </cell>
          <cell r="L248">
            <v>1</v>
          </cell>
          <cell r="M248">
            <v>8</v>
          </cell>
          <cell r="N248">
            <v>3</v>
          </cell>
          <cell r="O248">
            <v>3</v>
          </cell>
          <cell r="P248">
            <v>3</v>
          </cell>
          <cell r="Q248">
            <v>0</v>
          </cell>
          <cell r="R248">
            <v>0</v>
          </cell>
        </row>
        <row r="249">
          <cell r="A249" t="str">
            <v>311209</v>
          </cell>
          <cell r="B249" t="str">
            <v>Technik urządzeń sanitarnych 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</v>
          </cell>
          <cell r="H249">
            <v>1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1</v>
          </cell>
          <cell r="N249">
            <v>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A250" t="str">
            <v>311290</v>
          </cell>
          <cell r="B250" t="str">
            <v>Pozostali technicy budownictwa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</v>
          </cell>
          <cell r="R250">
            <v>0</v>
          </cell>
        </row>
        <row r="251">
          <cell r="A251" t="str">
            <v>311301</v>
          </cell>
          <cell r="B251" t="str">
            <v>Kontroler jakości wyrobów elektrycznych</v>
          </cell>
          <cell r="C251">
            <v>1</v>
          </cell>
          <cell r="D251">
            <v>0</v>
          </cell>
          <cell r="E251">
            <v>0</v>
          </cell>
          <cell r="F251">
            <v>0</v>
          </cell>
          <cell r="G251">
            <v>1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1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</row>
        <row r="252">
          <cell r="A252" t="str">
            <v>311303</v>
          </cell>
          <cell r="B252" t="str">
            <v>Technik elektryk S</v>
          </cell>
          <cell r="C252">
            <v>31</v>
          </cell>
          <cell r="D252">
            <v>3</v>
          </cell>
          <cell r="E252">
            <v>3</v>
          </cell>
          <cell r="F252">
            <v>0</v>
          </cell>
          <cell r="G252">
            <v>19</v>
          </cell>
          <cell r="H252">
            <v>1</v>
          </cell>
          <cell r="I252">
            <v>1</v>
          </cell>
          <cell r="J252">
            <v>0</v>
          </cell>
          <cell r="K252">
            <v>3</v>
          </cell>
          <cell r="L252">
            <v>0</v>
          </cell>
          <cell r="M252">
            <v>12</v>
          </cell>
          <cell r="N252">
            <v>1</v>
          </cell>
          <cell r="O252">
            <v>2</v>
          </cell>
          <cell r="P252">
            <v>0</v>
          </cell>
          <cell r="Q252">
            <v>2</v>
          </cell>
          <cell r="R252">
            <v>0</v>
          </cell>
        </row>
        <row r="253">
          <cell r="A253" t="str">
            <v>311307</v>
          </cell>
          <cell r="B253" t="str">
            <v>Technik energetyk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</v>
          </cell>
          <cell r="R253">
            <v>0</v>
          </cell>
        </row>
        <row r="254">
          <cell r="A254" t="str">
            <v>311402</v>
          </cell>
          <cell r="B254" t="str">
            <v>Instalator systemów alarmowych</v>
          </cell>
          <cell r="C254">
            <v>2</v>
          </cell>
          <cell r="D254">
            <v>0</v>
          </cell>
          <cell r="E254">
            <v>0</v>
          </cell>
          <cell r="F254">
            <v>0</v>
          </cell>
          <cell r="G254">
            <v>1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1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</row>
        <row r="255">
          <cell r="A255" t="str">
            <v>311405</v>
          </cell>
          <cell r="B255" t="str">
            <v>Kontroler jakości wyrobów elektronicznych</v>
          </cell>
          <cell r="C255">
            <v>2</v>
          </cell>
          <cell r="D255">
            <v>2</v>
          </cell>
          <cell r="E255">
            <v>0</v>
          </cell>
          <cell r="F255">
            <v>0</v>
          </cell>
          <cell r="G255">
            <v>2</v>
          </cell>
          <cell r="H255">
            <v>2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</v>
          </cell>
          <cell r="N255">
            <v>2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</row>
        <row r="256">
          <cell r="A256" t="str">
            <v>311408</v>
          </cell>
          <cell r="B256" t="str">
            <v>Technik elektronik S</v>
          </cell>
          <cell r="C256">
            <v>37</v>
          </cell>
          <cell r="D256">
            <v>1</v>
          </cell>
          <cell r="E256">
            <v>7</v>
          </cell>
          <cell r="F256">
            <v>0</v>
          </cell>
          <cell r="G256">
            <v>28</v>
          </cell>
          <cell r="H256">
            <v>2</v>
          </cell>
          <cell r="I256">
            <v>1</v>
          </cell>
          <cell r="J256">
            <v>0</v>
          </cell>
          <cell r="K256">
            <v>4</v>
          </cell>
          <cell r="L256">
            <v>0</v>
          </cell>
          <cell r="M256">
            <v>17</v>
          </cell>
          <cell r="N256">
            <v>0</v>
          </cell>
          <cell r="O256">
            <v>4</v>
          </cell>
          <cell r="P256">
            <v>1</v>
          </cell>
          <cell r="Q256">
            <v>3</v>
          </cell>
          <cell r="R256">
            <v>0</v>
          </cell>
        </row>
        <row r="257">
          <cell r="A257" t="str">
            <v>311410</v>
          </cell>
          <cell r="B257" t="str">
            <v>Technik mechatronik S</v>
          </cell>
          <cell r="C257">
            <v>4</v>
          </cell>
          <cell r="D257">
            <v>0</v>
          </cell>
          <cell r="E257">
            <v>2</v>
          </cell>
          <cell r="F257">
            <v>0</v>
          </cell>
          <cell r="G257">
            <v>2</v>
          </cell>
          <cell r="H257">
            <v>0</v>
          </cell>
          <cell r="I257">
            <v>1</v>
          </cell>
          <cell r="J257">
            <v>0</v>
          </cell>
          <cell r="K257">
            <v>0</v>
          </cell>
          <cell r="L257">
            <v>0</v>
          </cell>
          <cell r="M257">
            <v>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</row>
        <row r="258">
          <cell r="A258" t="str">
            <v>311501</v>
          </cell>
          <cell r="B258" t="str">
            <v>Diagnosta uprawniony do wykonywania badań technicznych pojazdów</v>
          </cell>
          <cell r="C258">
            <v>1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</v>
          </cell>
          <cell r="R258">
            <v>0</v>
          </cell>
        </row>
        <row r="259">
          <cell r="A259" t="str">
            <v>311502</v>
          </cell>
          <cell r="B259" t="str">
            <v>Kontroler jakości wyrobów mechanicznych</v>
          </cell>
          <cell r="C259">
            <v>10</v>
          </cell>
          <cell r="D259">
            <v>9</v>
          </cell>
          <cell r="E259">
            <v>0</v>
          </cell>
          <cell r="F259">
            <v>0</v>
          </cell>
          <cell r="G259">
            <v>9</v>
          </cell>
          <cell r="H259">
            <v>5</v>
          </cell>
          <cell r="I259">
            <v>0</v>
          </cell>
          <cell r="J259">
            <v>0</v>
          </cell>
          <cell r="K259">
            <v>1</v>
          </cell>
          <cell r="L259">
            <v>1</v>
          </cell>
          <cell r="M259">
            <v>7</v>
          </cell>
          <cell r="N259">
            <v>4</v>
          </cell>
          <cell r="O259">
            <v>1</v>
          </cell>
          <cell r="P259">
            <v>0</v>
          </cell>
          <cell r="Q259">
            <v>0</v>
          </cell>
          <cell r="R259">
            <v>0</v>
          </cell>
        </row>
        <row r="260">
          <cell r="A260" t="str">
            <v>311504</v>
          </cell>
          <cell r="B260" t="str">
            <v>Technik mechanik S</v>
          </cell>
          <cell r="C260">
            <v>117</v>
          </cell>
          <cell r="D260">
            <v>5</v>
          </cell>
          <cell r="E260">
            <v>9</v>
          </cell>
          <cell r="F260">
            <v>0</v>
          </cell>
          <cell r="G260">
            <v>72</v>
          </cell>
          <cell r="H260">
            <v>1</v>
          </cell>
          <cell r="I260">
            <v>6</v>
          </cell>
          <cell r="J260">
            <v>0</v>
          </cell>
          <cell r="K260">
            <v>11</v>
          </cell>
          <cell r="L260">
            <v>0</v>
          </cell>
          <cell r="M260">
            <v>38</v>
          </cell>
          <cell r="N260">
            <v>0</v>
          </cell>
          <cell r="O260">
            <v>13</v>
          </cell>
          <cell r="P260">
            <v>0</v>
          </cell>
          <cell r="Q260">
            <v>14</v>
          </cell>
          <cell r="R260">
            <v>0</v>
          </cell>
        </row>
        <row r="261">
          <cell r="A261" t="str">
            <v>311509</v>
          </cell>
          <cell r="B261" t="str">
            <v>Technik mechanik obróbki skrawaniem</v>
          </cell>
          <cell r="C261">
            <v>1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</v>
          </cell>
          <cell r="R261">
            <v>0</v>
          </cell>
        </row>
        <row r="262">
          <cell r="A262" t="str">
            <v>311512</v>
          </cell>
          <cell r="B262" t="str">
            <v>Technik mechanizacji rolnictwa S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6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4</v>
          </cell>
          <cell r="N262">
            <v>0</v>
          </cell>
          <cell r="O262">
            <v>1</v>
          </cell>
          <cell r="P262">
            <v>0</v>
          </cell>
          <cell r="Q262">
            <v>0</v>
          </cell>
          <cell r="R262">
            <v>0</v>
          </cell>
        </row>
        <row r="263">
          <cell r="A263" t="str">
            <v>311590</v>
          </cell>
          <cell r="B263" t="str">
            <v>Pozostali technicy mechanicy</v>
          </cell>
          <cell r="C263">
            <v>4</v>
          </cell>
          <cell r="D263">
            <v>0</v>
          </cell>
          <cell r="E263">
            <v>0</v>
          </cell>
          <cell r="F263">
            <v>0</v>
          </cell>
          <cell r="G263">
            <v>4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4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A264" t="str">
            <v>311602</v>
          </cell>
          <cell r="B264" t="str">
            <v>Technik przetwórstwa tworzyw sztucznych</v>
          </cell>
          <cell r="C264">
            <v>1</v>
          </cell>
          <cell r="D264">
            <v>1</v>
          </cell>
          <cell r="E264">
            <v>0</v>
          </cell>
          <cell r="F264">
            <v>0</v>
          </cell>
          <cell r="G264">
            <v>1</v>
          </cell>
          <cell r="H264">
            <v>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1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A265" t="str">
            <v>311603</v>
          </cell>
          <cell r="B265" t="str">
            <v>Technik technologii chemicznej S</v>
          </cell>
          <cell r="C265">
            <v>9</v>
          </cell>
          <cell r="D265">
            <v>8</v>
          </cell>
          <cell r="E265">
            <v>0</v>
          </cell>
          <cell r="F265">
            <v>0</v>
          </cell>
          <cell r="G265">
            <v>17</v>
          </cell>
          <cell r="H265">
            <v>15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9</v>
          </cell>
          <cell r="N265">
            <v>7</v>
          </cell>
          <cell r="O265">
            <v>6</v>
          </cell>
          <cell r="P265">
            <v>6</v>
          </cell>
          <cell r="Q265">
            <v>0</v>
          </cell>
          <cell r="R265">
            <v>0</v>
          </cell>
        </row>
        <row r="266">
          <cell r="A266" t="str">
            <v>311690</v>
          </cell>
          <cell r="B266" t="str">
            <v>Pozostali technicy chemicy i pokrewni</v>
          </cell>
          <cell r="C266">
            <v>2</v>
          </cell>
          <cell r="D266">
            <v>1</v>
          </cell>
          <cell r="E266">
            <v>0</v>
          </cell>
          <cell r="F266">
            <v>0</v>
          </cell>
          <cell r="G266">
            <v>2</v>
          </cell>
          <cell r="H266">
            <v>1</v>
          </cell>
          <cell r="I266">
            <v>0</v>
          </cell>
          <cell r="J266">
            <v>0</v>
          </cell>
          <cell r="K266">
            <v>1</v>
          </cell>
          <cell r="L266">
            <v>1</v>
          </cell>
          <cell r="M266">
            <v>1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A267" t="str">
            <v>311890</v>
          </cell>
          <cell r="B267" t="str">
            <v>Pozostali kreślarze</v>
          </cell>
          <cell r="C267">
            <v>4</v>
          </cell>
          <cell r="D267">
            <v>4</v>
          </cell>
          <cell r="E267">
            <v>0</v>
          </cell>
          <cell r="F267">
            <v>0</v>
          </cell>
          <cell r="G267">
            <v>3</v>
          </cell>
          <cell r="H267">
            <v>3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</v>
          </cell>
          <cell r="N267">
            <v>3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A268" t="str">
            <v>311917</v>
          </cell>
          <cell r="B268" t="str">
            <v>Technik organizacji produkcji</v>
          </cell>
          <cell r="C268">
            <v>1</v>
          </cell>
          <cell r="D268">
            <v>0</v>
          </cell>
          <cell r="E268">
            <v>0</v>
          </cell>
          <cell r="F268">
            <v>0</v>
          </cell>
          <cell r="G268">
            <v>2</v>
          </cell>
          <cell r="H268">
            <v>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1</v>
          </cell>
          <cell r="N268">
            <v>0</v>
          </cell>
          <cell r="O268">
            <v>1</v>
          </cell>
          <cell r="P268">
            <v>1</v>
          </cell>
          <cell r="Q268">
            <v>1</v>
          </cell>
          <cell r="R268">
            <v>0</v>
          </cell>
        </row>
        <row r="269">
          <cell r="A269" t="str">
            <v>311918</v>
          </cell>
          <cell r="B269" t="str">
            <v>Technik poligraf S</v>
          </cell>
          <cell r="C269">
            <v>4</v>
          </cell>
          <cell r="D269">
            <v>0</v>
          </cell>
          <cell r="E269">
            <v>0</v>
          </cell>
          <cell r="F269">
            <v>0</v>
          </cell>
          <cell r="G269">
            <v>3</v>
          </cell>
          <cell r="H269">
            <v>0</v>
          </cell>
          <cell r="I269">
            <v>0</v>
          </cell>
          <cell r="J269">
            <v>0</v>
          </cell>
          <cell r="K269">
            <v>2</v>
          </cell>
          <cell r="L269">
            <v>0</v>
          </cell>
          <cell r="M269">
            <v>1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0">
          <cell r="A270" t="str">
            <v>311922</v>
          </cell>
          <cell r="B270" t="str">
            <v>Technik technologii drewna S</v>
          </cell>
          <cell r="C270">
            <v>3</v>
          </cell>
          <cell r="D270">
            <v>0</v>
          </cell>
          <cell r="E270">
            <v>0</v>
          </cell>
          <cell r="F270">
            <v>0</v>
          </cell>
          <cell r="G270">
            <v>2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A271" t="str">
            <v>311924</v>
          </cell>
          <cell r="B271" t="str">
            <v>Technik technologii odzieży S</v>
          </cell>
          <cell r="C271">
            <v>33</v>
          </cell>
          <cell r="D271">
            <v>32</v>
          </cell>
          <cell r="E271">
            <v>3</v>
          </cell>
          <cell r="F271">
            <v>3</v>
          </cell>
          <cell r="G271">
            <v>29</v>
          </cell>
          <cell r="H271">
            <v>29</v>
          </cell>
          <cell r="I271">
            <v>1</v>
          </cell>
          <cell r="J271">
            <v>1</v>
          </cell>
          <cell r="K271">
            <v>2</v>
          </cell>
          <cell r="L271">
            <v>2</v>
          </cell>
          <cell r="M271">
            <v>21</v>
          </cell>
          <cell r="N271">
            <v>21</v>
          </cell>
          <cell r="O271">
            <v>5</v>
          </cell>
          <cell r="P271">
            <v>5</v>
          </cell>
          <cell r="Q271">
            <v>0</v>
          </cell>
          <cell r="R271">
            <v>0</v>
          </cell>
        </row>
        <row r="272">
          <cell r="A272" t="str">
            <v>311932</v>
          </cell>
          <cell r="B272" t="str">
            <v>Technik włókiennik S</v>
          </cell>
          <cell r="C272">
            <v>1</v>
          </cell>
          <cell r="D272">
            <v>1</v>
          </cell>
          <cell r="E272">
            <v>0</v>
          </cell>
          <cell r="F272">
            <v>0</v>
          </cell>
          <cell r="G272">
            <v>4</v>
          </cell>
          <cell r="H272">
            <v>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1</v>
          </cell>
          <cell r="N272">
            <v>1</v>
          </cell>
          <cell r="O272">
            <v>3</v>
          </cell>
          <cell r="P272">
            <v>2</v>
          </cell>
          <cell r="Q272">
            <v>0</v>
          </cell>
          <cell r="R272">
            <v>0</v>
          </cell>
        </row>
        <row r="273">
          <cell r="A273" t="str">
            <v>311990</v>
          </cell>
          <cell r="B273" t="str">
            <v>Pozostali technicy nauk fizycznych i technicznych gdzie indziej niesklasyfikowani</v>
          </cell>
          <cell r="C273">
            <v>2</v>
          </cell>
          <cell r="D273">
            <v>1</v>
          </cell>
          <cell r="E273">
            <v>0</v>
          </cell>
          <cell r="F273">
            <v>0</v>
          </cell>
          <cell r="G273">
            <v>2</v>
          </cell>
          <cell r="H273">
            <v>1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2</v>
          </cell>
          <cell r="N273">
            <v>1</v>
          </cell>
          <cell r="O273">
            <v>0</v>
          </cell>
          <cell r="P273">
            <v>0</v>
          </cell>
          <cell r="Q273">
            <v>3</v>
          </cell>
          <cell r="R273">
            <v>0</v>
          </cell>
        </row>
        <row r="274">
          <cell r="A274" t="str">
            <v>312203</v>
          </cell>
          <cell r="B274" t="str">
            <v>Mistrz produkcji w przemyśle elektromaszynowym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</v>
          </cell>
          <cell r="R274">
            <v>0</v>
          </cell>
        </row>
        <row r="275">
          <cell r="A275" t="str">
            <v>312206</v>
          </cell>
          <cell r="B275" t="str">
            <v>Mistrz produkcji w przemyśle metalurgicznym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2</v>
          </cell>
          <cell r="R275">
            <v>0</v>
          </cell>
        </row>
        <row r="276">
          <cell r="A276" t="str">
            <v>312208</v>
          </cell>
          <cell r="B276" t="str">
            <v>Mistrz produkcji w przemyśle spożywczym</v>
          </cell>
          <cell r="C276">
            <v>2</v>
          </cell>
          <cell r="D276">
            <v>2</v>
          </cell>
          <cell r="E276">
            <v>0</v>
          </cell>
          <cell r="F276">
            <v>0</v>
          </cell>
          <cell r="G276">
            <v>2</v>
          </cell>
          <cell r="H276">
            <v>2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A277" t="str">
            <v>312209</v>
          </cell>
          <cell r="B277" t="str">
            <v>Mistrz produkcji w przemyśle włókienniczym</v>
          </cell>
          <cell r="C277">
            <v>3</v>
          </cell>
          <cell r="D277">
            <v>3</v>
          </cell>
          <cell r="E277">
            <v>0</v>
          </cell>
          <cell r="F277">
            <v>0</v>
          </cell>
          <cell r="G277">
            <v>2</v>
          </cell>
          <cell r="H277">
            <v>2</v>
          </cell>
          <cell r="I277">
            <v>0</v>
          </cell>
          <cell r="J277">
            <v>0</v>
          </cell>
          <cell r="K277">
            <v>1</v>
          </cell>
          <cell r="L277">
            <v>1</v>
          </cell>
          <cell r="M277">
            <v>1</v>
          </cell>
          <cell r="N277">
            <v>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A278" t="str">
            <v>313101</v>
          </cell>
          <cell r="B278" t="str">
            <v>Elektroenergetyk elektrowni cieplnych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1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1</v>
          </cell>
          <cell r="N278">
            <v>0</v>
          </cell>
          <cell r="O278">
            <v>0</v>
          </cell>
          <cell r="P278">
            <v>0</v>
          </cell>
          <cell r="Q278">
            <v>3</v>
          </cell>
          <cell r="R278">
            <v>0</v>
          </cell>
        </row>
        <row r="279">
          <cell r="A279" t="str">
            <v>313108</v>
          </cell>
          <cell r="B279" t="str">
            <v>Maszynista urządzeń ciepłowniczych elektrowni</v>
          </cell>
          <cell r="C279">
            <v>2</v>
          </cell>
          <cell r="D279">
            <v>0</v>
          </cell>
          <cell r="E279">
            <v>0</v>
          </cell>
          <cell r="F279">
            <v>0</v>
          </cell>
          <cell r="G279">
            <v>4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4</v>
          </cell>
          <cell r="N279">
            <v>0</v>
          </cell>
          <cell r="O279">
            <v>0</v>
          </cell>
          <cell r="P279">
            <v>0</v>
          </cell>
          <cell r="Q279">
            <v>1</v>
          </cell>
          <cell r="R279">
            <v>0</v>
          </cell>
        </row>
        <row r="280">
          <cell r="A280" t="str">
            <v>313109</v>
          </cell>
          <cell r="B280" t="str">
            <v>Maszynista urządzeń pomocniczych elektrowni</v>
          </cell>
          <cell r="C280">
            <v>1</v>
          </cell>
          <cell r="D280">
            <v>0</v>
          </cell>
          <cell r="E280">
            <v>0</v>
          </cell>
          <cell r="F280">
            <v>0</v>
          </cell>
          <cell r="G280">
            <v>1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1">
          <cell r="A281" t="str">
            <v>313202</v>
          </cell>
          <cell r="B281" t="str">
            <v>Maszynista chłodni</v>
          </cell>
          <cell r="C281">
            <v>1</v>
          </cell>
          <cell r="D281">
            <v>0</v>
          </cell>
          <cell r="E281">
            <v>0</v>
          </cell>
          <cell r="F281">
            <v>0</v>
          </cell>
          <cell r="G281">
            <v>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1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</row>
        <row r="282">
          <cell r="A282" t="str">
            <v>313208</v>
          </cell>
          <cell r="B282" t="str">
            <v>Operator urządzeń oczyszczania ścieków</v>
          </cell>
          <cell r="C282">
            <v>1</v>
          </cell>
          <cell r="D282">
            <v>0</v>
          </cell>
          <cell r="E282">
            <v>0</v>
          </cell>
          <cell r="F282">
            <v>0</v>
          </cell>
          <cell r="G282">
            <v>1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</row>
        <row r="283">
          <cell r="A283" t="str">
            <v>313590</v>
          </cell>
          <cell r="B283" t="str">
            <v>Pozostali kontrolerzy (sterowniczy) procesów metalurgicznych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</v>
          </cell>
          <cell r="R283">
            <v>0</v>
          </cell>
        </row>
        <row r="284">
          <cell r="A284" t="str">
            <v>313901</v>
          </cell>
          <cell r="B284" t="str">
            <v>Kontroler robotów przemysłowych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1</v>
          </cell>
          <cell r="H284">
            <v>1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1</v>
          </cell>
          <cell r="Q284">
            <v>0</v>
          </cell>
          <cell r="R284">
            <v>0</v>
          </cell>
        </row>
        <row r="285">
          <cell r="A285" t="str">
            <v>313990</v>
          </cell>
          <cell r="B285" t="str">
            <v>Pozostali kontrolerzy (sterowniczy) procesów przemysłowych gdzie indziej niesklasyfikowani</v>
          </cell>
          <cell r="C285">
            <v>4</v>
          </cell>
          <cell r="D285">
            <v>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2</v>
          </cell>
          <cell r="R285">
            <v>0</v>
          </cell>
        </row>
        <row r="286">
          <cell r="A286" t="str">
            <v>314201</v>
          </cell>
          <cell r="B286" t="str">
            <v>Laborant nasiennictwa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</v>
          </cell>
          <cell r="R286">
            <v>0</v>
          </cell>
        </row>
        <row r="287">
          <cell r="A287" t="str">
            <v>314202</v>
          </cell>
          <cell r="B287" t="str">
            <v>Technik architektury krajobrazu S</v>
          </cell>
          <cell r="C287">
            <v>6</v>
          </cell>
          <cell r="D287">
            <v>5</v>
          </cell>
          <cell r="E287">
            <v>0</v>
          </cell>
          <cell r="F287">
            <v>0</v>
          </cell>
          <cell r="G287">
            <v>6</v>
          </cell>
          <cell r="H287">
            <v>5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3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</row>
        <row r="288">
          <cell r="A288" t="str">
            <v>314205</v>
          </cell>
          <cell r="B288" t="str">
            <v>Technik ogrodnik S</v>
          </cell>
          <cell r="C288">
            <v>3</v>
          </cell>
          <cell r="D288">
            <v>2</v>
          </cell>
          <cell r="E288">
            <v>0</v>
          </cell>
          <cell r="F288">
            <v>0</v>
          </cell>
          <cell r="G288">
            <v>4</v>
          </cell>
          <cell r="H288">
            <v>3</v>
          </cell>
          <cell r="I288">
            <v>0</v>
          </cell>
          <cell r="J288">
            <v>0</v>
          </cell>
          <cell r="K288">
            <v>1</v>
          </cell>
          <cell r="L288">
            <v>1</v>
          </cell>
          <cell r="M288">
            <v>1</v>
          </cell>
          <cell r="N288">
            <v>1</v>
          </cell>
          <cell r="O288">
            <v>2</v>
          </cell>
          <cell r="P288">
            <v>1</v>
          </cell>
          <cell r="Q288">
            <v>0</v>
          </cell>
          <cell r="R288">
            <v>0</v>
          </cell>
        </row>
        <row r="289">
          <cell r="A289" t="str">
            <v>314207</v>
          </cell>
          <cell r="B289" t="str">
            <v>Technik rolnik S</v>
          </cell>
          <cell r="C289">
            <v>6</v>
          </cell>
          <cell r="D289">
            <v>3</v>
          </cell>
          <cell r="E289">
            <v>1</v>
          </cell>
          <cell r="F289">
            <v>1</v>
          </cell>
          <cell r="G289">
            <v>5</v>
          </cell>
          <cell r="H289">
            <v>4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1</v>
          </cell>
          <cell r="N289">
            <v>1</v>
          </cell>
          <cell r="O289">
            <v>4</v>
          </cell>
          <cell r="P289">
            <v>3</v>
          </cell>
          <cell r="Q289">
            <v>0</v>
          </cell>
          <cell r="R289">
            <v>0</v>
          </cell>
        </row>
        <row r="290">
          <cell r="A290" t="str">
            <v>314290</v>
          </cell>
          <cell r="B290" t="str">
            <v>Pozostali technicy rolnictwa i pokrewni</v>
          </cell>
          <cell r="C290">
            <v>1</v>
          </cell>
          <cell r="D290">
            <v>0</v>
          </cell>
          <cell r="E290">
            <v>0</v>
          </cell>
          <cell r="F290">
            <v>0</v>
          </cell>
          <cell r="G290">
            <v>1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A291" t="str">
            <v>314301</v>
          </cell>
          <cell r="B291" t="str">
            <v>Technik leśnik S</v>
          </cell>
          <cell r="C291">
            <v>2</v>
          </cell>
          <cell r="D291">
            <v>0</v>
          </cell>
          <cell r="E291">
            <v>0</v>
          </cell>
          <cell r="F291">
            <v>0</v>
          </cell>
          <cell r="G291">
            <v>2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1</v>
          </cell>
          <cell r="N291">
            <v>0</v>
          </cell>
          <cell r="O291">
            <v>1</v>
          </cell>
          <cell r="P291">
            <v>0</v>
          </cell>
          <cell r="Q291">
            <v>0</v>
          </cell>
          <cell r="R291">
            <v>0</v>
          </cell>
        </row>
        <row r="292">
          <cell r="A292" t="str">
            <v>314401</v>
          </cell>
          <cell r="B292" t="str">
            <v>Kontroler jakości produktów spożywczych</v>
          </cell>
          <cell r="C292">
            <v>2</v>
          </cell>
          <cell r="D292">
            <v>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</row>
        <row r="293">
          <cell r="A293" t="str">
            <v>314403</v>
          </cell>
          <cell r="B293" t="str">
            <v>Technik technologii żywności S</v>
          </cell>
          <cell r="C293">
            <v>1</v>
          </cell>
          <cell r="D293">
            <v>1</v>
          </cell>
          <cell r="E293">
            <v>0</v>
          </cell>
          <cell r="F293">
            <v>0</v>
          </cell>
          <cell r="G293">
            <v>1</v>
          </cell>
          <cell r="H293">
            <v>1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1</v>
          </cell>
          <cell r="N293">
            <v>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</row>
        <row r="294">
          <cell r="A294" t="str">
            <v>314404</v>
          </cell>
          <cell r="B294" t="str">
            <v>Technik technologii żywności – cukrownictwo</v>
          </cell>
          <cell r="C294">
            <v>6</v>
          </cell>
          <cell r="D294">
            <v>4</v>
          </cell>
          <cell r="E294">
            <v>0</v>
          </cell>
          <cell r="F294">
            <v>0</v>
          </cell>
          <cell r="G294">
            <v>6</v>
          </cell>
          <cell r="H294">
            <v>4</v>
          </cell>
          <cell r="I294">
            <v>0</v>
          </cell>
          <cell r="J294">
            <v>0</v>
          </cell>
          <cell r="K294">
            <v>2</v>
          </cell>
          <cell r="L294">
            <v>2</v>
          </cell>
          <cell r="M294">
            <v>2</v>
          </cell>
          <cell r="N294">
            <v>1</v>
          </cell>
          <cell r="O294">
            <v>2</v>
          </cell>
          <cell r="P294">
            <v>1</v>
          </cell>
          <cell r="Q294">
            <v>0</v>
          </cell>
          <cell r="R294">
            <v>0</v>
          </cell>
        </row>
        <row r="295">
          <cell r="A295" t="str">
            <v>314405</v>
          </cell>
          <cell r="B295" t="str">
            <v>Technik technologii żywności – produkcja cukiernicza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</v>
          </cell>
          <cell r="P295">
            <v>0</v>
          </cell>
          <cell r="Q295">
            <v>0</v>
          </cell>
          <cell r="R295">
            <v>0</v>
          </cell>
        </row>
        <row r="296">
          <cell r="A296" t="str">
            <v>314406</v>
          </cell>
          <cell r="B296" t="str">
            <v>Technik technologii żywności – produkcja koncentratów spożywczych</v>
          </cell>
          <cell r="C296">
            <v>3</v>
          </cell>
          <cell r="D296">
            <v>3</v>
          </cell>
          <cell r="E296">
            <v>0</v>
          </cell>
          <cell r="F296">
            <v>0</v>
          </cell>
          <cell r="G296">
            <v>4</v>
          </cell>
          <cell r="H296">
            <v>4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3</v>
          </cell>
          <cell r="N296">
            <v>3</v>
          </cell>
          <cell r="O296">
            <v>1</v>
          </cell>
          <cell r="P296">
            <v>1</v>
          </cell>
          <cell r="Q296">
            <v>0</v>
          </cell>
          <cell r="R296">
            <v>0</v>
          </cell>
        </row>
        <row r="297">
          <cell r="A297" t="str">
            <v>314409</v>
          </cell>
          <cell r="B297" t="str">
            <v>Technik technologii żywności – przetwórstwo fermentacyjne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2</v>
          </cell>
          <cell r="H297">
            <v>1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2</v>
          </cell>
          <cell r="N297">
            <v>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314411</v>
          </cell>
          <cell r="B298" t="str">
            <v>Technik technologii żywności – przetwórstwo mięsne</v>
          </cell>
          <cell r="C298">
            <v>3</v>
          </cell>
          <cell r="D298">
            <v>2</v>
          </cell>
          <cell r="E298">
            <v>0</v>
          </cell>
          <cell r="F298">
            <v>0</v>
          </cell>
          <cell r="G298">
            <v>3</v>
          </cell>
          <cell r="H298">
            <v>2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</v>
          </cell>
          <cell r="N298">
            <v>1</v>
          </cell>
          <cell r="O298">
            <v>1</v>
          </cell>
          <cell r="P298">
            <v>1</v>
          </cell>
          <cell r="Q298">
            <v>0</v>
          </cell>
          <cell r="R298">
            <v>0</v>
          </cell>
        </row>
        <row r="299">
          <cell r="A299" t="str">
            <v>314413</v>
          </cell>
          <cell r="B299" t="str">
            <v>Technik technologii żywności – przetwórstwo owocowo-warzywne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</v>
          </cell>
          <cell r="H299">
            <v>1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1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</row>
        <row r="300">
          <cell r="A300" t="str">
            <v>314415</v>
          </cell>
          <cell r="B300" t="str">
            <v>Technik technologii żywności – przetwórstwo surowców olejarskich</v>
          </cell>
          <cell r="C300">
            <v>5</v>
          </cell>
          <cell r="D300">
            <v>1</v>
          </cell>
          <cell r="E300">
            <v>0</v>
          </cell>
          <cell r="F300">
            <v>0</v>
          </cell>
          <cell r="G300">
            <v>2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A301" t="str">
            <v>314416</v>
          </cell>
          <cell r="B301" t="str">
            <v>Technik technologii żywności – przetwórstwo zbożowe</v>
          </cell>
          <cell r="C301">
            <v>3</v>
          </cell>
          <cell r="D301">
            <v>3</v>
          </cell>
          <cell r="E301">
            <v>0</v>
          </cell>
          <cell r="F301">
            <v>0</v>
          </cell>
          <cell r="G301">
            <v>5</v>
          </cell>
          <cell r="H301">
            <v>5</v>
          </cell>
          <cell r="I301">
            <v>0</v>
          </cell>
          <cell r="J301">
            <v>0</v>
          </cell>
          <cell r="K301">
            <v>1</v>
          </cell>
          <cell r="L301">
            <v>1</v>
          </cell>
          <cell r="M301">
            <v>1</v>
          </cell>
          <cell r="N301">
            <v>1</v>
          </cell>
          <cell r="O301">
            <v>3</v>
          </cell>
          <cell r="P301">
            <v>3</v>
          </cell>
          <cell r="Q301">
            <v>0</v>
          </cell>
          <cell r="R301">
            <v>0</v>
          </cell>
        </row>
        <row r="302">
          <cell r="A302" t="str">
            <v>314417</v>
          </cell>
          <cell r="B302" t="str">
            <v>Technik technologii żywności – przetwórstwo ziemniaczane</v>
          </cell>
          <cell r="C302">
            <v>1</v>
          </cell>
          <cell r="D302">
            <v>0</v>
          </cell>
          <cell r="E302">
            <v>1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3">
          <cell r="A303" t="str">
            <v>314490</v>
          </cell>
          <cell r="B303" t="str">
            <v>Pozostali technicy technologii żywności</v>
          </cell>
          <cell r="C303">
            <v>10</v>
          </cell>
          <cell r="D303">
            <v>6</v>
          </cell>
          <cell r="E303">
            <v>0</v>
          </cell>
          <cell r="F303">
            <v>0</v>
          </cell>
          <cell r="G303">
            <v>13</v>
          </cell>
          <cell r="H303">
            <v>10</v>
          </cell>
          <cell r="I303">
            <v>1</v>
          </cell>
          <cell r="J303">
            <v>1</v>
          </cell>
          <cell r="K303">
            <v>0</v>
          </cell>
          <cell r="L303">
            <v>0</v>
          </cell>
          <cell r="M303">
            <v>10</v>
          </cell>
          <cell r="N303">
            <v>7</v>
          </cell>
          <cell r="O303">
            <v>1</v>
          </cell>
          <cell r="P303">
            <v>1</v>
          </cell>
          <cell r="Q303">
            <v>0</v>
          </cell>
          <cell r="R303">
            <v>0</v>
          </cell>
        </row>
        <row r="304">
          <cell r="A304" t="str">
            <v>315105</v>
          </cell>
          <cell r="B304" t="str">
            <v>Technik mechanik okrętowy S</v>
          </cell>
          <cell r="C304">
            <v>1</v>
          </cell>
          <cell r="D304">
            <v>0</v>
          </cell>
          <cell r="E304">
            <v>0</v>
          </cell>
          <cell r="F304">
            <v>0</v>
          </cell>
          <cell r="G304">
            <v>1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A305" t="str">
            <v>315214</v>
          </cell>
          <cell r="B305" t="str">
            <v>Technik nawigator morski S</v>
          </cell>
          <cell r="C305">
            <v>2</v>
          </cell>
          <cell r="D305">
            <v>0</v>
          </cell>
          <cell r="E305">
            <v>2</v>
          </cell>
          <cell r="F305">
            <v>0</v>
          </cell>
          <cell r="G305">
            <v>1</v>
          </cell>
          <cell r="H305">
            <v>0</v>
          </cell>
          <cell r="I305">
            <v>1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A306" t="str">
            <v>315302</v>
          </cell>
          <cell r="B306" t="str">
            <v>Nawigator lotniczy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1</v>
          </cell>
          <cell r="P306">
            <v>0</v>
          </cell>
          <cell r="Q306">
            <v>0</v>
          </cell>
          <cell r="R306">
            <v>0</v>
          </cell>
        </row>
        <row r="307">
          <cell r="A307" t="str">
            <v>321103</v>
          </cell>
          <cell r="B307" t="str">
            <v>Technik elektroradiolog S</v>
          </cell>
          <cell r="C307">
            <v>1</v>
          </cell>
          <cell r="D307">
            <v>0</v>
          </cell>
          <cell r="E307">
            <v>0</v>
          </cell>
          <cell r="F307">
            <v>0</v>
          </cell>
          <cell r="G307">
            <v>1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1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A308" t="str">
            <v>321201</v>
          </cell>
          <cell r="B308" t="str">
            <v>Technik analityki medycznej</v>
          </cell>
          <cell r="C308">
            <v>5</v>
          </cell>
          <cell r="D308">
            <v>5</v>
          </cell>
          <cell r="E308">
            <v>0</v>
          </cell>
          <cell r="F308">
            <v>0</v>
          </cell>
          <cell r="G308">
            <v>6</v>
          </cell>
          <cell r="H308">
            <v>6</v>
          </cell>
          <cell r="I308">
            <v>0</v>
          </cell>
          <cell r="J308">
            <v>0</v>
          </cell>
          <cell r="K308">
            <v>1</v>
          </cell>
          <cell r="L308">
            <v>1</v>
          </cell>
          <cell r="M308">
            <v>3</v>
          </cell>
          <cell r="N308">
            <v>3</v>
          </cell>
          <cell r="O308">
            <v>2</v>
          </cell>
          <cell r="P308">
            <v>2</v>
          </cell>
          <cell r="Q308">
            <v>0</v>
          </cell>
          <cell r="R308">
            <v>0</v>
          </cell>
        </row>
        <row r="309">
          <cell r="A309" t="str">
            <v>321301</v>
          </cell>
          <cell r="B309" t="str">
            <v>Technik farmaceutyczny S</v>
          </cell>
          <cell r="C309">
            <v>3</v>
          </cell>
          <cell r="D309">
            <v>2</v>
          </cell>
          <cell r="E309">
            <v>1</v>
          </cell>
          <cell r="F309">
            <v>1</v>
          </cell>
          <cell r="G309">
            <v>3</v>
          </cell>
          <cell r="H309">
            <v>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2</v>
          </cell>
          <cell r="N309">
            <v>1</v>
          </cell>
          <cell r="O309">
            <v>1</v>
          </cell>
          <cell r="P309">
            <v>1</v>
          </cell>
          <cell r="Q309">
            <v>1</v>
          </cell>
          <cell r="R309">
            <v>0</v>
          </cell>
        </row>
        <row r="310">
          <cell r="A310" t="str">
            <v>321402</v>
          </cell>
          <cell r="B310" t="str">
            <v>Technik dentystyczny S</v>
          </cell>
          <cell r="C310">
            <v>6</v>
          </cell>
          <cell r="D310">
            <v>3</v>
          </cell>
          <cell r="E310">
            <v>2</v>
          </cell>
          <cell r="F310">
            <v>1</v>
          </cell>
          <cell r="G310">
            <v>4</v>
          </cell>
          <cell r="H310">
            <v>3</v>
          </cell>
          <cell r="I310">
            <v>2</v>
          </cell>
          <cell r="J310">
            <v>1</v>
          </cell>
          <cell r="K310">
            <v>0</v>
          </cell>
          <cell r="L310">
            <v>0</v>
          </cell>
          <cell r="M310">
            <v>3</v>
          </cell>
          <cell r="N310">
            <v>2</v>
          </cell>
          <cell r="O310">
            <v>0</v>
          </cell>
          <cell r="P310">
            <v>0</v>
          </cell>
          <cell r="Q310">
            <v>1</v>
          </cell>
          <cell r="R310">
            <v>0</v>
          </cell>
        </row>
        <row r="311">
          <cell r="A311" t="str">
            <v>322001</v>
          </cell>
          <cell r="B311" t="str">
            <v>Dietetyk S</v>
          </cell>
          <cell r="C311">
            <v>5</v>
          </cell>
          <cell r="D311">
            <v>4</v>
          </cell>
          <cell r="E311">
            <v>0</v>
          </cell>
          <cell r="F311">
            <v>0</v>
          </cell>
          <cell r="G311">
            <v>5</v>
          </cell>
          <cell r="H311">
            <v>4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</v>
          </cell>
          <cell r="N311">
            <v>1</v>
          </cell>
          <cell r="O311">
            <v>2</v>
          </cell>
          <cell r="P311">
            <v>2</v>
          </cell>
          <cell r="Q311">
            <v>1</v>
          </cell>
          <cell r="R311">
            <v>0</v>
          </cell>
        </row>
        <row r="312">
          <cell r="A312" t="str">
            <v>322002</v>
          </cell>
          <cell r="B312" t="str">
            <v>Technik żywienia i gospodarstwa domowego S</v>
          </cell>
          <cell r="C312">
            <v>39</v>
          </cell>
          <cell r="D312">
            <v>34</v>
          </cell>
          <cell r="E312">
            <v>4</v>
          </cell>
          <cell r="F312">
            <v>3</v>
          </cell>
          <cell r="G312">
            <v>35</v>
          </cell>
          <cell r="H312">
            <v>28</v>
          </cell>
          <cell r="I312">
            <v>2</v>
          </cell>
          <cell r="J312">
            <v>1</v>
          </cell>
          <cell r="K312">
            <v>4</v>
          </cell>
          <cell r="L312">
            <v>3</v>
          </cell>
          <cell r="M312">
            <v>22</v>
          </cell>
          <cell r="N312">
            <v>18</v>
          </cell>
          <cell r="O312">
            <v>3</v>
          </cell>
          <cell r="P312">
            <v>3</v>
          </cell>
          <cell r="Q312">
            <v>0</v>
          </cell>
          <cell r="R312">
            <v>0</v>
          </cell>
        </row>
        <row r="313">
          <cell r="A313" t="str">
            <v>324002</v>
          </cell>
          <cell r="B313" t="str">
            <v>Technik weterynarii S</v>
          </cell>
          <cell r="C313">
            <v>1</v>
          </cell>
          <cell r="D313">
            <v>0</v>
          </cell>
          <cell r="E313">
            <v>0</v>
          </cell>
          <cell r="F313">
            <v>0</v>
          </cell>
          <cell r="G313">
            <v>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</v>
          </cell>
          <cell r="R313">
            <v>0</v>
          </cell>
        </row>
        <row r="314">
          <cell r="A314" t="str">
            <v>325101</v>
          </cell>
          <cell r="B314" t="str">
            <v>Asystentka stomatologiczna S</v>
          </cell>
          <cell r="C314">
            <v>5</v>
          </cell>
          <cell r="D314">
            <v>5</v>
          </cell>
          <cell r="E314">
            <v>0</v>
          </cell>
          <cell r="F314">
            <v>0</v>
          </cell>
          <cell r="G314">
            <v>4</v>
          </cell>
          <cell r="H314">
            <v>4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2</v>
          </cell>
          <cell r="N314">
            <v>2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</row>
        <row r="315">
          <cell r="A315" t="str">
            <v>325102</v>
          </cell>
          <cell r="B315" t="str">
            <v>Higienistka stomatologiczna 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2</v>
          </cell>
          <cell r="H315">
            <v>2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2</v>
          </cell>
          <cell r="P315">
            <v>2</v>
          </cell>
          <cell r="Q315">
            <v>0</v>
          </cell>
          <cell r="R315">
            <v>0</v>
          </cell>
        </row>
        <row r="316">
          <cell r="A316" t="str">
            <v>325301</v>
          </cell>
          <cell r="B316" t="str">
            <v>Optyk okularowy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1</v>
          </cell>
          <cell r="P316">
            <v>0</v>
          </cell>
          <cell r="Q316">
            <v>0</v>
          </cell>
          <cell r="R316">
            <v>0</v>
          </cell>
        </row>
        <row r="317">
          <cell r="A317" t="str">
            <v>325401</v>
          </cell>
          <cell r="B317" t="str">
            <v>Technik fizjoterapii</v>
          </cell>
          <cell r="C317">
            <v>7</v>
          </cell>
          <cell r="D317">
            <v>2</v>
          </cell>
          <cell r="E317">
            <v>1</v>
          </cell>
          <cell r="F317">
            <v>1</v>
          </cell>
          <cell r="G317">
            <v>5</v>
          </cell>
          <cell r="H317">
            <v>2</v>
          </cell>
          <cell r="I317">
            <v>0</v>
          </cell>
          <cell r="J317">
            <v>0</v>
          </cell>
          <cell r="K317">
            <v>1</v>
          </cell>
          <cell r="L317">
            <v>0</v>
          </cell>
          <cell r="M317">
            <v>4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8">
          <cell r="A318" t="str">
            <v>325402</v>
          </cell>
          <cell r="B318" t="str">
            <v>Technik masażysta S</v>
          </cell>
          <cell r="C318">
            <v>12</v>
          </cell>
          <cell r="D318">
            <v>10</v>
          </cell>
          <cell r="E318">
            <v>7</v>
          </cell>
          <cell r="F318">
            <v>5</v>
          </cell>
          <cell r="G318">
            <v>11</v>
          </cell>
          <cell r="H318">
            <v>10</v>
          </cell>
          <cell r="I318">
            <v>4</v>
          </cell>
          <cell r="J318">
            <v>3</v>
          </cell>
          <cell r="K318">
            <v>0</v>
          </cell>
          <cell r="L318">
            <v>0</v>
          </cell>
          <cell r="M318">
            <v>5</v>
          </cell>
          <cell r="N318">
            <v>5</v>
          </cell>
          <cell r="O318">
            <v>1</v>
          </cell>
          <cell r="P318">
            <v>1</v>
          </cell>
          <cell r="Q318">
            <v>3</v>
          </cell>
          <cell r="R318">
            <v>0</v>
          </cell>
        </row>
        <row r="319">
          <cell r="A319" t="str">
            <v>325502</v>
          </cell>
          <cell r="B319" t="str">
            <v>Inspektor bezpieczeństwa i higieny pracy</v>
          </cell>
          <cell r="C319">
            <v>4</v>
          </cell>
          <cell r="D319">
            <v>2</v>
          </cell>
          <cell r="E319">
            <v>0</v>
          </cell>
          <cell r="F319">
            <v>0</v>
          </cell>
          <cell r="G319">
            <v>6</v>
          </cell>
          <cell r="H319">
            <v>3</v>
          </cell>
          <cell r="I319">
            <v>0</v>
          </cell>
          <cell r="J319">
            <v>0</v>
          </cell>
          <cell r="K319">
            <v>1</v>
          </cell>
          <cell r="L319">
            <v>1</v>
          </cell>
          <cell r="M319">
            <v>3</v>
          </cell>
          <cell r="N319">
            <v>1</v>
          </cell>
          <cell r="O319">
            <v>1</v>
          </cell>
          <cell r="P319">
            <v>1</v>
          </cell>
          <cell r="Q319">
            <v>0</v>
          </cell>
          <cell r="R319">
            <v>0</v>
          </cell>
        </row>
        <row r="320">
          <cell r="A320" t="str">
            <v>325505</v>
          </cell>
          <cell r="B320" t="str">
            <v>Instruktor higieny</v>
          </cell>
          <cell r="C320">
            <v>1</v>
          </cell>
          <cell r="D320">
            <v>1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</row>
        <row r="321">
          <cell r="A321" t="str">
            <v>325511</v>
          </cell>
          <cell r="B321" t="str">
            <v>Technik ochrony środowiska S</v>
          </cell>
          <cell r="C321">
            <v>8</v>
          </cell>
          <cell r="D321">
            <v>5</v>
          </cell>
          <cell r="E321">
            <v>2</v>
          </cell>
          <cell r="F321">
            <v>1</v>
          </cell>
          <cell r="G321">
            <v>9</v>
          </cell>
          <cell r="H321">
            <v>6</v>
          </cell>
          <cell r="I321">
            <v>2</v>
          </cell>
          <cell r="J321">
            <v>1</v>
          </cell>
          <cell r="K321">
            <v>0</v>
          </cell>
          <cell r="L321">
            <v>0</v>
          </cell>
          <cell r="M321">
            <v>3</v>
          </cell>
          <cell r="N321">
            <v>2</v>
          </cell>
          <cell r="O321">
            <v>1</v>
          </cell>
          <cell r="P321">
            <v>1</v>
          </cell>
          <cell r="Q321">
            <v>0</v>
          </cell>
          <cell r="R321">
            <v>0</v>
          </cell>
        </row>
        <row r="322">
          <cell r="A322" t="str">
            <v>325512</v>
          </cell>
          <cell r="B322" t="str">
            <v>Weterynaryjny kontroler sanitarny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1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1</v>
          </cell>
          <cell r="P322">
            <v>1</v>
          </cell>
          <cell r="Q322">
            <v>0</v>
          </cell>
          <cell r="R322">
            <v>0</v>
          </cell>
        </row>
        <row r="323">
          <cell r="A323" t="str">
            <v>325601</v>
          </cell>
          <cell r="B323" t="str">
            <v>Ratownik medyczny S</v>
          </cell>
          <cell r="C323">
            <v>2</v>
          </cell>
          <cell r="D323">
            <v>2</v>
          </cell>
          <cell r="E323">
            <v>1</v>
          </cell>
          <cell r="F323">
            <v>1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2</v>
          </cell>
          <cell r="R323">
            <v>0</v>
          </cell>
        </row>
        <row r="324">
          <cell r="A324" t="str">
            <v>325901</v>
          </cell>
          <cell r="B324" t="str">
            <v>Felczer</v>
          </cell>
          <cell r="C324">
            <v>1</v>
          </cell>
          <cell r="D324">
            <v>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</row>
        <row r="325">
          <cell r="A325" t="str">
            <v>325903</v>
          </cell>
          <cell r="B325" t="str">
            <v>Instruktor terapii uzależnień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</v>
          </cell>
          <cell r="R325">
            <v>0</v>
          </cell>
        </row>
        <row r="326">
          <cell r="A326" t="str">
            <v>325905</v>
          </cell>
          <cell r="B326" t="str">
            <v>Opiekunka dziecięca S</v>
          </cell>
          <cell r="C326">
            <v>5</v>
          </cell>
          <cell r="D326">
            <v>5</v>
          </cell>
          <cell r="E326">
            <v>1</v>
          </cell>
          <cell r="F326">
            <v>1</v>
          </cell>
          <cell r="G326">
            <v>6</v>
          </cell>
          <cell r="H326">
            <v>6</v>
          </cell>
          <cell r="I326">
            <v>0</v>
          </cell>
          <cell r="J326">
            <v>0</v>
          </cell>
          <cell r="K326">
            <v>1</v>
          </cell>
          <cell r="L326">
            <v>1</v>
          </cell>
          <cell r="M326">
            <v>4</v>
          </cell>
          <cell r="N326">
            <v>4</v>
          </cell>
          <cell r="O326">
            <v>1</v>
          </cell>
          <cell r="P326">
            <v>1</v>
          </cell>
          <cell r="Q326">
            <v>8</v>
          </cell>
          <cell r="R326">
            <v>0</v>
          </cell>
        </row>
        <row r="327">
          <cell r="A327" t="str">
            <v>325907</v>
          </cell>
          <cell r="B327" t="str">
            <v>Terapeuta zajęciowy S</v>
          </cell>
          <cell r="C327">
            <v>9</v>
          </cell>
          <cell r="D327">
            <v>8</v>
          </cell>
          <cell r="E327">
            <v>3</v>
          </cell>
          <cell r="F327">
            <v>2</v>
          </cell>
          <cell r="G327">
            <v>6</v>
          </cell>
          <cell r="H327">
            <v>5</v>
          </cell>
          <cell r="I327">
            <v>2</v>
          </cell>
          <cell r="J327">
            <v>1</v>
          </cell>
          <cell r="K327">
            <v>0</v>
          </cell>
          <cell r="L327">
            <v>0</v>
          </cell>
          <cell r="M327">
            <v>4</v>
          </cell>
          <cell r="N327">
            <v>3</v>
          </cell>
          <cell r="O327">
            <v>1</v>
          </cell>
          <cell r="P327">
            <v>1</v>
          </cell>
          <cell r="Q327">
            <v>3</v>
          </cell>
          <cell r="R327">
            <v>0</v>
          </cell>
        </row>
        <row r="328">
          <cell r="A328" t="str">
            <v>325990</v>
          </cell>
          <cell r="B328" t="str">
            <v>Pozostały średni personel do spraw zdrowia gdzie indziej niesklasyfikowany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</v>
          </cell>
          <cell r="R328">
            <v>0</v>
          </cell>
        </row>
        <row r="329">
          <cell r="A329" t="str">
            <v>331104</v>
          </cell>
          <cell r="B329" t="str">
            <v>Pracownik obsługi produktów finansowych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</v>
          </cell>
          <cell r="R329">
            <v>1</v>
          </cell>
        </row>
        <row r="330">
          <cell r="A330" t="str">
            <v>331203</v>
          </cell>
          <cell r="B330" t="str">
            <v>Referent (asystent) bankowości</v>
          </cell>
          <cell r="C330">
            <v>5</v>
          </cell>
          <cell r="D330">
            <v>5</v>
          </cell>
          <cell r="E330">
            <v>0</v>
          </cell>
          <cell r="F330">
            <v>0</v>
          </cell>
          <cell r="G330">
            <v>8</v>
          </cell>
          <cell r="H330">
            <v>5</v>
          </cell>
          <cell r="I330">
            <v>0</v>
          </cell>
          <cell r="J330">
            <v>0</v>
          </cell>
          <cell r="K330">
            <v>1</v>
          </cell>
          <cell r="L330">
            <v>1</v>
          </cell>
          <cell r="M330">
            <v>4</v>
          </cell>
          <cell r="N330">
            <v>3</v>
          </cell>
          <cell r="O330">
            <v>3</v>
          </cell>
          <cell r="P330">
            <v>1</v>
          </cell>
          <cell r="Q330">
            <v>0</v>
          </cell>
          <cell r="R330">
            <v>0</v>
          </cell>
        </row>
        <row r="331">
          <cell r="A331" t="str">
            <v>331290</v>
          </cell>
          <cell r="B331" t="str">
            <v>Pozostali pracownicy do spraw kredytów, pożyczek i pokrewni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1</v>
          </cell>
          <cell r="H331">
            <v>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331301</v>
          </cell>
          <cell r="B332" t="str">
            <v>Księgowy</v>
          </cell>
          <cell r="C332">
            <v>36</v>
          </cell>
          <cell r="D332">
            <v>33</v>
          </cell>
          <cell r="E332">
            <v>0</v>
          </cell>
          <cell r="F332">
            <v>0</v>
          </cell>
          <cell r="G332">
            <v>37</v>
          </cell>
          <cell r="H332">
            <v>35</v>
          </cell>
          <cell r="I332">
            <v>0</v>
          </cell>
          <cell r="J332">
            <v>0</v>
          </cell>
          <cell r="K332">
            <v>5</v>
          </cell>
          <cell r="L332">
            <v>4</v>
          </cell>
          <cell r="M332">
            <v>24</v>
          </cell>
          <cell r="N332">
            <v>23</v>
          </cell>
          <cell r="O332">
            <v>8</v>
          </cell>
          <cell r="P332">
            <v>8</v>
          </cell>
          <cell r="Q332">
            <v>9</v>
          </cell>
          <cell r="R332">
            <v>1</v>
          </cell>
        </row>
        <row r="333">
          <cell r="A333" t="str">
            <v>331401</v>
          </cell>
          <cell r="B333" t="str">
            <v>Asystent do spraw statystyki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</v>
          </cell>
          <cell r="H333">
            <v>1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1</v>
          </cell>
          <cell r="N333">
            <v>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</row>
        <row r="334">
          <cell r="A334" t="str">
            <v>331403</v>
          </cell>
          <cell r="B334" t="str">
            <v>Technik ekonomista S</v>
          </cell>
          <cell r="C334">
            <v>140</v>
          </cell>
          <cell r="D334">
            <v>120</v>
          </cell>
          <cell r="E334">
            <v>15</v>
          </cell>
          <cell r="F334">
            <v>12</v>
          </cell>
          <cell r="G334">
            <v>151</v>
          </cell>
          <cell r="H334">
            <v>138</v>
          </cell>
          <cell r="I334">
            <v>11</v>
          </cell>
          <cell r="J334">
            <v>9</v>
          </cell>
          <cell r="K334">
            <v>12</v>
          </cell>
          <cell r="L334">
            <v>11</v>
          </cell>
          <cell r="M334">
            <v>87</v>
          </cell>
          <cell r="N334">
            <v>81</v>
          </cell>
          <cell r="O334">
            <v>37</v>
          </cell>
          <cell r="P334">
            <v>34</v>
          </cell>
          <cell r="Q334">
            <v>10</v>
          </cell>
          <cell r="R334">
            <v>0</v>
          </cell>
        </row>
        <row r="335">
          <cell r="A335" t="str">
            <v>331503</v>
          </cell>
          <cell r="B335" t="str">
            <v>Rzeczoznawca</v>
          </cell>
          <cell r="C335">
            <v>2</v>
          </cell>
          <cell r="D335">
            <v>1</v>
          </cell>
          <cell r="E335">
            <v>0</v>
          </cell>
          <cell r="F335">
            <v>0</v>
          </cell>
          <cell r="G335">
            <v>1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332101</v>
          </cell>
          <cell r="B336" t="str">
            <v>Agent ubezpieczeniowy</v>
          </cell>
          <cell r="C336">
            <v>4</v>
          </cell>
          <cell r="D336">
            <v>3</v>
          </cell>
          <cell r="E336">
            <v>1</v>
          </cell>
          <cell r="F336">
            <v>1</v>
          </cell>
          <cell r="G336">
            <v>7</v>
          </cell>
          <cell r="H336">
            <v>5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4</v>
          </cell>
          <cell r="N336">
            <v>3</v>
          </cell>
          <cell r="O336">
            <v>3</v>
          </cell>
          <cell r="P336">
            <v>2</v>
          </cell>
          <cell r="Q336">
            <v>1</v>
          </cell>
          <cell r="R336">
            <v>0</v>
          </cell>
        </row>
        <row r="337">
          <cell r="A337" t="str">
            <v>332104</v>
          </cell>
          <cell r="B337" t="str">
            <v>Broker ubezpieczeniowy</v>
          </cell>
          <cell r="C337">
            <v>2</v>
          </cell>
          <cell r="D337">
            <v>1</v>
          </cell>
          <cell r="E337">
            <v>0</v>
          </cell>
          <cell r="F337">
            <v>0</v>
          </cell>
          <cell r="G337">
            <v>1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1</v>
          </cell>
          <cell r="N337">
            <v>0</v>
          </cell>
          <cell r="O337">
            <v>0</v>
          </cell>
          <cell r="P337">
            <v>0</v>
          </cell>
          <cell r="Q337">
            <v>1</v>
          </cell>
          <cell r="R337">
            <v>0</v>
          </cell>
        </row>
        <row r="338">
          <cell r="A338" t="str">
            <v>332201</v>
          </cell>
          <cell r="B338" t="str">
            <v>Ekspozytor towarów (merchandiser)</v>
          </cell>
          <cell r="C338">
            <v>2</v>
          </cell>
          <cell r="D338">
            <v>0</v>
          </cell>
          <cell r="E338">
            <v>2</v>
          </cell>
          <cell r="F338">
            <v>0</v>
          </cell>
          <cell r="G338">
            <v>1</v>
          </cell>
          <cell r="H338">
            <v>0</v>
          </cell>
          <cell r="I338">
            <v>1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2</v>
          </cell>
          <cell r="R338">
            <v>0</v>
          </cell>
        </row>
        <row r="339">
          <cell r="A339" t="str">
            <v>332203</v>
          </cell>
          <cell r="B339" t="str">
            <v>Przedstawiciel handlowy</v>
          </cell>
          <cell r="C339">
            <v>67</v>
          </cell>
          <cell r="D339">
            <v>15</v>
          </cell>
          <cell r="E339">
            <v>4</v>
          </cell>
          <cell r="F339">
            <v>1</v>
          </cell>
          <cell r="G339">
            <v>53</v>
          </cell>
          <cell r="H339">
            <v>13</v>
          </cell>
          <cell r="I339">
            <v>2</v>
          </cell>
          <cell r="J339">
            <v>1</v>
          </cell>
          <cell r="K339">
            <v>7</v>
          </cell>
          <cell r="L339">
            <v>1</v>
          </cell>
          <cell r="M339">
            <v>36</v>
          </cell>
          <cell r="N339">
            <v>9</v>
          </cell>
          <cell r="O339">
            <v>9</v>
          </cell>
          <cell r="P339">
            <v>3</v>
          </cell>
          <cell r="Q339">
            <v>30</v>
          </cell>
          <cell r="R339">
            <v>2</v>
          </cell>
        </row>
        <row r="340">
          <cell r="A340" t="str">
            <v>332302</v>
          </cell>
          <cell r="B340" t="str">
            <v>Zaopatrzeniowiec</v>
          </cell>
          <cell r="C340">
            <v>11</v>
          </cell>
          <cell r="D340">
            <v>2</v>
          </cell>
          <cell r="E340">
            <v>0</v>
          </cell>
          <cell r="F340">
            <v>0</v>
          </cell>
          <cell r="G340">
            <v>11</v>
          </cell>
          <cell r="H340">
            <v>1</v>
          </cell>
          <cell r="I340">
            <v>0</v>
          </cell>
          <cell r="J340">
            <v>0</v>
          </cell>
          <cell r="K340">
            <v>2</v>
          </cell>
          <cell r="L340">
            <v>0</v>
          </cell>
          <cell r="M340">
            <v>5</v>
          </cell>
          <cell r="N340">
            <v>1</v>
          </cell>
          <cell r="O340">
            <v>4</v>
          </cell>
          <cell r="P340">
            <v>0</v>
          </cell>
          <cell r="Q340">
            <v>2</v>
          </cell>
          <cell r="R340">
            <v>0</v>
          </cell>
        </row>
        <row r="341">
          <cell r="A341" t="str">
            <v>332490</v>
          </cell>
          <cell r="B341" t="str">
            <v>Pozostali pośrednicy handlowi</v>
          </cell>
          <cell r="C341">
            <v>1</v>
          </cell>
          <cell r="D341">
            <v>0</v>
          </cell>
          <cell r="E341">
            <v>1</v>
          </cell>
          <cell r="F341">
            <v>0</v>
          </cell>
          <cell r="G341">
            <v>2</v>
          </cell>
          <cell r="H341">
            <v>0</v>
          </cell>
          <cell r="I341">
            <v>1</v>
          </cell>
          <cell r="J341">
            <v>0</v>
          </cell>
          <cell r="K341">
            <v>0</v>
          </cell>
          <cell r="L341">
            <v>0</v>
          </cell>
          <cell r="M341">
            <v>2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A342" t="str">
            <v>333101</v>
          </cell>
          <cell r="B342" t="str">
            <v>Agent celny</v>
          </cell>
          <cell r="C342">
            <v>1</v>
          </cell>
          <cell r="D342">
            <v>1</v>
          </cell>
          <cell r="E342">
            <v>0</v>
          </cell>
          <cell r="F342">
            <v>0</v>
          </cell>
          <cell r="G342">
            <v>1</v>
          </cell>
          <cell r="H342">
            <v>1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1</v>
          </cell>
          <cell r="O342">
            <v>0</v>
          </cell>
          <cell r="P342">
            <v>0</v>
          </cell>
          <cell r="Q342">
            <v>1</v>
          </cell>
          <cell r="R342">
            <v>0</v>
          </cell>
        </row>
        <row r="343">
          <cell r="A343" t="str">
            <v>333104</v>
          </cell>
          <cell r="B343" t="str">
            <v>Pracownik działu logistyki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</v>
          </cell>
          <cell r="R343">
            <v>0</v>
          </cell>
        </row>
        <row r="344">
          <cell r="A344" t="str">
            <v>333107</v>
          </cell>
          <cell r="B344" t="str">
            <v>Technik logistyk S</v>
          </cell>
          <cell r="C344">
            <v>4</v>
          </cell>
          <cell r="D344">
            <v>1</v>
          </cell>
          <cell r="E344">
            <v>1</v>
          </cell>
          <cell r="F344">
            <v>0</v>
          </cell>
          <cell r="G344">
            <v>3</v>
          </cell>
          <cell r="H344">
            <v>1</v>
          </cell>
          <cell r="I344">
            <v>1</v>
          </cell>
          <cell r="J344">
            <v>0</v>
          </cell>
          <cell r="K344">
            <v>1</v>
          </cell>
          <cell r="L344">
            <v>0</v>
          </cell>
          <cell r="M344">
            <v>1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5">
          <cell r="A345" t="str">
            <v>333108</v>
          </cell>
          <cell r="B345" t="str">
            <v>Technik spedytor S</v>
          </cell>
          <cell r="C345">
            <v>4</v>
          </cell>
          <cell r="D345">
            <v>1</v>
          </cell>
          <cell r="E345">
            <v>0</v>
          </cell>
          <cell r="F345">
            <v>0</v>
          </cell>
          <cell r="G345">
            <v>1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</row>
        <row r="346">
          <cell r="A346" t="str">
            <v>333201</v>
          </cell>
          <cell r="B346" t="str">
            <v>Organizator imprez rozrywkowych (organizator eventów)</v>
          </cell>
          <cell r="C346">
            <v>1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A347" t="str">
            <v>333203</v>
          </cell>
          <cell r="B347" t="str">
            <v>Organizator imprez sportowych</v>
          </cell>
          <cell r="C347">
            <v>1</v>
          </cell>
          <cell r="D347">
            <v>0</v>
          </cell>
          <cell r="E347">
            <v>1</v>
          </cell>
          <cell r="F347">
            <v>0</v>
          </cell>
          <cell r="G347">
            <v>1</v>
          </cell>
          <cell r="H347">
            <v>0</v>
          </cell>
          <cell r="I347">
            <v>1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333905</v>
          </cell>
          <cell r="B348" t="str">
            <v>Tajemniczy klient (mystery shopper)</v>
          </cell>
          <cell r="C348">
            <v>1</v>
          </cell>
          <cell r="D348">
            <v>1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333906</v>
          </cell>
          <cell r="B349" t="str">
            <v>Technik organizacji reklamy S</v>
          </cell>
          <cell r="C349">
            <v>1</v>
          </cell>
          <cell r="D349">
            <v>0</v>
          </cell>
          <cell r="E349">
            <v>0</v>
          </cell>
          <cell r="F349">
            <v>0</v>
          </cell>
          <cell r="G349">
            <v>1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A350" t="str">
            <v>333990</v>
          </cell>
          <cell r="B350" t="str">
            <v>Pozostali pośrednicy usług biznesowych gdzie indziej niesklasyfikowani</v>
          </cell>
          <cell r="C350">
            <v>3</v>
          </cell>
          <cell r="D350">
            <v>0</v>
          </cell>
          <cell r="E350">
            <v>0</v>
          </cell>
          <cell r="F350">
            <v>0</v>
          </cell>
          <cell r="G350">
            <v>6</v>
          </cell>
          <cell r="H350">
            <v>2</v>
          </cell>
          <cell r="I350">
            <v>0</v>
          </cell>
          <cell r="J350">
            <v>0</v>
          </cell>
          <cell r="K350">
            <v>1</v>
          </cell>
          <cell r="L350">
            <v>0</v>
          </cell>
          <cell r="M350">
            <v>4</v>
          </cell>
          <cell r="N350">
            <v>1</v>
          </cell>
          <cell r="O350">
            <v>1</v>
          </cell>
          <cell r="P350">
            <v>1</v>
          </cell>
          <cell r="Q350">
            <v>0</v>
          </cell>
          <cell r="R350">
            <v>0</v>
          </cell>
        </row>
        <row r="351">
          <cell r="A351" t="str">
            <v>334101</v>
          </cell>
          <cell r="B351" t="str">
            <v>Kierownik biura</v>
          </cell>
          <cell r="C351">
            <v>1</v>
          </cell>
          <cell r="D351">
            <v>0</v>
          </cell>
          <cell r="E351">
            <v>0</v>
          </cell>
          <cell r="F351">
            <v>0</v>
          </cell>
          <cell r="G351">
            <v>1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334302</v>
          </cell>
          <cell r="B352" t="str">
            <v>Asystent dyrektora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</row>
        <row r="353">
          <cell r="A353" t="str">
            <v>334304</v>
          </cell>
          <cell r="B353" t="str">
            <v>Asystent zarządu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</v>
          </cell>
          <cell r="R353">
            <v>0</v>
          </cell>
        </row>
        <row r="354">
          <cell r="A354" t="str">
            <v>334306</v>
          </cell>
          <cell r="B354" t="str">
            <v>Technik administracji S</v>
          </cell>
          <cell r="C354">
            <v>63</v>
          </cell>
          <cell r="D354">
            <v>51</v>
          </cell>
          <cell r="E354">
            <v>4</v>
          </cell>
          <cell r="F354">
            <v>4</v>
          </cell>
          <cell r="G354">
            <v>63</v>
          </cell>
          <cell r="H354">
            <v>52</v>
          </cell>
          <cell r="I354">
            <v>2</v>
          </cell>
          <cell r="J354">
            <v>1</v>
          </cell>
          <cell r="K354">
            <v>8</v>
          </cell>
          <cell r="L354">
            <v>6</v>
          </cell>
          <cell r="M354">
            <v>35</v>
          </cell>
          <cell r="N354">
            <v>30</v>
          </cell>
          <cell r="O354">
            <v>17</v>
          </cell>
          <cell r="P354">
            <v>14</v>
          </cell>
          <cell r="Q354">
            <v>13</v>
          </cell>
          <cell r="R354">
            <v>0</v>
          </cell>
        </row>
        <row r="355">
          <cell r="A355" t="str">
            <v>334390</v>
          </cell>
          <cell r="B355" t="str">
            <v>Pozostali pracownicy administracyjni i sekretarze biura zarządu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6</v>
          </cell>
          <cell r="R355">
            <v>0</v>
          </cell>
        </row>
        <row r="356">
          <cell r="A356" t="str">
            <v>334402</v>
          </cell>
          <cell r="B356" t="str">
            <v>Sekretarka medyczna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5</v>
          </cell>
          <cell r="R356">
            <v>0</v>
          </cell>
        </row>
        <row r="357">
          <cell r="A357" t="str">
            <v>335290</v>
          </cell>
          <cell r="B357" t="str">
            <v>Pozostali urzędnicy do spraw podatków</v>
          </cell>
          <cell r="C357">
            <v>1</v>
          </cell>
          <cell r="D357">
            <v>1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335390</v>
          </cell>
          <cell r="B358" t="str">
            <v>Pozostali urzędnicy do spraw świadczeń społecznych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1</v>
          </cell>
          <cell r="H358">
            <v>1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</v>
          </cell>
          <cell r="N358">
            <v>1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</row>
        <row r="359">
          <cell r="A359" t="str">
            <v>335590</v>
          </cell>
          <cell r="B359" t="str">
            <v>Pozostali policjanci służby kryminalnej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1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1</v>
          </cell>
          <cell r="P359">
            <v>0</v>
          </cell>
          <cell r="Q359">
            <v>0</v>
          </cell>
          <cell r="R359">
            <v>0</v>
          </cell>
        </row>
        <row r="360">
          <cell r="A360" t="str">
            <v>335601</v>
          </cell>
          <cell r="B360" t="str">
            <v>Funkcjonariusz służby ochrony</v>
          </cell>
          <cell r="C360">
            <v>1</v>
          </cell>
          <cell r="D360">
            <v>1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A361" t="str">
            <v>335901</v>
          </cell>
          <cell r="B361" t="str">
            <v>Inspektor budowlany</v>
          </cell>
          <cell r="C361">
            <v>2</v>
          </cell>
          <cell r="D361">
            <v>0</v>
          </cell>
          <cell r="E361">
            <v>0</v>
          </cell>
          <cell r="F361">
            <v>0</v>
          </cell>
          <cell r="G361">
            <v>3</v>
          </cell>
          <cell r="H361">
            <v>1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3</v>
          </cell>
          <cell r="N361">
            <v>1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</row>
        <row r="362">
          <cell r="A362" t="str">
            <v>335990</v>
          </cell>
          <cell r="B362" t="str">
            <v>Pozostali urzędnicy państwowi do spraw nadzoru gdzie indziej niesklasyfikowani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2</v>
          </cell>
          <cell r="R362">
            <v>0</v>
          </cell>
        </row>
        <row r="363">
          <cell r="A363" t="str">
            <v>341101</v>
          </cell>
          <cell r="B363" t="str">
            <v>Detektyw prywatny</v>
          </cell>
          <cell r="C363">
            <v>1</v>
          </cell>
          <cell r="D363">
            <v>0</v>
          </cell>
          <cell r="E363">
            <v>1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A364" t="str">
            <v>341201</v>
          </cell>
          <cell r="B364" t="str">
            <v>Asystent osoby niepełnosprawnej S</v>
          </cell>
          <cell r="C364">
            <v>2</v>
          </cell>
          <cell r="D364">
            <v>2</v>
          </cell>
          <cell r="E364">
            <v>0</v>
          </cell>
          <cell r="F364">
            <v>0</v>
          </cell>
          <cell r="G364">
            <v>2</v>
          </cell>
          <cell r="H364">
            <v>2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1</v>
          </cell>
          <cell r="N364">
            <v>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A365" t="str">
            <v>341202</v>
          </cell>
          <cell r="B365" t="str">
            <v>Opiekun osoby starszej S</v>
          </cell>
          <cell r="C365">
            <v>2</v>
          </cell>
          <cell r="D365">
            <v>2</v>
          </cell>
          <cell r="E365">
            <v>0</v>
          </cell>
          <cell r="F365">
            <v>0</v>
          </cell>
          <cell r="G365">
            <v>2</v>
          </cell>
          <cell r="H365">
            <v>2</v>
          </cell>
          <cell r="I365">
            <v>0</v>
          </cell>
          <cell r="J365">
            <v>0</v>
          </cell>
          <cell r="K365">
            <v>1</v>
          </cell>
          <cell r="L365">
            <v>1</v>
          </cell>
          <cell r="M365">
            <v>1</v>
          </cell>
          <cell r="N365">
            <v>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341203</v>
          </cell>
          <cell r="B366" t="str">
            <v>Opiekun w domu pomocy społecznej S</v>
          </cell>
          <cell r="C366">
            <v>4</v>
          </cell>
          <cell r="D366">
            <v>4</v>
          </cell>
          <cell r="E366">
            <v>0</v>
          </cell>
          <cell r="F366">
            <v>0</v>
          </cell>
          <cell r="G366">
            <v>5</v>
          </cell>
          <cell r="H366">
            <v>5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2</v>
          </cell>
          <cell r="N366">
            <v>2</v>
          </cell>
          <cell r="O366">
            <v>3</v>
          </cell>
          <cell r="P366">
            <v>3</v>
          </cell>
          <cell r="Q366">
            <v>1</v>
          </cell>
          <cell r="R366">
            <v>0</v>
          </cell>
        </row>
        <row r="367">
          <cell r="A367" t="str">
            <v>341204</v>
          </cell>
          <cell r="B367" t="str">
            <v>Opiekunka środowiskowa S</v>
          </cell>
          <cell r="C367">
            <v>5</v>
          </cell>
          <cell r="D367">
            <v>5</v>
          </cell>
          <cell r="E367">
            <v>0</v>
          </cell>
          <cell r="F367">
            <v>0</v>
          </cell>
          <cell r="G367">
            <v>5</v>
          </cell>
          <cell r="H367">
            <v>5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4</v>
          </cell>
          <cell r="N367">
            <v>4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A368" t="str">
            <v>341205</v>
          </cell>
          <cell r="B368" t="str">
            <v>Pracownik socjalny</v>
          </cell>
          <cell r="C368">
            <v>20</v>
          </cell>
          <cell r="D368">
            <v>20</v>
          </cell>
          <cell r="E368">
            <v>4</v>
          </cell>
          <cell r="F368">
            <v>4</v>
          </cell>
          <cell r="G368">
            <v>16</v>
          </cell>
          <cell r="H368">
            <v>14</v>
          </cell>
          <cell r="I368">
            <v>0</v>
          </cell>
          <cell r="J368">
            <v>0</v>
          </cell>
          <cell r="K368">
            <v>1</v>
          </cell>
          <cell r="L368">
            <v>1</v>
          </cell>
          <cell r="M368">
            <v>6</v>
          </cell>
          <cell r="N368">
            <v>4</v>
          </cell>
          <cell r="O368">
            <v>5</v>
          </cell>
          <cell r="P368">
            <v>5</v>
          </cell>
          <cell r="Q368">
            <v>0</v>
          </cell>
          <cell r="R368">
            <v>0</v>
          </cell>
        </row>
        <row r="369">
          <cell r="A369" t="str">
            <v>341290</v>
          </cell>
          <cell r="B369" t="str">
            <v>Pozostali pracownicy pomocy społecznej i pracy socjalnej</v>
          </cell>
          <cell r="C369">
            <v>1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A370" t="str">
            <v>342201</v>
          </cell>
          <cell r="B370" t="str">
            <v>Instruktor dyscypliny sportu</v>
          </cell>
          <cell r="C370">
            <v>1</v>
          </cell>
          <cell r="D370">
            <v>0</v>
          </cell>
          <cell r="E370">
            <v>0</v>
          </cell>
          <cell r="F370">
            <v>0</v>
          </cell>
          <cell r="G370">
            <v>1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1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A371" t="str">
            <v>342205</v>
          </cell>
          <cell r="B371" t="str">
            <v>Menedżer sportu</v>
          </cell>
          <cell r="C371">
            <v>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A372" t="str">
            <v>342303</v>
          </cell>
          <cell r="B372" t="str">
            <v>Instruktor jazdy konnej</v>
          </cell>
          <cell r="C372">
            <v>1</v>
          </cell>
          <cell r="D372">
            <v>1</v>
          </cell>
          <cell r="E372">
            <v>1</v>
          </cell>
          <cell r="F372">
            <v>1</v>
          </cell>
          <cell r="G372">
            <v>1</v>
          </cell>
          <cell r="H372">
            <v>1</v>
          </cell>
          <cell r="I372">
            <v>1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1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</row>
        <row r="373">
          <cell r="A373" t="str">
            <v>342304</v>
          </cell>
          <cell r="B373" t="str">
            <v>Instruktor odnowy biologicznej</v>
          </cell>
          <cell r="C373">
            <v>1</v>
          </cell>
          <cell r="D373">
            <v>1</v>
          </cell>
          <cell r="E373">
            <v>1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</row>
        <row r="374">
          <cell r="A374" t="str">
            <v>342305</v>
          </cell>
          <cell r="B374" t="str">
            <v>Instruktor rekreacji ruchowej</v>
          </cell>
          <cell r="C374">
            <v>3</v>
          </cell>
          <cell r="D374">
            <v>2</v>
          </cell>
          <cell r="E374">
            <v>1</v>
          </cell>
          <cell r="F374">
            <v>1</v>
          </cell>
          <cell r="G374">
            <v>1</v>
          </cell>
          <cell r="H374">
            <v>1</v>
          </cell>
          <cell r="I374">
            <v>1</v>
          </cell>
          <cell r="J374">
            <v>1</v>
          </cell>
          <cell r="K374">
            <v>0</v>
          </cell>
          <cell r="L374">
            <v>0</v>
          </cell>
          <cell r="M374">
            <v>1</v>
          </cell>
          <cell r="N374">
            <v>1</v>
          </cell>
          <cell r="O374">
            <v>0</v>
          </cell>
          <cell r="P374">
            <v>0</v>
          </cell>
          <cell r="Q374">
            <v>1</v>
          </cell>
          <cell r="R374">
            <v>0</v>
          </cell>
        </row>
        <row r="375">
          <cell r="A375" t="str">
            <v>343101</v>
          </cell>
          <cell r="B375" t="str">
            <v>Fotograf S</v>
          </cell>
          <cell r="C375">
            <v>3</v>
          </cell>
          <cell r="D375">
            <v>1</v>
          </cell>
          <cell r="E375">
            <v>0</v>
          </cell>
          <cell r="F375">
            <v>0</v>
          </cell>
          <cell r="G375">
            <v>4</v>
          </cell>
          <cell r="H375">
            <v>2</v>
          </cell>
          <cell r="I375">
            <v>0</v>
          </cell>
          <cell r="J375">
            <v>0</v>
          </cell>
          <cell r="K375">
            <v>2</v>
          </cell>
          <cell r="L375">
            <v>1</v>
          </cell>
          <cell r="M375">
            <v>1</v>
          </cell>
          <cell r="N375">
            <v>0</v>
          </cell>
          <cell r="O375">
            <v>1</v>
          </cell>
          <cell r="P375">
            <v>1</v>
          </cell>
          <cell r="Q375">
            <v>0</v>
          </cell>
          <cell r="R375">
            <v>0</v>
          </cell>
        </row>
        <row r="376">
          <cell r="A376" t="str">
            <v>343104</v>
          </cell>
          <cell r="B376" t="str">
            <v>Fototechnik S</v>
          </cell>
          <cell r="C376">
            <v>1</v>
          </cell>
          <cell r="D376">
            <v>1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A377" t="str">
            <v>343202</v>
          </cell>
          <cell r="B377" t="str">
            <v>Dekorator wnętrz</v>
          </cell>
          <cell r="C377">
            <v>2</v>
          </cell>
          <cell r="D377">
            <v>1</v>
          </cell>
          <cell r="E377">
            <v>0</v>
          </cell>
          <cell r="F377">
            <v>0</v>
          </cell>
          <cell r="G377">
            <v>3</v>
          </cell>
          <cell r="H377">
            <v>1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1</v>
          </cell>
          <cell r="N377">
            <v>0</v>
          </cell>
          <cell r="O377">
            <v>2</v>
          </cell>
          <cell r="P377">
            <v>1</v>
          </cell>
          <cell r="Q377">
            <v>2</v>
          </cell>
          <cell r="R377">
            <v>0</v>
          </cell>
        </row>
        <row r="378">
          <cell r="A378" t="str">
            <v>343203</v>
          </cell>
          <cell r="B378" t="str">
            <v>Florysta S</v>
          </cell>
          <cell r="C378">
            <v>2</v>
          </cell>
          <cell r="D378">
            <v>2</v>
          </cell>
          <cell r="E378">
            <v>0</v>
          </cell>
          <cell r="F378">
            <v>0</v>
          </cell>
          <cell r="G378">
            <v>2</v>
          </cell>
          <cell r="H378">
            <v>2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1</v>
          </cell>
          <cell r="N378">
            <v>1</v>
          </cell>
          <cell r="O378">
            <v>1</v>
          </cell>
          <cell r="P378">
            <v>1</v>
          </cell>
          <cell r="Q378">
            <v>7</v>
          </cell>
          <cell r="R378">
            <v>0</v>
          </cell>
        </row>
        <row r="379">
          <cell r="A379" t="str">
            <v>343204</v>
          </cell>
          <cell r="B379" t="str">
            <v>Plastyk S</v>
          </cell>
          <cell r="C379">
            <v>12</v>
          </cell>
          <cell r="D379">
            <v>8</v>
          </cell>
          <cell r="E379">
            <v>3</v>
          </cell>
          <cell r="F379">
            <v>2</v>
          </cell>
          <cell r="G379">
            <v>8</v>
          </cell>
          <cell r="H379">
            <v>6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7</v>
          </cell>
          <cell r="N379">
            <v>5</v>
          </cell>
          <cell r="O379">
            <v>1</v>
          </cell>
          <cell r="P379">
            <v>1</v>
          </cell>
          <cell r="Q379">
            <v>1</v>
          </cell>
          <cell r="R379">
            <v>0</v>
          </cell>
        </row>
        <row r="380">
          <cell r="A380" t="str">
            <v>343290</v>
          </cell>
          <cell r="B380" t="str">
            <v>Pozostali plastycy, dekoratorzy wnętrz i pokrewni</v>
          </cell>
          <cell r="C380">
            <v>2</v>
          </cell>
          <cell r="D380">
            <v>2</v>
          </cell>
          <cell r="E380">
            <v>2</v>
          </cell>
          <cell r="F380">
            <v>2</v>
          </cell>
          <cell r="G380">
            <v>1</v>
          </cell>
          <cell r="H380">
            <v>1</v>
          </cell>
          <cell r="I380">
            <v>1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A381" t="str">
            <v>343301</v>
          </cell>
          <cell r="B381" t="str">
            <v>Bibliotekarz S</v>
          </cell>
          <cell r="C381">
            <v>10</v>
          </cell>
          <cell r="D381">
            <v>9</v>
          </cell>
          <cell r="E381">
            <v>2</v>
          </cell>
          <cell r="F381">
            <v>2</v>
          </cell>
          <cell r="G381">
            <v>5</v>
          </cell>
          <cell r="H381">
            <v>4</v>
          </cell>
          <cell r="I381">
            <v>0</v>
          </cell>
          <cell r="J381">
            <v>0</v>
          </cell>
          <cell r="K381">
            <v>1</v>
          </cell>
          <cell r="L381">
            <v>1</v>
          </cell>
          <cell r="M381">
            <v>2</v>
          </cell>
          <cell r="N381">
            <v>1</v>
          </cell>
          <cell r="O381">
            <v>2</v>
          </cell>
          <cell r="P381">
            <v>2</v>
          </cell>
          <cell r="Q381">
            <v>0</v>
          </cell>
          <cell r="R381">
            <v>0</v>
          </cell>
        </row>
        <row r="382">
          <cell r="A382" t="str">
            <v>343390</v>
          </cell>
          <cell r="B382" t="str">
            <v>Pozostali pracownicy bibliotek i informacji naukowej</v>
          </cell>
          <cell r="C382">
            <v>1</v>
          </cell>
          <cell r="D382">
            <v>1</v>
          </cell>
          <cell r="E382">
            <v>1</v>
          </cell>
          <cell r="F382">
            <v>1</v>
          </cell>
          <cell r="G382">
            <v>1</v>
          </cell>
          <cell r="H382">
            <v>1</v>
          </cell>
          <cell r="I382">
            <v>1</v>
          </cell>
          <cell r="J382">
            <v>1</v>
          </cell>
          <cell r="K382">
            <v>0</v>
          </cell>
          <cell r="L382">
            <v>0</v>
          </cell>
          <cell r="M382">
            <v>1</v>
          </cell>
          <cell r="N382">
            <v>1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</row>
        <row r="383">
          <cell r="A383" t="str">
            <v>343402</v>
          </cell>
          <cell r="B383" t="str">
            <v>Szef kuchni (kuchmistrz)</v>
          </cell>
          <cell r="C383">
            <v>3</v>
          </cell>
          <cell r="D383">
            <v>1</v>
          </cell>
          <cell r="E383">
            <v>0</v>
          </cell>
          <cell r="F383">
            <v>0</v>
          </cell>
          <cell r="G383">
            <v>2</v>
          </cell>
          <cell r="H383">
            <v>1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2</v>
          </cell>
          <cell r="N383">
            <v>1</v>
          </cell>
          <cell r="O383">
            <v>0</v>
          </cell>
          <cell r="P383">
            <v>0</v>
          </cell>
          <cell r="Q383">
            <v>4</v>
          </cell>
          <cell r="R383">
            <v>2</v>
          </cell>
        </row>
        <row r="384">
          <cell r="A384" t="str">
            <v>343403</v>
          </cell>
          <cell r="B384" t="str">
            <v>Technik organizacji usług gastronomicznych S</v>
          </cell>
          <cell r="C384">
            <v>11</v>
          </cell>
          <cell r="D384">
            <v>7</v>
          </cell>
          <cell r="E384">
            <v>4</v>
          </cell>
          <cell r="F384">
            <v>3</v>
          </cell>
          <cell r="G384">
            <v>6</v>
          </cell>
          <cell r="H384">
            <v>5</v>
          </cell>
          <cell r="I384">
            <v>1</v>
          </cell>
          <cell r="J384">
            <v>1</v>
          </cell>
          <cell r="K384">
            <v>1</v>
          </cell>
          <cell r="L384">
            <v>1</v>
          </cell>
          <cell r="M384">
            <v>2</v>
          </cell>
          <cell r="N384">
            <v>2</v>
          </cell>
          <cell r="O384">
            <v>1</v>
          </cell>
          <cell r="P384">
            <v>1</v>
          </cell>
          <cell r="Q384">
            <v>0</v>
          </cell>
          <cell r="R384">
            <v>0</v>
          </cell>
        </row>
        <row r="385">
          <cell r="A385" t="str">
            <v>343502</v>
          </cell>
          <cell r="B385" t="str">
            <v>Aktor cyrkowy S</v>
          </cell>
          <cell r="C385">
            <v>1</v>
          </cell>
          <cell r="D385">
            <v>1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</row>
        <row r="386">
          <cell r="A386" t="str">
            <v>343602</v>
          </cell>
          <cell r="B386" t="str">
            <v>Muzyk S</v>
          </cell>
          <cell r="C386">
            <v>1</v>
          </cell>
          <cell r="D386">
            <v>0</v>
          </cell>
          <cell r="E386">
            <v>0</v>
          </cell>
          <cell r="F386">
            <v>0</v>
          </cell>
          <cell r="G386">
            <v>2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A387" t="str">
            <v>343701</v>
          </cell>
          <cell r="B387" t="str">
            <v>Tancerz S</v>
          </cell>
          <cell r="C387">
            <v>2</v>
          </cell>
          <cell r="D387">
            <v>2</v>
          </cell>
          <cell r="E387">
            <v>1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A388" t="str">
            <v>343901</v>
          </cell>
          <cell r="B388" t="str">
            <v>Animator kultury S</v>
          </cell>
          <cell r="C388">
            <v>6</v>
          </cell>
          <cell r="D388">
            <v>4</v>
          </cell>
          <cell r="E388">
            <v>1</v>
          </cell>
          <cell r="F388">
            <v>1</v>
          </cell>
          <cell r="G388">
            <v>6</v>
          </cell>
          <cell r="H388">
            <v>4</v>
          </cell>
          <cell r="I388">
            <v>1</v>
          </cell>
          <cell r="J388">
            <v>1</v>
          </cell>
          <cell r="K388">
            <v>0</v>
          </cell>
          <cell r="L388">
            <v>0</v>
          </cell>
          <cell r="M388">
            <v>2</v>
          </cell>
          <cell r="N388">
            <v>1</v>
          </cell>
          <cell r="O388">
            <v>2</v>
          </cell>
          <cell r="P388">
            <v>1</v>
          </cell>
          <cell r="Q388">
            <v>3</v>
          </cell>
          <cell r="R388">
            <v>0</v>
          </cell>
        </row>
        <row r="389">
          <cell r="A389" t="str">
            <v>343902</v>
          </cell>
          <cell r="B389" t="str">
            <v>Asystent kierownika produkcji filmowej / telewizyjnej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</v>
          </cell>
          <cell r="P389">
            <v>0</v>
          </cell>
          <cell r="Q389">
            <v>0</v>
          </cell>
          <cell r="R389">
            <v>0</v>
          </cell>
        </row>
        <row r="390">
          <cell r="A390" t="str">
            <v>343990</v>
          </cell>
          <cell r="B390" t="str">
            <v>Pozostały średni personel w zakresie działalności artystycznej i kulturalnej gdzie indziej niesklasyfikowany</v>
          </cell>
          <cell r="C390">
            <v>1</v>
          </cell>
          <cell r="D390">
            <v>1</v>
          </cell>
          <cell r="E390">
            <v>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A391" t="str">
            <v>351103</v>
          </cell>
          <cell r="B391" t="str">
            <v>Technik teleinformatyk S</v>
          </cell>
          <cell r="C391">
            <v>1</v>
          </cell>
          <cell r="D391">
            <v>0</v>
          </cell>
          <cell r="E391">
            <v>1</v>
          </cell>
          <cell r="F391">
            <v>0</v>
          </cell>
          <cell r="G391">
            <v>1</v>
          </cell>
          <cell r="H391">
            <v>0</v>
          </cell>
          <cell r="I391">
            <v>1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</row>
        <row r="392">
          <cell r="A392" t="str">
            <v>351203</v>
          </cell>
          <cell r="B392" t="str">
            <v>Technik informatyk S</v>
          </cell>
          <cell r="C392">
            <v>59</v>
          </cell>
          <cell r="D392">
            <v>2</v>
          </cell>
          <cell r="E392">
            <v>10</v>
          </cell>
          <cell r="F392">
            <v>0</v>
          </cell>
          <cell r="G392">
            <v>45</v>
          </cell>
          <cell r="H392">
            <v>5</v>
          </cell>
          <cell r="I392">
            <v>5</v>
          </cell>
          <cell r="J392">
            <v>0</v>
          </cell>
          <cell r="K392">
            <v>5</v>
          </cell>
          <cell r="L392">
            <v>1</v>
          </cell>
          <cell r="M392">
            <v>22</v>
          </cell>
          <cell r="N392">
            <v>1</v>
          </cell>
          <cell r="O392">
            <v>5</v>
          </cell>
          <cell r="P392">
            <v>1</v>
          </cell>
          <cell r="Q392">
            <v>9</v>
          </cell>
          <cell r="R392">
            <v>0</v>
          </cell>
        </row>
        <row r="393">
          <cell r="A393" t="str">
            <v>351290</v>
          </cell>
          <cell r="B393" t="str">
            <v>Pozostali technicy wsparcia  informatycznego i technicznego</v>
          </cell>
          <cell r="C393">
            <v>1</v>
          </cell>
          <cell r="D393">
            <v>0</v>
          </cell>
          <cell r="E393">
            <v>0</v>
          </cell>
          <cell r="F393">
            <v>0</v>
          </cell>
          <cell r="G393">
            <v>1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</row>
        <row r="394">
          <cell r="A394" t="str">
            <v>351302</v>
          </cell>
          <cell r="B394" t="str">
            <v>Operator sprzętu komputerowego</v>
          </cell>
          <cell r="C394">
            <v>4</v>
          </cell>
          <cell r="D394">
            <v>3</v>
          </cell>
          <cell r="E394">
            <v>0</v>
          </cell>
          <cell r="F394">
            <v>0</v>
          </cell>
          <cell r="G394">
            <v>5</v>
          </cell>
          <cell r="H394">
            <v>3</v>
          </cell>
          <cell r="I394">
            <v>0</v>
          </cell>
          <cell r="J394">
            <v>0</v>
          </cell>
          <cell r="K394">
            <v>2</v>
          </cell>
          <cell r="L394">
            <v>1</v>
          </cell>
          <cell r="M394">
            <v>2</v>
          </cell>
          <cell r="N394">
            <v>2</v>
          </cell>
          <cell r="O394">
            <v>1</v>
          </cell>
          <cell r="P394">
            <v>0</v>
          </cell>
          <cell r="Q394">
            <v>0</v>
          </cell>
          <cell r="R394">
            <v>0</v>
          </cell>
        </row>
        <row r="395">
          <cell r="A395" t="str">
            <v>351390</v>
          </cell>
          <cell r="B395" t="str">
            <v>Pozostali operatorzy sieci i systemów komputerowych</v>
          </cell>
          <cell r="C395">
            <v>2</v>
          </cell>
          <cell r="D395">
            <v>0</v>
          </cell>
          <cell r="E395">
            <v>0</v>
          </cell>
          <cell r="F395">
            <v>0</v>
          </cell>
          <cell r="G395">
            <v>2</v>
          </cell>
          <cell r="H395">
            <v>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1</v>
          </cell>
          <cell r="N395">
            <v>0</v>
          </cell>
          <cell r="O395">
            <v>1</v>
          </cell>
          <cell r="P395">
            <v>1</v>
          </cell>
          <cell r="Q395">
            <v>2</v>
          </cell>
          <cell r="R395">
            <v>0</v>
          </cell>
        </row>
        <row r="396">
          <cell r="A396" t="str">
            <v>351404</v>
          </cell>
          <cell r="B396" t="str">
            <v>Projektant stron internetowych (webmaster)</v>
          </cell>
          <cell r="C396">
            <v>3</v>
          </cell>
          <cell r="D396">
            <v>1</v>
          </cell>
          <cell r="E396">
            <v>2</v>
          </cell>
          <cell r="F396">
            <v>1</v>
          </cell>
          <cell r="G396">
            <v>2</v>
          </cell>
          <cell r="H396">
            <v>0</v>
          </cell>
          <cell r="I396">
            <v>1</v>
          </cell>
          <cell r="J396">
            <v>0</v>
          </cell>
          <cell r="K396">
            <v>0</v>
          </cell>
          <cell r="L396">
            <v>0</v>
          </cell>
          <cell r="M396">
            <v>2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</row>
        <row r="397">
          <cell r="A397" t="str">
            <v>352106</v>
          </cell>
          <cell r="B397" t="str">
            <v>Kinooperator</v>
          </cell>
          <cell r="C397">
            <v>2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A398" t="str">
            <v>352121</v>
          </cell>
          <cell r="B398" t="str">
            <v>Technik urządzeń audiowizualnych S</v>
          </cell>
          <cell r="C398">
            <v>1</v>
          </cell>
          <cell r="D398">
            <v>0</v>
          </cell>
          <cell r="E398">
            <v>0</v>
          </cell>
          <cell r="F398">
            <v>0</v>
          </cell>
          <cell r="G398">
            <v>1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1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</row>
        <row r="399">
          <cell r="A399" t="str">
            <v>352202</v>
          </cell>
          <cell r="B399" t="str">
            <v>Operator urządzeń radiokomunikacyjnych</v>
          </cell>
          <cell r="C399">
            <v>4</v>
          </cell>
          <cell r="D399">
            <v>3</v>
          </cell>
          <cell r="E399">
            <v>0</v>
          </cell>
          <cell r="F399">
            <v>0</v>
          </cell>
          <cell r="G399">
            <v>1</v>
          </cell>
          <cell r="H399">
            <v>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1</v>
          </cell>
          <cell r="N399">
            <v>1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</row>
        <row r="400">
          <cell r="A400" t="str">
            <v>352290</v>
          </cell>
          <cell r="B400" t="str">
            <v>Pozostali operatorzy urządzeń telekomunikacyjnych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</v>
          </cell>
          <cell r="H400">
            <v>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1</v>
          </cell>
          <cell r="P400">
            <v>1</v>
          </cell>
          <cell r="Q400">
            <v>0</v>
          </cell>
          <cell r="R400">
            <v>0</v>
          </cell>
        </row>
        <row r="401">
          <cell r="A401" t="str">
            <v>411003</v>
          </cell>
          <cell r="B401" t="str">
            <v>Pracownik kancelaryjny</v>
          </cell>
          <cell r="C401">
            <v>1</v>
          </cell>
          <cell r="D401">
            <v>1</v>
          </cell>
          <cell r="E401">
            <v>0</v>
          </cell>
          <cell r="F401">
            <v>0</v>
          </cell>
          <cell r="G401">
            <v>1</v>
          </cell>
          <cell r="H401">
            <v>1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1</v>
          </cell>
          <cell r="N401">
            <v>1</v>
          </cell>
          <cell r="O401">
            <v>0</v>
          </cell>
          <cell r="P401">
            <v>0</v>
          </cell>
          <cell r="Q401">
            <v>2</v>
          </cell>
          <cell r="R401">
            <v>0</v>
          </cell>
        </row>
        <row r="402">
          <cell r="A402" t="str">
            <v>411004</v>
          </cell>
          <cell r="B402" t="str">
            <v>Technik prac biurowych S</v>
          </cell>
          <cell r="C402">
            <v>176</v>
          </cell>
          <cell r="D402">
            <v>147</v>
          </cell>
          <cell r="E402">
            <v>27</v>
          </cell>
          <cell r="F402">
            <v>20</v>
          </cell>
          <cell r="G402">
            <v>179</v>
          </cell>
          <cell r="H402">
            <v>153</v>
          </cell>
          <cell r="I402">
            <v>12</v>
          </cell>
          <cell r="J402">
            <v>10</v>
          </cell>
          <cell r="K402">
            <v>17</v>
          </cell>
          <cell r="L402">
            <v>15</v>
          </cell>
          <cell r="M402">
            <v>119</v>
          </cell>
          <cell r="N402">
            <v>97</v>
          </cell>
          <cell r="O402">
            <v>41</v>
          </cell>
          <cell r="P402">
            <v>39</v>
          </cell>
          <cell r="Q402">
            <v>102</v>
          </cell>
          <cell r="R402">
            <v>0</v>
          </cell>
        </row>
        <row r="403">
          <cell r="A403" t="str">
            <v>411090</v>
          </cell>
          <cell r="B403" t="str">
            <v>Pozostali pracownicy obsługi biurowej</v>
          </cell>
          <cell r="C403">
            <v>18</v>
          </cell>
          <cell r="D403">
            <v>14</v>
          </cell>
          <cell r="E403">
            <v>5</v>
          </cell>
          <cell r="F403">
            <v>2</v>
          </cell>
          <cell r="G403">
            <v>14</v>
          </cell>
          <cell r="H403">
            <v>12</v>
          </cell>
          <cell r="I403">
            <v>1</v>
          </cell>
          <cell r="J403">
            <v>0</v>
          </cell>
          <cell r="K403">
            <v>1</v>
          </cell>
          <cell r="L403">
            <v>1</v>
          </cell>
          <cell r="M403">
            <v>12</v>
          </cell>
          <cell r="N403">
            <v>10</v>
          </cell>
          <cell r="O403">
            <v>0</v>
          </cell>
          <cell r="P403">
            <v>0</v>
          </cell>
          <cell r="Q403">
            <v>5</v>
          </cell>
          <cell r="R403">
            <v>2</v>
          </cell>
        </row>
        <row r="404">
          <cell r="A404" t="str">
            <v>412001</v>
          </cell>
          <cell r="B404" t="str">
            <v>Sekretarka</v>
          </cell>
          <cell r="C404">
            <v>19</v>
          </cell>
          <cell r="D404">
            <v>19</v>
          </cell>
          <cell r="E404">
            <v>2</v>
          </cell>
          <cell r="F404">
            <v>2</v>
          </cell>
          <cell r="G404">
            <v>18</v>
          </cell>
          <cell r="H404">
            <v>18</v>
          </cell>
          <cell r="I404">
            <v>0</v>
          </cell>
          <cell r="J404">
            <v>0</v>
          </cell>
          <cell r="K404">
            <v>3</v>
          </cell>
          <cell r="L404">
            <v>3</v>
          </cell>
          <cell r="M404">
            <v>10</v>
          </cell>
          <cell r="N404">
            <v>10</v>
          </cell>
          <cell r="O404">
            <v>5</v>
          </cell>
          <cell r="P404">
            <v>5</v>
          </cell>
          <cell r="Q404">
            <v>11</v>
          </cell>
          <cell r="R404">
            <v>1</v>
          </cell>
        </row>
        <row r="405">
          <cell r="A405" t="str">
            <v>413101</v>
          </cell>
          <cell r="B405" t="str">
            <v>Maszynistka</v>
          </cell>
          <cell r="C405">
            <v>4</v>
          </cell>
          <cell r="D405">
            <v>4</v>
          </cell>
          <cell r="E405">
            <v>0</v>
          </cell>
          <cell r="F405">
            <v>0</v>
          </cell>
          <cell r="G405">
            <v>3</v>
          </cell>
          <cell r="H405">
            <v>3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3</v>
          </cell>
          <cell r="N405">
            <v>3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</row>
        <row r="406">
          <cell r="A406" t="str">
            <v>413201</v>
          </cell>
          <cell r="B406" t="str">
            <v>Operator wprowadzania danych</v>
          </cell>
          <cell r="C406">
            <v>4</v>
          </cell>
          <cell r="D406">
            <v>3</v>
          </cell>
          <cell r="E406">
            <v>0</v>
          </cell>
          <cell r="F406">
            <v>0</v>
          </cell>
          <cell r="G406">
            <v>2</v>
          </cell>
          <cell r="H406">
            <v>1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2</v>
          </cell>
          <cell r="N406">
            <v>1</v>
          </cell>
          <cell r="O406">
            <v>0</v>
          </cell>
          <cell r="P406">
            <v>0</v>
          </cell>
          <cell r="Q406">
            <v>1</v>
          </cell>
          <cell r="R406">
            <v>0</v>
          </cell>
        </row>
        <row r="407">
          <cell r="A407" t="str">
            <v>421101</v>
          </cell>
          <cell r="B407" t="str">
            <v>Asystent usług pocztowych</v>
          </cell>
          <cell r="C407">
            <v>9</v>
          </cell>
          <cell r="D407">
            <v>7</v>
          </cell>
          <cell r="E407">
            <v>5</v>
          </cell>
          <cell r="F407">
            <v>3</v>
          </cell>
          <cell r="G407">
            <v>7</v>
          </cell>
          <cell r="H407">
            <v>6</v>
          </cell>
          <cell r="I407">
            <v>1</v>
          </cell>
          <cell r="J407">
            <v>1</v>
          </cell>
          <cell r="K407">
            <v>0</v>
          </cell>
          <cell r="L407">
            <v>0</v>
          </cell>
          <cell r="M407">
            <v>6</v>
          </cell>
          <cell r="N407">
            <v>5</v>
          </cell>
          <cell r="O407">
            <v>1</v>
          </cell>
          <cell r="P407">
            <v>1</v>
          </cell>
          <cell r="Q407">
            <v>1</v>
          </cell>
          <cell r="R407">
            <v>0</v>
          </cell>
        </row>
        <row r="408">
          <cell r="A408" t="str">
            <v>421103</v>
          </cell>
          <cell r="B408" t="str">
            <v>Kasjer bankowy</v>
          </cell>
          <cell r="C408">
            <v>7</v>
          </cell>
          <cell r="D408">
            <v>6</v>
          </cell>
          <cell r="E408">
            <v>1</v>
          </cell>
          <cell r="F408">
            <v>1</v>
          </cell>
          <cell r="G408">
            <v>8</v>
          </cell>
          <cell r="H408">
            <v>7</v>
          </cell>
          <cell r="I408">
            <v>1</v>
          </cell>
          <cell r="J408">
            <v>1</v>
          </cell>
          <cell r="K408">
            <v>0</v>
          </cell>
          <cell r="L408">
            <v>0</v>
          </cell>
          <cell r="M408">
            <v>7</v>
          </cell>
          <cell r="N408">
            <v>6</v>
          </cell>
          <cell r="O408">
            <v>1</v>
          </cell>
          <cell r="P408">
            <v>1</v>
          </cell>
          <cell r="Q408">
            <v>0</v>
          </cell>
          <cell r="R408">
            <v>0</v>
          </cell>
        </row>
        <row r="409">
          <cell r="A409" t="str">
            <v>421106</v>
          </cell>
          <cell r="B409" t="str">
            <v>Kontroler rozliczeń pieniężnych</v>
          </cell>
          <cell r="C409">
            <v>2</v>
          </cell>
          <cell r="D409">
            <v>1</v>
          </cell>
          <cell r="E409">
            <v>0</v>
          </cell>
          <cell r="F409">
            <v>0</v>
          </cell>
          <cell r="G409">
            <v>3</v>
          </cell>
          <cell r="H409">
            <v>1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3</v>
          </cell>
          <cell r="N409">
            <v>1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A410" t="str">
            <v>421107</v>
          </cell>
          <cell r="B410" t="str">
            <v>Skarbnik bankowy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1</v>
          </cell>
          <cell r="H410">
            <v>1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1</v>
          </cell>
          <cell r="P410">
            <v>1</v>
          </cell>
          <cell r="Q410">
            <v>0</v>
          </cell>
          <cell r="R410">
            <v>0</v>
          </cell>
        </row>
        <row r="411">
          <cell r="A411" t="str">
            <v>421190</v>
          </cell>
          <cell r="B411" t="str">
            <v>Pozostali kasjerzy bankowi i pokrewni</v>
          </cell>
          <cell r="C411">
            <v>1</v>
          </cell>
          <cell r="D411">
            <v>1</v>
          </cell>
          <cell r="E411">
            <v>0</v>
          </cell>
          <cell r="F411">
            <v>0</v>
          </cell>
          <cell r="G411">
            <v>2</v>
          </cell>
          <cell r="H411">
            <v>2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1</v>
          </cell>
          <cell r="N411">
            <v>1</v>
          </cell>
          <cell r="O411">
            <v>1</v>
          </cell>
          <cell r="P411">
            <v>1</v>
          </cell>
          <cell r="Q411">
            <v>1</v>
          </cell>
          <cell r="R411">
            <v>0</v>
          </cell>
        </row>
        <row r="412">
          <cell r="A412" t="str">
            <v>421401</v>
          </cell>
          <cell r="B412" t="str">
            <v>Inkasent</v>
          </cell>
          <cell r="C412">
            <v>1</v>
          </cell>
          <cell r="D412">
            <v>0</v>
          </cell>
          <cell r="E412">
            <v>0</v>
          </cell>
          <cell r="F412">
            <v>0</v>
          </cell>
          <cell r="G412">
            <v>3</v>
          </cell>
          <cell r="H412">
            <v>1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2</v>
          </cell>
          <cell r="N412">
            <v>0</v>
          </cell>
          <cell r="O412">
            <v>1</v>
          </cell>
          <cell r="P412">
            <v>1</v>
          </cell>
          <cell r="Q412">
            <v>0</v>
          </cell>
          <cell r="R412">
            <v>0</v>
          </cell>
        </row>
        <row r="413">
          <cell r="A413" t="str">
            <v>421403</v>
          </cell>
          <cell r="B413" t="str">
            <v>Windykator</v>
          </cell>
          <cell r="C413">
            <v>1</v>
          </cell>
          <cell r="D413">
            <v>0</v>
          </cell>
          <cell r="E413">
            <v>0</v>
          </cell>
          <cell r="F413">
            <v>0</v>
          </cell>
          <cell r="G413">
            <v>1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1</v>
          </cell>
          <cell r="N413">
            <v>0</v>
          </cell>
          <cell r="O413">
            <v>0</v>
          </cell>
          <cell r="P413">
            <v>0</v>
          </cell>
          <cell r="Q413">
            <v>1</v>
          </cell>
          <cell r="R413">
            <v>0</v>
          </cell>
        </row>
        <row r="414">
          <cell r="A414" t="str">
            <v>422101</v>
          </cell>
          <cell r="B414" t="str">
            <v>Pracownik biura podróży</v>
          </cell>
          <cell r="C414">
            <v>1</v>
          </cell>
          <cell r="D414">
            <v>1</v>
          </cell>
          <cell r="E414">
            <v>0</v>
          </cell>
          <cell r="F414">
            <v>0</v>
          </cell>
          <cell r="G414">
            <v>2</v>
          </cell>
          <cell r="H414">
            <v>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2</v>
          </cell>
          <cell r="N414">
            <v>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422103</v>
          </cell>
          <cell r="B415" t="str">
            <v>Technik obsługi turystycznej S</v>
          </cell>
          <cell r="C415">
            <v>8</v>
          </cell>
          <cell r="D415">
            <v>8</v>
          </cell>
          <cell r="E415">
            <v>0</v>
          </cell>
          <cell r="F415">
            <v>0</v>
          </cell>
          <cell r="G415">
            <v>8</v>
          </cell>
          <cell r="H415">
            <v>8</v>
          </cell>
          <cell r="I415">
            <v>0</v>
          </cell>
          <cell r="J415">
            <v>0</v>
          </cell>
          <cell r="K415">
            <v>2</v>
          </cell>
          <cell r="L415">
            <v>2</v>
          </cell>
          <cell r="M415">
            <v>5</v>
          </cell>
          <cell r="N415">
            <v>5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</row>
        <row r="416">
          <cell r="A416" t="str">
            <v>422201</v>
          </cell>
          <cell r="B416" t="str">
            <v>Pracownik centrum obsługi telefonicznej (pracownik call center)</v>
          </cell>
          <cell r="C416">
            <v>1</v>
          </cell>
          <cell r="D416">
            <v>1</v>
          </cell>
          <cell r="E416">
            <v>0</v>
          </cell>
          <cell r="F416">
            <v>0</v>
          </cell>
          <cell r="G416">
            <v>1</v>
          </cell>
          <cell r="H416">
            <v>1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1</v>
          </cell>
          <cell r="N416">
            <v>1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A417" t="str">
            <v>422301</v>
          </cell>
          <cell r="B417" t="str">
            <v>Operator centrali telefonicznej</v>
          </cell>
          <cell r="C417">
            <v>10</v>
          </cell>
          <cell r="D417">
            <v>10</v>
          </cell>
          <cell r="E417">
            <v>0</v>
          </cell>
          <cell r="F417">
            <v>0</v>
          </cell>
          <cell r="G417">
            <v>11</v>
          </cell>
          <cell r="H417">
            <v>11</v>
          </cell>
          <cell r="I417">
            <v>0</v>
          </cell>
          <cell r="J417">
            <v>0</v>
          </cell>
          <cell r="K417">
            <v>1</v>
          </cell>
          <cell r="L417">
            <v>1</v>
          </cell>
          <cell r="M417">
            <v>8</v>
          </cell>
          <cell r="N417">
            <v>8</v>
          </cell>
          <cell r="O417">
            <v>2</v>
          </cell>
          <cell r="P417">
            <v>2</v>
          </cell>
          <cell r="Q417">
            <v>0</v>
          </cell>
          <cell r="R417">
            <v>0</v>
          </cell>
        </row>
        <row r="418">
          <cell r="A418" t="str">
            <v>422401</v>
          </cell>
          <cell r="B418" t="str">
            <v>Recepcjonista hotelowy</v>
          </cell>
          <cell r="C418">
            <v>1</v>
          </cell>
          <cell r="D418">
            <v>1</v>
          </cell>
          <cell r="E418">
            <v>1</v>
          </cell>
          <cell r="F418">
            <v>1</v>
          </cell>
          <cell r="G418">
            <v>1</v>
          </cell>
          <cell r="H418">
            <v>1</v>
          </cell>
          <cell r="I418">
            <v>1</v>
          </cell>
          <cell r="J418">
            <v>1</v>
          </cell>
          <cell r="K418">
            <v>0</v>
          </cell>
          <cell r="L418">
            <v>0</v>
          </cell>
          <cell r="M418">
            <v>1</v>
          </cell>
          <cell r="N418">
            <v>1</v>
          </cell>
          <cell r="O418">
            <v>0</v>
          </cell>
          <cell r="P418">
            <v>0</v>
          </cell>
          <cell r="Q418">
            <v>3</v>
          </cell>
          <cell r="R418">
            <v>0</v>
          </cell>
        </row>
        <row r="419">
          <cell r="A419" t="str">
            <v>422402</v>
          </cell>
          <cell r="B419" t="str">
            <v>Technik hotelarstwa S</v>
          </cell>
          <cell r="C419">
            <v>52</v>
          </cell>
          <cell r="D419">
            <v>38</v>
          </cell>
          <cell r="E419">
            <v>9</v>
          </cell>
          <cell r="F419">
            <v>9</v>
          </cell>
          <cell r="G419">
            <v>37</v>
          </cell>
          <cell r="H419">
            <v>28</v>
          </cell>
          <cell r="I419">
            <v>4</v>
          </cell>
          <cell r="J419">
            <v>4</v>
          </cell>
          <cell r="K419">
            <v>4</v>
          </cell>
          <cell r="L419">
            <v>3</v>
          </cell>
          <cell r="M419">
            <v>25</v>
          </cell>
          <cell r="N419">
            <v>17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</row>
        <row r="420">
          <cell r="A420" t="str">
            <v>422602</v>
          </cell>
          <cell r="B420" t="str">
            <v>Recepcjonista</v>
          </cell>
          <cell r="C420">
            <v>19</v>
          </cell>
          <cell r="D420">
            <v>18</v>
          </cell>
          <cell r="E420">
            <v>6</v>
          </cell>
          <cell r="F420">
            <v>6</v>
          </cell>
          <cell r="G420">
            <v>18</v>
          </cell>
          <cell r="H420">
            <v>16</v>
          </cell>
          <cell r="I420">
            <v>3</v>
          </cell>
          <cell r="J420">
            <v>3</v>
          </cell>
          <cell r="K420">
            <v>0</v>
          </cell>
          <cell r="L420">
            <v>0</v>
          </cell>
          <cell r="M420">
            <v>12</v>
          </cell>
          <cell r="N420">
            <v>12</v>
          </cell>
          <cell r="O420">
            <v>6</v>
          </cell>
          <cell r="P420">
            <v>4</v>
          </cell>
          <cell r="Q420">
            <v>3</v>
          </cell>
          <cell r="R420">
            <v>0</v>
          </cell>
        </row>
        <row r="421">
          <cell r="A421" t="str">
            <v>422603</v>
          </cell>
          <cell r="B421" t="str">
            <v>Rejestratorka medyczna</v>
          </cell>
          <cell r="C421">
            <v>7</v>
          </cell>
          <cell r="D421">
            <v>7</v>
          </cell>
          <cell r="E421">
            <v>2</v>
          </cell>
          <cell r="F421">
            <v>2</v>
          </cell>
          <cell r="G421">
            <v>7</v>
          </cell>
          <cell r="H421">
            <v>7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6</v>
          </cell>
          <cell r="N421">
            <v>6</v>
          </cell>
          <cell r="O421">
            <v>1</v>
          </cell>
          <cell r="P421">
            <v>1</v>
          </cell>
          <cell r="Q421">
            <v>1</v>
          </cell>
          <cell r="R421">
            <v>0</v>
          </cell>
        </row>
        <row r="422">
          <cell r="A422" t="str">
            <v>422701</v>
          </cell>
          <cell r="B422" t="str">
            <v>Ankieter</v>
          </cell>
          <cell r="C422">
            <v>1</v>
          </cell>
          <cell r="D422">
            <v>1</v>
          </cell>
          <cell r="E422">
            <v>1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431101</v>
          </cell>
          <cell r="B423" t="str">
            <v>Asystent do spraw księgowości</v>
          </cell>
          <cell r="C423">
            <v>7</v>
          </cell>
          <cell r="D423">
            <v>6</v>
          </cell>
          <cell r="E423">
            <v>1</v>
          </cell>
          <cell r="F423">
            <v>1</v>
          </cell>
          <cell r="G423">
            <v>15</v>
          </cell>
          <cell r="H423">
            <v>14</v>
          </cell>
          <cell r="I423">
            <v>1</v>
          </cell>
          <cell r="J423">
            <v>0</v>
          </cell>
          <cell r="K423">
            <v>1</v>
          </cell>
          <cell r="L423">
            <v>1</v>
          </cell>
          <cell r="M423">
            <v>6</v>
          </cell>
          <cell r="N423">
            <v>6</v>
          </cell>
          <cell r="O423">
            <v>6</v>
          </cell>
          <cell r="P423">
            <v>6</v>
          </cell>
          <cell r="Q423">
            <v>4</v>
          </cell>
          <cell r="R423">
            <v>0</v>
          </cell>
        </row>
        <row r="424">
          <cell r="A424" t="str">
            <v>431102</v>
          </cell>
          <cell r="B424" t="str">
            <v>Fakturzystka</v>
          </cell>
          <cell r="C424">
            <v>7</v>
          </cell>
          <cell r="D424">
            <v>7</v>
          </cell>
          <cell r="E424">
            <v>0</v>
          </cell>
          <cell r="F424">
            <v>0</v>
          </cell>
          <cell r="G424">
            <v>7</v>
          </cell>
          <cell r="H424">
            <v>7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6</v>
          </cell>
          <cell r="N424">
            <v>6</v>
          </cell>
          <cell r="O424">
            <v>1</v>
          </cell>
          <cell r="P424">
            <v>1</v>
          </cell>
          <cell r="Q424">
            <v>0</v>
          </cell>
          <cell r="R424">
            <v>0</v>
          </cell>
        </row>
        <row r="425">
          <cell r="A425" t="str">
            <v>431103</v>
          </cell>
          <cell r="B425" t="str">
            <v>Technik rachunkowości S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</row>
        <row r="426">
          <cell r="A426" t="str">
            <v>431290</v>
          </cell>
          <cell r="B426" t="str">
            <v>Pozostali pracownicy do spraw statystyki, finansów i ubezpieczeń</v>
          </cell>
          <cell r="C426">
            <v>2</v>
          </cell>
          <cell r="D426">
            <v>0</v>
          </cell>
          <cell r="E426">
            <v>1</v>
          </cell>
          <cell r="F426">
            <v>0</v>
          </cell>
          <cell r="G426">
            <v>2</v>
          </cell>
          <cell r="H426">
            <v>1</v>
          </cell>
          <cell r="I426">
            <v>0</v>
          </cell>
          <cell r="J426">
            <v>0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O426">
            <v>1</v>
          </cell>
          <cell r="P426">
            <v>1</v>
          </cell>
          <cell r="Q426">
            <v>5</v>
          </cell>
          <cell r="R426">
            <v>5</v>
          </cell>
        </row>
        <row r="427">
          <cell r="A427" t="str">
            <v>431301</v>
          </cell>
          <cell r="B427" t="str">
            <v>Pracownik obsługi płacowej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2</v>
          </cell>
          <cell r="R427">
            <v>0</v>
          </cell>
        </row>
        <row r="428">
          <cell r="A428" t="str">
            <v>432102</v>
          </cell>
          <cell r="B428" t="str">
            <v>Inwentaryzator</v>
          </cell>
          <cell r="C428">
            <v>11</v>
          </cell>
          <cell r="D428">
            <v>10</v>
          </cell>
          <cell r="E428">
            <v>7</v>
          </cell>
          <cell r="F428">
            <v>7</v>
          </cell>
          <cell r="G428">
            <v>6</v>
          </cell>
          <cell r="H428">
            <v>5</v>
          </cell>
          <cell r="I428">
            <v>1</v>
          </cell>
          <cell r="J428">
            <v>1</v>
          </cell>
          <cell r="K428">
            <v>0</v>
          </cell>
          <cell r="L428">
            <v>0</v>
          </cell>
          <cell r="M428">
            <v>6</v>
          </cell>
          <cell r="N428">
            <v>5</v>
          </cell>
          <cell r="O428">
            <v>0</v>
          </cell>
          <cell r="P428">
            <v>0</v>
          </cell>
          <cell r="Q428">
            <v>10</v>
          </cell>
          <cell r="R428">
            <v>0</v>
          </cell>
        </row>
        <row r="429">
          <cell r="A429" t="str">
            <v>432103</v>
          </cell>
          <cell r="B429" t="str">
            <v>Magazynier</v>
          </cell>
          <cell r="C429">
            <v>111</v>
          </cell>
          <cell r="D429">
            <v>15</v>
          </cell>
          <cell r="E429">
            <v>3</v>
          </cell>
          <cell r="F429">
            <v>0</v>
          </cell>
          <cell r="G429">
            <v>100</v>
          </cell>
          <cell r="H429">
            <v>12</v>
          </cell>
          <cell r="I429">
            <v>1</v>
          </cell>
          <cell r="J429">
            <v>0</v>
          </cell>
          <cell r="K429">
            <v>9</v>
          </cell>
          <cell r="L429">
            <v>1</v>
          </cell>
          <cell r="M429">
            <v>75</v>
          </cell>
          <cell r="N429">
            <v>9</v>
          </cell>
          <cell r="O429">
            <v>16</v>
          </cell>
          <cell r="P429">
            <v>2</v>
          </cell>
          <cell r="Q429">
            <v>33</v>
          </cell>
          <cell r="R429">
            <v>2</v>
          </cell>
        </row>
        <row r="430">
          <cell r="A430" t="str">
            <v>432190</v>
          </cell>
          <cell r="B430" t="str">
            <v>Pozostali magazynierzy i pokrewni</v>
          </cell>
          <cell r="C430">
            <v>3</v>
          </cell>
          <cell r="D430">
            <v>3</v>
          </cell>
          <cell r="E430">
            <v>0</v>
          </cell>
          <cell r="F430">
            <v>0</v>
          </cell>
          <cell r="G430">
            <v>6</v>
          </cell>
          <cell r="H430">
            <v>5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5</v>
          </cell>
          <cell r="N430">
            <v>4</v>
          </cell>
          <cell r="O430">
            <v>1</v>
          </cell>
          <cell r="P430">
            <v>1</v>
          </cell>
          <cell r="Q430">
            <v>0</v>
          </cell>
          <cell r="R430">
            <v>0</v>
          </cell>
        </row>
        <row r="431">
          <cell r="A431" t="str">
            <v>432201</v>
          </cell>
          <cell r="B431" t="str">
            <v>Planista produkcyjny</v>
          </cell>
          <cell r="C431">
            <v>2</v>
          </cell>
          <cell r="D431">
            <v>0</v>
          </cell>
          <cell r="E431">
            <v>0</v>
          </cell>
          <cell r="F431">
            <v>0</v>
          </cell>
          <cell r="G431">
            <v>1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1</v>
          </cell>
          <cell r="R431">
            <v>1</v>
          </cell>
        </row>
        <row r="432">
          <cell r="A432" t="str">
            <v>432301</v>
          </cell>
          <cell r="B432" t="str">
            <v>Dyspozytor radio taxi</v>
          </cell>
          <cell r="C432">
            <v>1</v>
          </cell>
          <cell r="D432">
            <v>1</v>
          </cell>
          <cell r="E432">
            <v>0</v>
          </cell>
          <cell r="F432">
            <v>0</v>
          </cell>
          <cell r="G432">
            <v>1</v>
          </cell>
          <cell r="H432">
            <v>1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1</v>
          </cell>
          <cell r="N432">
            <v>1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A433" t="str">
            <v>432302</v>
          </cell>
          <cell r="B433" t="str">
            <v>Dyspozytor transportu samochodowego</v>
          </cell>
          <cell r="C433">
            <v>2</v>
          </cell>
          <cell r="D433">
            <v>2</v>
          </cell>
          <cell r="E433">
            <v>0</v>
          </cell>
          <cell r="F433">
            <v>0</v>
          </cell>
          <cell r="G433">
            <v>2</v>
          </cell>
          <cell r="H433">
            <v>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2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</row>
        <row r="434">
          <cell r="A434" t="str">
            <v>432303</v>
          </cell>
          <cell r="B434" t="str">
            <v>Ekspedytor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1</v>
          </cell>
          <cell r="H434">
            <v>1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1</v>
          </cell>
          <cell r="P434">
            <v>1</v>
          </cell>
          <cell r="Q434">
            <v>0</v>
          </cell>
          <cell r="R434">
            <v>0</v>
          </cell>
        </row>
        <row r="435">
          <cell r="A435" t="str">
            <v>432390</v>
          </cell>
          <cell r="B435" t="str">
            <v>Pozostali pracownicy do spraw transportu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2</v>
          </cell>
          <cell r="H435">
            <v>1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2</v>
          </cell>
          <cell r="N435">
            <v>1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A436" t="str">
            <v>441201</v>
          </cell>
          <cell r="B436" t="str">
            <v>Ekspedient pocztowy</v>
          </cell>
          <cell r="C436">
            <v>1</v>
          </cell>
          <cell r="D436">
            <v>1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</row>
        <row r="437">
          <cell r="A437" t="str">
            <v>441202</v>
          </cell>
          <cell r="B437" t="str">
            <v>Kurier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</v>
          </cell>
          <cell r="R437">
            <v>0</v>
          </cell>
        </row>
        <row r="438">
          <cell r="A438" t="str">
            <v>441203</v>
          </cell>
          <cell r="B438" t="str">
            <v>Listonosz</v>
          </cell>
          <cell r="C438">
            <v>2</v>
          </cell>
          <cell r="D438">
            <v>0</v>
          </cell>
          <cell r="E438">
            <v>1</v>
          </cell>
          <cell r="F438">
            <v>0</v>
          </cell>
          <cell r="G438">
            <v>4</v>
          </cell>
          <cell r="H438">
            <v>1</v>
          </cell>
          <cell r="I438">
            <v>1</v>
          </cell>
          <cell r="J438">
            <v>0</v>
          </cell>
          <cell r="K438">
            <v>0</v>
          </cell>
          <cell r="L438">
            <v>0</v>
          </cell>
          <cell r="M438">
            <v>2</v>
          </cell>
          <cell r="N438">
            <v>0</v>
          </cell>
          <cell r="O438">
            <v>2</v>
          </cell>
          <cell r="P438">
            <v>1</v>
          </cell>
          <cell r="Q438">
            <v>4</v>
          </cell>
          <cell r="R438">
            <v>0</v>
          </cell>
        </row>
        <row r="439">
          <cell r="A439" t="str">
            <v>441290</v>
          </cell>
          <cell r="B439" t="str">
            <v>Pozostali listonosze i pokrewni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3</v>
          </cell>
          <cell r="R439">
            <v>0</v>
          </cell>
        </row>
        <row r="440">
          <cell r="A440" t="str">
            <v>441302</v>
          </cell>
          <cell r="B440" t="str">
            <v>Korektor tekstu</v>
          </cell>
          <cell r="C440">
            <v>1</v>
          </cell>
          <cell r="D440">
            <v>1</v>
          </cell>
          <cell r="E440">
            <v>1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A441" t="str">
            <v>441402</v>
          </cell>
          <cell r="B441" t="str">
            <v>Archiwista zakładowy</v>
          </cell>
          <cell r="C441">
            <v>2</v>
          </cell>
          <cell r="D441">
            <v>1</v>
          </cell>
          <cell r="E441">
            <v>1</v>
          </cell>
          <cell r="F441">
            <v>1</v>
          </cell>
          <cell r="G441">
            <v>1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1</v>
          </cell>
          <cell r="N441">
            <v>1</v>
          </cell>
          <cell r="O441">
            <v>0</v>
          </cell>
          <cell r="P441">
            <v>0</v>
          </cell>
          <cell r="Q441">
            <v>2</v>
          </cell>
          <cell r="R441">
            <v>0</v>
          </cell>
        </row>
        <row r="442">
          <cell r="A442" t="str">
            <v>441501</v>
          </cell>
          <cell r="B442" t="str">
            <v>Pracownik do spraw osobowych</v>
          </cell>
          <cell r="C442">
            <v>5</v>
          </cell>
          <cell r="D442">
            <v>4</v>
          </cell>
          <cell r="E442">
            <v>0</v>
          </cell>
          <cell r="F442">
            <v>0</v>
          </cell>
          <cell r="G442">
            <v>6</v>
          </cell>
          <cell r="H442">
            <v>5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3</v>
          </cell>
          <cell r="N442">
            <v>3</v>
          </cell>
          <cell r="O442">
            <v>3</v>
          </cell>
          <cell r="P442">
            <v>2</v>
          </cell>
          <cell r="Q442">
            <v>2</v>
          </cell>
          <cell r="R442">
            <v>0</v>
          </cell>
        </row>
        <row r="443">
          <cell r="A443" t="str">
            <v>441990</v>
          </cell>
          <cell r="B443" t="str">
            <v>Pozostali pracownicy obsługi biura gdzie indziej niesklasyfikowani</v>
          </cell>
          <cell r="C443">
            <v>1</v>
          </cell>
          <cell r="D443">
            <v>1</v>
          </cell>
          <cell r="E443">
            <v>1</v>
          </cell>
          <cell r="F443">
            <v>1</v>
          </cell>
          <cell r="G443">
            <v>2</v>
          </cell>
          <cell r="H443">
            <v>1</v>
          </cell>
          <cell r="I443">
            <v>1</v>
          </cell>
          <cell r="J443">
            <v>1</v>
          </cell>
          <cell r="K443">
            <v>0</v>
          </cell>
          <cell r="L443">
            <v>0</v>
          </cell>
          <cell r="M443">
            <v>2</v>
          </cell>
          <cell r="N443">
            <v>1</v>
          </cell>
          <cell r="O443">
            <v>0</v>
          </cell>
          <cell r="P443">
            <v>0</v>
          </cell>
          <cell r="Q443">
            <v>6</v>
          </cell>
          <cell r="R443">
            <v>0</v>
          </cell>
        </row>
        <row r="444">
          <cell r="A444" t="str">
            <v>511101</v>
          </cell>
          <cell r="B444" t="str">
            <v>Stewardesa</v>
          </cell>
          <cell r="C444">
            <v>1</v>
          </cell>
          <cell r="D444">
            <v>1</v>
          </cell>
          <cell r="E444">
            <v>1</v>
          </cell>
          <cell r="F444">
            <v>1</v>
          </cell>
          <cell r="G444">
            <v>1</v>
          </cell>
          <cell r="H444">
            <v>1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1</v>
          </cell>
          <cell r="N444">
            <v>1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511202</v>
          </cell>
          <cell r="B445" t="str">
            <v>Konduktor</v>
          </cell>
          <cell r="C445">
            <v>2</v>
          </cell>
          <cell r="D445">
            <v>0</v>
          </cell>
          <cell r="E445">
            <v>0</v>
          </cell>
          <cell r="F445">
            <v>0</v>
          </cell>
          <cell r="G445">
            <v>2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2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511301</v>
          </cell>
          <cell r="B446" t="str">
            <v>Pilot wycieczek</v>
          </cell>
          <cell r="C446">
            <v>2</v>
          </cell>
          <cell r="D446">
            <v>0</v>
          </cell>
          <cell r="E446">
            <v>2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</row>
        <row r="447">
          <cell r="A447" t="str">
            <v>511303</v>
          </cell>
          <cell r="B447" t="str">
            <v>Przewodnik turystyczny miejski</v>
          </cell>
          <cell r="C447">
            <v>1</v>
          </cell>
          <cell r="D447">
            <v>1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</row>
        <row r="448">
          <cell r="A448" t="str">
            <v>512001</v>
          </cell>
          <cell r="B448" t="str">
            <v>Kucharz S</v>
          </cell>
          <cell r="C448">
            <v>140</v>
          </cell>
          <cell r="D448">
            <v>76</v>
          </cell>
          <cell r="E448">
            <v>7</v>
          </cell>
          <cell r="F448">
            <v>1</v>
          </cell>
          <cell r="G448">
            <v>112</v>
          </cell>
          <cell r="H448">
            <v>70</v>
          </cell>
          <cell r="I448">
            <v>3</v>
          </cell>
          <cell r="J448">
            <v>1</v>
          </cell>
          <cell r="K448">
            <v>14</v>
          </cell>
          <cell r="L448">
            <v>9</v>
          </cell>
          <cell r="M448">
            <v>73</v>
          </cell>
          <cell r="N448">
            <v>45</v>
          </cell>
          <cell r="O448">
            <v>18</v>
          </cell>
          <cell r="P448">
            <v>13</v>
          </cell>
          <cell r="Q448">
            <v>34</v>
          </cell>
          <cell r="R448">
            <v>0</v>
          </cell>
        </row>
        <row r="449">
          <cell r="A449" t="str">
            <v>512002</v>
          </cell>
          <cell r="B449" t="str">
            <v>Kucharz małej gastronomii S</v>
          </cell>
          <cell r="C449">
            <v>79</v>
          </cell>
          <cell r="D449">
            <v>37</v>
          </cell>
          <cell r="E449">
            <v>20</v>
          </cell>
          <cell r="F449">
            <v>10</v>
          </cell>
          <cell r="G449">
            <v>52</v>
          </cell>
          <cell r="H449">
            <v>25</v>
          </cell>
          <cell r="I449">
            <v>7</v>
          </cell>
          <cell r="J449">
            <v>3</v>
          </cell>
          <cell r="K449">
            <v>3</v>
          </cell>
          <cell r="L449">
            <v>2</v>
          </cell>
          <cell r="M449">
            <v>35</v>
          </cell>
          <cell r="N449">
            <v>17</v>
          </cell>
          <cell r="O449">
            <v>1</v>
          </cell>
          <cell r="P449">
            <v>1</v>
          </cell>
          <cell r="Q449">
            <v>2</v>
          </cell>
          <cell r="R449">
            <v>1</v>
          </cell>
        </row>
        <row r="450">
          <cell r="A450" t="str">
            <v>512090</v>
          </cell>
          <cell r="B450" t="str">
            <v>Pozostali kucharze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3</v>
          </cell>
          <cell r="R450">
            <v>0</v>
          </cell>
        </row>
        <row r="451">
          <cell r="A451" t="str">
            <v>513101</v>
          </cell>
          <cell r="B451" t="str">
            <v>Kelner S</v>
          </cell>
          <cell r="C451">
            <v>58</v>
          </cell>
          <cell r="D451">
            <v>51</v>
          </cell>
          <cell r="E451">
            <v>13</v>
          </cell>
          <cell r="F451">
            <v>13</v>
          </cell>
          <cell r="G451">
            <v>54</v>
          </cell>
          <cell r="H451">
            <v>47</v>
          </cell>
          <cell r="I451">
            <v>8</v>
          </cell>
          <cell r="J451">
            <v>8</v>
          </cell>
          <cell r="K451">
            <v>10</v>
          </cell>
          <cell r="L451">
            <v>9</v>
          </cell>
          <cell r="M451">
            <v>37</v>
          </cell>
          <cell r="N451">
            <v>33</v>
          </cell>
          <cell r="O451">
            <v>4</v>
          </cell>
          <cell r="P451">
            <v>3</v>
          </cell>
          <cell r="Q451">
            <v>8</v>
          </cell>
          <cell r="R451">
            <v>0</v>
          </cell>
        </row>
        <row r="452">
          <cell r="A452" t="str">
            <v>513201</v>
          </cell>
          <cell r="B452" t="str">
            <v>Barista</v>
          </cell>
          <cell r="C452">
            <v>1</v>
          </cell>
          <cell r="D452">
            <v>1</v>
          </cell>
          <cell r="E452">
            <v>1</v>
          </cell>
          <cell r="F452">
            <v>1</v>
          </cell>
          <cell r="G452">
            <v>1</v>
          </cell>
          <cell r="H452">
            <v>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1</v>
          </cell>
          <cell r="N452">
            <v>1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</row>
        <row r="453">
          <cell r="A453" t="str">
            <v>513202</v>
          </cell>
          <cell r="B453" t="str">
            <v>Barman</v>
          </cell>
          <cell r="C453">
            <v>46</v>
          </cell>
          <cell r="D453">
            <v>32</v>
          </cell>
          <cell r="E453">
            <v>4</v>
          </cell>
          <cell r="F453">
            <v>4</v>
          </cell>
          <cell r="G453">
            <v>51</v>
          </cell>
          <cell r="H453">
            <v>41</v>
          </cell>
          <cell r="I453">
            <v>1</v>
          </cell>
          <cell r="J453">
            <v>1</v>
          </cell>
          <cell r="K453">
            <v>5</v>
          </cell>
          <cell r="L453">
            <v>3</v>
          </cell>
          <cell r="M453">
            <v>35</v>
          </cell>
          <cell r="N453">
            <v>29</v>
          </cell>
          <cell r="O453">
            <v>11</v>
          </cell>
          <cell r="P453">
            <v>9</v>
          </cell>
          <cell r="Q453">
            <v>3</v>
          </cell>
          <cell r="R453">
            <v>0</v>
          </cell>
        </row>
        <row r="454">
          <cell r="A454" t="str">
            <v>514101</v>
          </cell>
          <cell r="B454" t="str">
            <v>Fryzjer S</v>
          </cell>
          <cell r="C454">
            <v>64</v>
          </cell>
          <cell r="D454">
            <v>63</v>
          </cell>
          <cell r="E454">
            <v>11</v>
          </cell>
          <cell r="F454">
            <v>11</v>
          </cell>
          <cell r="G454">
            <v>43</v>
          </cell>
          <cell r="H454">
            <v>43</v>
          </cell>
          <cell r="I454">
            <v>7</v>
          </cell>
          <cell r="J454">
            <v>7</v>
          </cell>
          <cell r="K454">
            <v>9</v>
          </cell>
          <cell r="L454">
            <v>9</v>
          </cell>
          <cell r="M454">
            <v>27</v>
          </cell>
          <cell r="N454">
            <v>27</v>
          </cell>
          <cell r="O454">
            <v>5</v>
          </cell>
          <cell r="P454">
            <v>5</v>
          </cell>
          <cell r="Q454">
            <v>16</v>
          </cell>
          <cell r="R454">
            <v>2</v>
          </cell>
        </row>
        <row r="455">
          <cell r="A455" t="str">
            <v>514102</v>
          </cell>
          <cell r="B455" t="str">
            <v>Fryzjer damski</v>
          </cell>
          <cell r="C455">
            <v>9</v>
          </cell>
          <cell r="D455">
            <v>9</v>
          </cell>
          <cell r="E455">
            <v>0</v>
          </cell>
          <cell r="F455">
            <v>0</v>
          </cell>
          <cell r="G455">
            <v>5</v>
          </cell>
          <cell r="H455">
            <v>5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3</v>
          </cell>
          <cell r="N455">
            <v>3</v>
          </cell>
          <cell r="O455">
            <v>2</v>
          </cell>
          <cell r="P455">
            <v>2</v>
          </cell>
          <cell r="Q455">
            <v>0</v>
          </cell>
          <cell r="R455">
            <v>0</v>
          </cell>
        </row>
        <row r="456">
          <cell r="A456" t="str">
            <v>514103</v>
          </cell>
          <cell r="B456" t="str">
            <v>Fryzjer męski</v>
          </cell>
          <cell r="C456">
            <v>3</v>
          </cell>
          <cell r="D456">
            <v>2</v>
          </cell>
          <cell r="E456">
            <v>0</v>
          </cell>
          <cell r="F456">
            <v>0</v>
          </cell>
          <cell r="G456">
            <v>2</v>
          </cell>
          <cell r="H456">
            <v>2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</row>
        <row r="457">
          <cell r="A457" t="str">
            <v>514201</v>
          </cell>
          <cell r="B457" t="str">
            <v>Charakteryzator</v>
          </cell>
          <cell r="C457">
            <v>1</v>
          </cell>
          <cell r="D457">
            <v>1</v>
          </cell>
          <cell r="E457">
            <v>0</v>
          </cell>
          <cell r="F457">
            <v>0</v>
          </cell>
          <cell r="G457">
            <v>1</v>
          </cell>
          <cell r="H457">
            <v>1</v>
          </cell>
          <cell r="I457">
            <v>0</v>
          </cell>
          <cell r="J457">
            <v>0</v>
          </cell>
          <cell r="K457">
            <v>1</v>
          </cell>
          <cell r="L457">
            <v>1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</row>
        <row r="458">
          <cell r="A458" t="str">
            <v>514202</v>
          </cell>
          <cell r="B458" t="str">
            <v>Kosmetyczka</v>
          </cell>
          <cell r="C458">
            <v>17</v>
          </cell>
          <cell r="D458">
            <v>17</v>
          </cell>
          <cell r="E458">
            <v>2</v>
          </cell>
          <cell r="F458">
            <v>2</v>
          </cell>
          <cell r="G458">
            <v>20</v>
          </cell>
          <cell r="H458">
            <v>20</v>
          </cell>
          <cell r="I458">
            <v>0</v>
          </cell>
          <cell r="J458">
            <v>0</v>
          </cell>
          <cell r="K458">
            <v>1</v>
          </cell>
          <cell r="L458">
            <v>1</v>
          </cell>
          <cell r="M458">
            <v>13</v>
          </cell>
          <cell r="N458">
            <v>13</v>
          </cell>
          <cell r="O458">
            <v>2</v>
          </cell>
          <cell r="P458">
            <v>2</v>
          </cell>
          <cell r="Q458">
            <v>8</v>
          </cell>
          <cell r="R458">
            <v>0</v>
          </cell>
        </row>
        <row r="459">
          <cell r="A459" t="str">
            <v>514203</v>
          </cell>
          <cell r="B459" t="str">
            <v>Manikiurzystka</v>
          </cell>
          <cell r="C459">
            <v>2</v>
          </cell>
          <cell r="D459">
            <v>2</v>
          </cell>
          <cell r="E459">
            <v>0</v>
          </cell>
          <cell r="F459">
            <v>0</v>
          </cell>
          <cell r="G459">
            <v>3</v>
          </cell>
          <cell r="H459">
            <v>3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2</v>
          </cell>
          <cell r="N459">
            <v>2</v>
          </cell>
          <cell r="O459">
            <v>0</v>
          </cell>
          <cell r="P459">
            <v>0</v>
          </cell>
          <cell r="Q459">
            <v>2</v>
          </cell>
          <cell r="R459">
            <v>0</v>
          </cell>
        </row>
        <row r="460">
          <cell r="A460" t="str">
            <v>514204</v>
          </cell>
          <cell r="B460" t="str">
            <v>Pedikiurzystka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</row>
        <row r="461">
          <cell r="A461" t="str">
            <v>514207</v>
          </cell>
          <cell r="B461" t="str">
            <v>Technik usług kosmetycznych S</v>
          </cell>
          <cell r="C461">
            <v>5</v>
          </cell>
          <cell r="D461">
            <v>5</v>
          </cell>
          <cell r="E461">
            <v>4</v>
          </cell>
          <cell r="F461">
            <v>4</v>
          </cell>
          <cell r="G461">
            <v>3</v>
          </cell>
          <cell r="H461">
            <v>3</v>
          </cell>
          <cell r="I461">
            <v>2</v>
          </cell>
          <cell r="J461">
            <v>2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</v>
          </cell>
          <cell r="R461">
            <v>0</v>
          </cell>
        </row>
        <row r="462">
          <cell r="A462" t="str">
            <v>514208</v>
          </cell>
          <cell r="B462" t="str">
            <v>Wizażystka / stylistka</v>
          </cell>
          <cell r="C462">
            <v>2</v>
          </cell>
          <cell r="D462">
            <v>2</v>
          </cell>
          <cell r="E462">
            <v>0</v>
          </cell>
          <cell r="F462">
            <v>0</v>
          </cell>
          <cell r="G462">
            <v>2</v>
          </cell>
          <cell r="H462">
            <v>2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1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</row>
        <row r="463">
          <cell r="A463" t="str">
            <v>514290</v>
          </cell>
          <cell r="B463" t="str">
            <v>Pozostałe kosmetyczki i pokrewni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1</v>
          </cell>
          <cell r="H463">
            <v>1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1</v>
          </cell>
          <cell r="N463">
            <v>1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</row>
        <row r="464">
          <cell r="A464" t="str">
            <v>515102</v>
          </cell>
          <cell r="B464" t="str">
            <v>Intendent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1</v>
          </cell>
          <cell r="H464">
            <v>1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1</v>
          </cell>
          <cell r="P464">
            <v>1</v>
          </cell>
          <cell r="Q464">
            <v>2</v>
          </cell>
          <cell r="R464">
            <v>0</v>
          </cell>
        </row>
        <row r="465">
          <cell r="A465" t="str">
            <v>515203</v>
          </cell>
          <cell r="B465" t="str">
            <v>Technik turystyki wiejskiej S</v>
          </cell>
          <cell r="C465">
            <v>2</v>
          </cell>
          <cell r="D465">
            <v>2</v>
          </cell>
          <cell r="E465">
            <v>0</v>
          </cell>
          <cell r="F465">
            <v>0</v>
          </cell>
          <cell r="G465">
            <v>1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A466" t="str">
            <v>515301</v>
          </cell>
          <cell r="B466" t="str">
            <v>Gospodarz domu</v>
          </cell>
          <cell r="C466">
            <v>6</v>
          </cell>
          <cell r="D466">
            <v>2</v>
          </cell>
          <cell r="E466">
            <v>0</v>
          </cell>
          <cell r="F466">
            <v>0</v>
          </cell>
          <cell r="G466">
            <v>8</v>
          </cell>
          <cell r="H466">
            <v>3</v>
          </cell>
          <cell r="I466">
            <v>0</v>
          </cell>
          <cell r="J466">
            <v>0</v>
          </cell>
          <cell r="K466">
            <v>1</v>
          </cell>
          <cell r="L466">
            <v>1</v>
          </cell>
          <cell r="M466">
            <v>5</v>
          </cell>
          <cell r="N466">
            <v>1</v>
          </cell>
          <cell r="O466">
            <v>2</v>
          </cell>
          <cell r="P466">
            <v>1</v>
          </cell>
          <cell r="Q466">
            <v>0</v>
          </cell>
          <cell r="R466">
            <v>0</v>
          </cell>
        </row>
        <row r="467">
          <cell r="A467" t="str">
            <v>515303</v>
          </cell>
          <cell r="B467" t="str">
            <v>Robotnik gospodarczy</v>
          </cell>
          <cell r="C467">
            <v>72</v>
          </cell>
          <cell r="D467">
            <v>10</v>
          </cell>
          <cell r="E467">
            <v>0</v>
          </cell>
          <cell r="F467">
            <v>0</v>
          </cell>
          <cell r="G467">
            <v>88</v>
          </cell>
          <cell r="H467">
            <v>26</v>
          </cell>
          <cell r="I467">
            <v>0</v>
          </cell>
          <cell r="J467">
            <v>0</v>
          </cell>
          <cell r="K467">
            <v>13</v>
          </cell>
          <cell r="L467">
            <v>2</v>
          </cell>
          <cell r="M467">
            <v>51</v>
          </cell>
          <cell r="N467">
            <v>15</v>
          </cell>
          <cell r="O467">
            <v>24</v>
          </cell>
          <cell r="P467">
            <v>9</v>
          </cell>
          <cell r="Q467">
            <v>38</v>
          </cell>
          <cell r="R467">
            <v>1</v>
          </cell>
        </row>
        <row r="468">
          <cell r="A468" t="str">
            <v>515390</v>
          </cell>
          <cell r="B468" t="str">
            <v>Pozostali gospodarze budynków</v>
          </cell>
          <cell r="C468">
            <v>1</v>
          </cell>
          <cell r="D468">
            <v>0</v>
          </cell>
          <cell r="E468">
            <v>0</v>
          </cell>
          <cell r="F468">
            <v>0</v>
          </cell>
          <cell r="G468">
            <v>1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1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516303</v>
          </cell>
          <cell r="B469" t="str">
            <v>Tanatoprakser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</v>
          </cell>
          <cell r="H469">
            <v>1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1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516304</v>
          </cell>
          <cell r="B470" t="str">
            <v>Żałobnik</v>
          </cell>
          <cell r="C470">
            <v>2</v>
          </cell>
          <cell r="D470">
            <v>0</v>
          </cell>
          <cell r="E470">
            <v>0</v>
          </cell>
          <cell r="F470">
            <v>0</v>
          </cell>
          <cell r="G470">
            <v>4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3</v>
          </cell>
          <cell r="N470">
            <v>0</v>
          </cell>
          <cell r="O470">
            <v>1</v>
          </cell>
          <cell r="P470">
            <v>0</v>
          </cell>
          <cell r="Q470">
            <v>2</v>
          </cell>
          <cell r="R470">
            <v>0</v>
          </cell>
        </row>
        <row r="471">
          <cell r="A471" t="str">
            <v>516402</v>
          </cell>
          <cell r="B471" t="str">
            <v>Opiekun dzikich zwierząt</v>
          </cell>
          <cell r="C471">
            <v>2</v>
          </cell>
          <cell r="D471">
            <v>1</v>
          </cell>
          <cell r="E471">
            <v>0</v>
          </cell>
          <cell r="F471">
            <v>0</v>
          </cell>
          <cell r="G471">
            <v>1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1</v>
          </cell>
          <cell r="N471">
            <v>0</v>
          </cell>
          <cell r="O471">
            <v>0</v>
          </cell>
          <cell r="P471">
            <v>0</v>
          </cell>
          <cell r="Q471">
            <v>2</v>
          </cell>
          <cell r="R471">
            <v>0</v>
          </cell>
        </row>
        <row r="472">
          <cell r="A472" t="str">
            <v>516403</v>
          </cell>
          <cell r="B472" t="str">
            <v>Opiekun zwierząt domowych</v>
          </cell>
          <cell r="C472">
            <v>2</v>
          </cell>
          <cell r="D472">
            <v>2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A473" t="str">
            <v>516990</v>
          </cell>
          <cell r="B473" t="str">
            <v>Pozostali pracownicy usług osobistych gdzie indziej niesklasyfikowani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2</v>
          </cell>
          <cell r="R473">
            <v>0</v>
          </cell>
        </row>
        <row r="474">
          <cell r="A474" t="str">
            <v>522103</v>
          </cell>
          <cell r="B474" t="str">
            <v>Właściciel małego sklepu</v>
          </cell>
          <cell r="C474">
            <v>2</v>
          </cell>
          <cell r="D474">
            <v>1</v>
          </cell>
          <cell r="E474">
            <v>0</v>
          </cell>
          <cell r="F474">
            <v>0</v>
          </cell>
          <cell r="G474">
            <v>2</v>
          </cell>
          <cell r="H474">
            <v>1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2</v>
          </cell>
          <cell r="N474">
            <v>1</v>
          </cell>
          <cell r="O474">
            <v>0</v>
          </cell>
          <cell r="P474">
            <v>0</v>
          </cell>
          <cell r="Q474">
            <v>11</v>
          </cell>
          <cell r="R474">
            <v>0</v>
          </cell>
        </row>
        <row r="475">
          <cell r="A475" t="str">
            <v>522201</v>
          </cell>
          <cell r="B475" t="str">
            <v>Kierownik sali sprzedaży</v>
          </cell>
          <cell r="C475">
            <v>2</v>
          </cell>
          <cell r="D475">
            <v>1</v>
          </cell>
          <cell r="E475">
            <v>0</v>
          </cell>
          <cell r="F475">
            <v>0</v>
          </cell>
          <cell r="G475">
            <v>3</v>
          </cell>
          <cell r="H475">
            <v>1</v>
          </cell>
          <cell r="I475">
            <v>0</v>
          </cell>
          <cell r="J475">
            <v>0</v>
          </cell>
          <cell r="K475">
            <v>1</v>
          </cell>
          <cell r="L475">
            <v>0</v>
          </cell>
          <cell r="M475">
            <v>1</v>
          </cell>
          <cell r="N475">
            <v>0</v>
          </cell>
          <cell r="O475">
            <v>1</v>
          </cell>
          <cell r="P475">
            <v>1</v>
          </cell>
          <cell r="Q475">
            <v>1</v>
          </cell>
          <cell r="R475">
            <v>0</v>
          </cell>
        </row>
        <row r="476">
          <cell r="A476" t="str">
            <v>522301</v>
          </cell>
          <cell r="B476" t="str">
            <v>Sprzedawca S</v>
          </cell>
          <cell r="C476">
            <v>602</v>
          </cell>
          <cell r="D476">
            <v>513</v>
          </cell>
          <cell r="E476">
            <v>48</v>
          </cell>
          <cell r="F476">
            <v>35</v>
          </cell>
          <cell r="G476">
            <v>673</v>
          </cell>
          <cell r="H476">
            <v>594</v>
          </cell>
          <cell r="I476">
            <v>25</v>
          </cell>
          <cell r="J476">
            <v>20</v>
          </cell>
          <cell r="K476">
            <v>74</v>
          </cell>
          <cell r="L476">
            <v>57</v>
          </cell>
          <cell r="M476">
            <v>461</v>
          </cell>
          <cell r="N476">
            <v>415</v>
          </cell>
          <cell r="O476">
            <v>136</v>
          </cell>
          <cell r="P476">
            <v>120</v>
          </cell>
          <cell r="Q476">
            <v>81</v>
          </cell>
          <cell r="R476">
            <v>1</v>
          </cell>
        </row>
        <row r="477">
          <cell r="A477" t="str">
            <v>522302</v>
          </cell>
          <cell r="B477" t="str">
            <v>Sprzedawca w branży mięsnej</v>
          </cell>
          <cell r="C477">
            <v>1</v>
          </cell>
          <cell r="D477">
            <v>1</v>
          </cell>
          <cell r="E477">
            <v>0</v>
          </cell>
          <cell r="F477">
            <v>0</v>
          </cell>
          <cell r="G477">
            <v>1</v>
          </cell>
          <cell r="H477">
            <v>1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1</v>
          </cell>
          <cell r="N477">
            <v>1</v>
          </cell>
          <cell r="O477">
            <v>0</v>
          </cell>
          <cell r="P477">
            <v>0</v>
          </cell>
          <cell r="Q477">
            <v>8</v>
          </cell>
          <cell r="R477">
            <v>4</v>
          </cell>
        </row>
        <row r="478">
          <cell r="A478" t="str">
            <v>522303</v>
          </cell>
          <cell r="B478" t="str">
            <v>Sprzedawca w branży przemysłowej</v>
          </cell>
          <cell r="C478">
            <v>1</v>
          </cell>
          <cell r="D478">
            <v>1</v>
          </cell>
          <cell r="E478">
            <v>0</v>
          </cell>
          <cell r="F478">
            <v>0</v>
          </cell>
          <cell r="G478">
            <v>1</v>
          </cell>
          <cell r="H478">
            <v>1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1</v>
          </cell>
          <cell r="N478">
            <v>1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522304</v>
          </cell>
          <cell r="B479" t="str">
            <v>Sprzedawca w branży spożywczej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6</v>
          </cell>
          <cell r="R479">
            <v>0</v>
          </cell>
        </row>
        <row r="480">
          <cell r="A480" t="str">
            <v>522305</v>
          </cell>
          <cell r="B480" t="str">
            <v>Technik handlowiec S</v>
          </cell>
          <cell r="C480">
            <v>64</v>
          </cell>
          <cell r="D480">
            <v>24</v>
          </cell>
          <cell r="E480">
            <v>8</v>
          </cell>
          <cell r="F480">
            <v>5</v>
          </cell>
          <cell r="G480">
            <v>57</v>
          </cell>
          <cell r="H480">
            <v>23</v>
          </cell>
          <cell r="I480">
            <v>7</v>
          </cell>
          <cell r="J480">
            <v>3</v>
          </cell>
          <cell r="K480">
            <v>8</v>
          </cell>
          <cell r="L480">
            <v>1</v>
          </cell>
          <cell r="M480">
            <v>36</v>
          </cell>
          <cell r="N480">
            <v>17</v>
          </cell>
          <cell r="O480">
            <v>9</v>
          </cell>
          <cell r="P480">
            <v>4</v>
          </cell>
          <cell r="Q480">
            <v>16</v>
          </cell>
          <cell r="R480">
            <v>0</v>
          </cell>
        </row>
        <row r="481">
          <cell r="A481" t="str">
            <v>522390</v>
          </cell>
          <cell r="B481" t="str">
            <v>Pozostali sprzedawcy sklepowi (ekspedienci)</v>
          </cell>
          <cell r="C481">
            <v>2</v>
          </cell>
          <cell r="D481">
            <v>1</v>
          </cell>
          <cell r="E481">
            <v>0</v>
          </cell>
          <cell r="F481">
            <v>0</v>
          </cell>
          <cell r="G481">
            <v>2</v>
          </cell>
          <cell r="H481">
            <v>1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2</v>
          </cell>
          <cell r="N481">
            <v>1</v>
          </cell>
          <cell r="O481">
            <v>0</v>
          </cell>
          <cell r="P481">
            <v>0</v>
          </cell>
          <cell r="Q481">
            <v>1</v>
          </cell>
          <cell r="R481">
            <v>0</v>
          </cell>
        </row>
        <row r="482">
          <cell r="A482" t="str">
            <v>523001</v>
          </cell>
          <cell r="B482" t="str">
            <v>Kasjer biletowy</v>
          </cell>
          <cell r="C482">
            <v>3</v>
          </cell>
          <cell r="D482">
            <v>2</v>
          </cell>
          <cell r="E482">
            <v>1</v>
          </cell>
          <cell r="F482">
            <v>1</v>
          </cell>
          <cell r="G482">
            <v>1</v>
          </cell>
          <cell r="H482">
            <v>1</v>
          </cell>
          <cell r="I482">
            <v>1</v>
          </cell>
          <cell r="J482">
            <v>1</v>
          </cell>
          <cell r="K482">
            <v>0</v>
          </cell>
          <cell r="L482">
            <v>0</v>
          </cell>
          <cell r="M482">
            <v>1</v>
          </cell>
          <cell r="N482">
            <v>1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A483" t="str">
            <v>523002</v>
          </cell>
          <cell r="B483" t="str">
            <v>Kasjer handlowy</v>
          </cell>
          <cell r="C483">
            <v>37</v>
          </cell>
          <cell r="D483">
            <v>34</v>
          </cell>
          <cell r="E483">
            <v>3</v>
          </cell>
          <cell r="F483">
            <v>3</v>
          </cell>
          <cell r="G483">
            <v>33</v>
          </cell>
          <cell r="H483">
            <v>31</v>
          </cell>
          <cell r="I483">
            <v>1</v>
          </cell>
          <cell r="J483">
            <v>1</v>
          </cell>
          <cell r="K483">
            <v>1</v>
          </cell>
          <cell r="L483">
            <v>1</v>
          </cell>
          <cell r="M483">
            <v>25</v>
          </cell>
          <cell r="N483">
            <v>23</v>
          </cell>
          <cell r="O483">
            <v>7</v>
          </cell>
          <cell r="P483">
            <v>7</v>
          </cell>
          <cell r="Q483">
            <v>7</v>
          </cell>
          <cell r="R483">
            <v>1</v>
          </cell>
        </row>
        <row r="484">
          <cell r="A484" t="str">
            <v>523003</v>
          </cell>
          <cell r="B484" t="str">
            <v>Kasjer w zakładzie pracy</v>
          </cell>
          <cell r="C484">
            <v>3</v>
          </cell>
          <cell r="D484">
            <v>3</v>
          </cell>
          <cell r="E484">
            <v>0</v>
          </cell>
          <cell r="F484">
            <v>0</v>
          </cell>
          <cell r="G484">
            <v>2</v>
          </cell>
          <cell r="H484">
            <v>2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2</v>
          </cell>
          <cell r="N484">
            <v>2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</row>
        <row r="485">
          <cell r="A485" t="str">
            <v>523090</v>
          </cell>
          <cell r="B485" t="str">
            <v>Pozostali kasjerzy i sprzedawcy biletów</v>
          </cell>
          <cell r="C485">
            <v>2</v>
          </cell>
          <cell r="D485">
            <v>1</v>
          </cell>
          <cell r="E485">
            <v>1</v>
          </cell>
          <cell r="F485">
            <v>1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</row>
        <row r="486">
          <cell r="A486" t="str">
            <v>524102</v>
          </cell>
          <cell r="B486" t="str">
            <v>Modelka / model twórczości reklamowej i artystycznej</v>
          </cell>
          <cell r="C486">
            <v>1</v>
          </cell>
          <cell r="D486">
            <v>0</v>
          </cell>
          <cell r="E486">
            <v>1</v>
          </cell>
          <cell r="F486">
            <v>0</v>
          </cell>
          <cell r="G486">
            <v>1</v>
          </cell>
          <cell r="H486">
            <v>0</v>
          </cell>
          <cell r="I486">
            <v>1</v>
          </cell>
          <cell r="J486">
            <v>0</v>
          </cell>
          <cell r="K486">
            <v>0</v>
          </cell>
          <cell r="L486">
            <v>0</v>
          </cell>
          <cell r="M486">
            <v>1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A487" t="str">
            <v>524301</v>
          </cell>
          <cell r="B487" t="str">
            <v>Akwizytor</v>
          </cell>
          <cell r="C487">
            <v>1</v>
          </cell>
          <cell r="D487">
            <v>1</v>
          </cell>
          <cell r="E487">
            <v>1</v>
          </cell>
          <cell r="F487">
            <v>1</v>
          </cell>
          <cell r="G487">
            <v>1</v>
          </cell>
          <cell r="H487">
            <v>1</v>
          </cell>
          <cell r="I487">
            <v>1</v>
          </cell>
          <cell r="J487">
            <v>1</v>
          </cell>
          <cell r="K487">
            <v>0</v>
          </cell>
          <cell r="L487">
            <v>0</v>
          </cell>
          <cell r="M487">
            <v>1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</row>
        <row r="488">
          <cell r="A488" t="str">
            <v>524401</v>
          </cell>
          <cell r="B488" t="str">
            <v>Ekspedytor sprzedaży wysyłkowej / internetowej</v>
          </cell>
          <cell r="C488">
            <v>1</v>
          </cell>
          <cell r="D488">
            <v>1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</row>
        <row r="489">
          <cell r="A489" t="str">
            <v>524404</v>
          </cell>
          <cell r="B489" t="str">
            <v>Telemarketer</v>
          </cell>
          <cell r="C489">
            <v>15</v>
          </cell>
          <cell r="D489">
            <v>10</v>
          </cell>
          <cell r="E489">
            <v>7</v>
          </cell>
          <cell r="F489">
            <v>4</v>
          </cell>
          <cell r="G489">
            <v>9</v>
          </cell>
          <cell r="H489">
            <v>6</v>
          </cell>
          <cell r="I489">
            <v>3</v>
          </cell>
          <cell r="J489">
            <v>2</v>
          </cell>
          <cell r="K489">
            <v>3</v>
          </cell>
          <cell r="L489">
            <v>2</v>
          </cell>
          <cell r="M489">
            <v>4</v>
          </cell>
          <cell r="N489">
            <v>3</v>
          </cell>
          <cell r="O489">
            <v>1</v>
          </cell>
          <cell r="P489">
            <v>0</v>
          </cell>
          <cell r="Q489">
            <v>92</v>
          </cell>
          <cell r="R489">
            <v>0</v>
          </cell>
        </row>
        <row r="490">
          <cell r="A490" t="str">
            <v>524502</v>
          </cell>
          <cell r="B490" t="str">
            <v>Sprzedawca w stacji paliw</v>
          </cell>
          <cell r="C490">
            <v>3</v>
          </cell>
          <cell r="D490">
            <v>1</v>
          </cell>
          <cell r="E490">
            <v>0</v>
          </cell>
          <cell r="F490">
            <v>0</v>
          </cell>
          <cell r="G490">
            <v>4</v>
          </cell>
          <cell r="H490">
            <v>1</v>
          </cell>
          <cell r="I490">
            <v>0</v>
          </cell>
          <cell r="J490">
            <v>0</v>
          </cell>
          <cell r="K490">
            <v>1</v>
          </cell>
          <cell r="L490">
            <v>0</v>
          </cell>
          <cell r="M490">
            <v>3</v>
          </cell>
          <cell r="N490">
            <v>1</v>
          </cell>
          <cell r="O490">
            <v>0</v>
          </cell>
          <cell r="P490">
            <v>0</v>
          </cell>
          <cell r="Q490">
            <v>3</v>
          </cell>
          <cell r="R490">
            <v>0</v>
          </cell>
        </row>
        <row r="491">
          <cell r="A491" t="str">
            <v>524601</v>
          </cell>
          <cell r="B491" t="str">
            <v>Wydawca posiłków / bufetowy</v>
          </cell>
          <cell r="C491">
            <v>1</v>
          </cell>
          <cell r="D491">
            <v>1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2</v>
          </cell>
          <cell r="R491">
            <v>0</v>
          </cell>
        </row>
        <row r="492">
          <cell r="A492" t="str">
            <v>524901</v>
          </cell>
          <cell r="B492" t="str">
            <v>Bukieciarz</v>
          </cell>
          <cell r="C492">
            <v>2</v>
          </cell>
          <cell r="D492">
            <v>2</v>
          </cell>
          <cell r="E492">
            <v>0</v>
          </cell>
          <cell r="F492">
            <v>0</v>
          </cell>
          <cell r="G492">
            <v>2</v>
          </cell>
          <cell r="H492">
            <v>2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</v>
          </cell>
          <cell r="N492">
            <v>2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</row>
        <row r="493">
          <cell r="A493" t="str">
            <v>524902</v>
          </cell>
          <cell r="B493" t="str">
            <v>Doradca klienta</v>
          </cell>
          <cell r="C493">
            <v>2</v>
          </cell>
          <cell r="D493">
            <v>2</v>
          </cell>
          <cell r="E493">
            <v>0</v>
          </cell>
          <cell r="F493">
            <v>0</v>
          </cell>
          <cell r="G493">
            <v>2</v>
          </cell>
          <cell r="H493">
            <v>2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2</v>
          </cell>
          <cell r="N493">
            <v>2</v>
          </cell>
          <cell r="O493">
            <v>0</v>
          </cell>
          <cell r="P493">
            <v>0</v>
          </cell>
          <cell r="Q493">
            <v>3</v>
          </cell>
          <cell r="R493">
            <v>0</v>
          </cell>
        </row>
        <row r="494">
          <cell r="A494" t="str">
            <v>524903</v>
          </cell>
          <cell r="B494" t="str">
            <v>Ekspedient w punkcie usługowym</v>
          </cell>
          <cell r="C494">
            <v>3</v>
          </cell>
          <cell r="D494">
            <v>3</v>
          </cell>
          <cell r="E494">
            <v>0</v>
          </cell>
          <cell r="F494">
            <v>0</v>
          </cell>
          <cell r="G494">
            <v>4</v>
          </cell>
          <cell r="H494">
            <v>3</v>
          </cell>
          <cell r="I494">
            <v>0</v>
          </cell>
          <cell r="J494">
            <v>0</v>
          </cell>
          <cell r="K494">
            <v>1</v>
          </cell>
          <cell r="L494">
            <v>1</v>
          </cell>
          <cell r="M494">
            <v>3</v>
          </cell>
          <cell r="N494">
            <v>2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A495" t="str">
            <v>524904</v>
          </cell>
          <cell r="B495" t="str">
            <v>Hostessa</v>
          </cell>
          <cell r="C495">
            <v>9</v>
          </cell>
          <cell r="D495">
            <v>9</v>
          </cell>
          <cell r="E495">
            <v>7</v>
          </cell>
          <cell r="F495">
            <v>7</v>
          </cell>
          <cell r="G495">
            <v>7</v>
          </cell>
          <cell r="H495">
            <v>7</v>
          </cell>
          <cell r="I495">
            <v>5</v>
          </cell>
          <cell r="J495">
            <v>5</v>
          </cell>
          <cell r="K495">
            <v>2</v>
          </cell>
          <cell r="L495">
            <v>2</v>
          </cell>
          <cell r="M495">
            <v>5</v>
          </cell>
          <cell r="N495">
            <v>5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A496" t="str">
            <v>524990</v>
          </cell>
          <cell r="B496" t="str">
            <v>Pozostali pracownicy sprzedaży i pokrewni gdzie indziej niesklasyfikowani</v>
          </cell>
          <cell r="C496">
            <v>9</v>
          </cell>
          <cell r="D496">
            <v>6</v>
          </cell>
          <cell r="E496">
            <v>2</v>
          </cell>
          <cell r="F496">
            <v>2</v>
          </cell>
          <cell r="G496">
            <v>6</v>
          </cell>
          <cell r="H496">
            <v>4</v>
          </cell>
          <cell r="I496">
            <v>0</v>
          </cell>
          <cell r="J496">
            <v>0</v>
          </cell>
          <cell r="K496">
            <v>3</v>
          </cell>
          <cell r="L496">
            <v>2</v>
          </cell>
          <cell r="M496">
            <v>3</v>
          </cell>
          <cell r="N496">
            <v>2</v>
          </cell>
          <cell r="O496">
            <v>0</v>
          </cell>
          <cell r="P496">
            <v>0</v>
          </cell>
          <cell r="Q496">
            <v>1</v>
          </cell>
          <cell r="R496">
            <v>0</v>
          </cell>
        </row>
        <row r="497">
          <cell r="A497" t="str">
            <v>531102</v>
          </cell>
          <cell r="B497" t="str">
            <v>Opiekun dzieci na przejściach dla pieszych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</v>
          </cell>
          <cell r="R497">
            <v>0</v>
          </cell>
        </row>
        <row r="498">
          <cell r="A498" t="str">
            <v>531190</v>
          </cell>
          <cell r="B498" t="str">
            <v>Pozostali opiekunowie dziecięcy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4</v>
          </cell>
          <cell r="R498">
            <v>0</v>
          </cell>
        </row>
        <row r="499">
          <cell r="A499" t="str">
            <v>531202</v>
          </cell>
          <cell r="B499" t="str">
            <v>Asystent nauczyciela przedszkola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6</v>
          </cell>
          <cell r="R499">
            <v>0</v>
          </cell>
        </row>
        <row r="500">
          <cell r="A500" t="str">
            <v>532102</v>
          </cell>
          <cell r="B500" t="str">
            <v>Opiekun medyczny S</v>
          </cell>
          <cell r="C500">
            <v>1</v>
          </cell>
          <cell r="D500">
            <v>1</v>
          </cell>
          <cell r="E500">
            <v>1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</row>
        <row r="501">
          <cell r="A501" t="str">
            <v>532201</v>
          </cell>
          <cell r="B501" t="str">
            <v>Opiekunka domowa</v>
          </cell>
          <cell r="C501">
            <v>6</v>
          </cell>
          <cell r="D501">
            <v>6</v>
          </cell>
          <cell r="E501">
            <v>1</v>
          </cell>
          <cell r="F501">
            <v>1</v>
          </cell>
          <cell r="G501">
            <v>9</v>
          </cell>
          <cell r="H501">
            <v>9</v>
          </cell>
          <cell r="I501">
            <v>1</v>
          </cell>
          <cell r="J501">
            <v>1</v>
          </cell>
          <cell r="K501">
            <v>0</v>
          </cell>
          <cell r="L501">
            <v>0</v>
          </cell>
          <cell r="M501">
            <v>5</v>
          </cell>
          <cell r="N501">
            <v>5</v>
          </cell>
          <cell r="O501">
            <v>4</v>
          </cell>
          <cell r="P501">
            <v>4</v>
          </cell>
          <cell r="Q501">
            <v>0</v>
          </cell>
          <cell r="R501">
            <v>0</v>
          </cell>
        </row>
        <row r="502">
          <cell r="A502" t="str">
            <v>532202</v>
          </cell>
          <cell r="B502" t="str">
            <v>Siostra PCK</v>
          </cell>
          <cell r="C502">
            <v>4</v>
          </cell>
          <cell r="D502">
            <v>4</v>
          </cell>
          <cell r="E502">
            <v>0</v>
          </cell>
          <cell r="F502">
            <v>0</v>
          </cell>
          <cell r="G502">
            <v>2</v>
          </cell>
          <cell r="H502">
            <v>2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2</v>
          </cell>
          <cell r="N502">
            <v>2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</row>
        <row r="503">
          <cell r="A503" t="str">
            <v>532901</v>
          </cell>
          <cell r="B503" t="str">
            <v>Pomoc apteczna</v>
          </cell>
          <cell r="C503">
            <v>1</v>
          </cell>
          <cell r="D503">
            <v>1</v>
          </cell>
          <cell r="E503">
            <v>0</v>
          </cell>
          <cell r="F503">
            <v>0</v>
          </cell>
          <cell r="G503">
            <v>1</v>
          </cell>
          <cell r="H503">
            <v>1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1</v>
          </cell>
          <cell r="N503">
            <v>1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A504" t="str">
            <v>532902</v>
          </cell>
          <cell r="B504" t="str">
            <v>Pomoc dentystyczna</v>
          </cell>
          <cell r="C504">
            <v>1</v>
          </cell>
          <cell r="D504">
            <v>1</v>
          </cell>
          <cell r="E504">
            <v>0</v>
          </cell>
          <cell r="F504">
            <v>0</v>
          </cell>
          <cell r="G504">
            <v>2</v>
          </cell>
          <cell r="H504">
            <v>2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</v>
          </cell>
          <cell r="N504">
            <v>1</v>
          </cell>
          <cell r="O504">
            <v>1</v>
          </cell>
          <cell r="P504">
            <v>1</v>
          </cell>
          <cell r="Q504">
            <v>0</v>
          </cell>
          <cell r="R504">
            <v>0</v>
          </cell>
        </row>
        <row r="505">
          <cell r="A505" t="str">
            <v>532904</v>
          </cell>
          <cell r="B505" t="str">
            <v>Sanitariusz szpitalny</v>
          </cell>
          <cell r="C505">
            <v>12</v>
          </cell>
          <cell r="D505">
            <v>5</v>
          </cell>
          <cell r="E505">
            <v>0</v>
          </cell>
          <cell r="F505">
            <v>0</v>
          </cell>
          <cell r="G505">
            <v>19</v>
          </cell>
          <cell r="H505">
            <v>9</v>
          </cell>
          <cell r="I505">
            <v>0</v>
          </cell>
          <cell r="J505">
            <v>0</v>
          </cell>
          <cell r="K505">
            <v>3</v>
          </cell>
          <cell r="L505">
            <v>2</v>
          </cell>
          <cell r="M505">
            <v>10</v>
          </cell>
          <cell r="N505">
            <v>4</v>
          </cell>
          <cell r="O505">
            <v>6</v>
          </cell>
          <cell r="P505">
            <v>3</v>
          </cell>
          <cell r="Q505">
            <v>0</v>
          </cell>
          <cell r="R505">
            <v>0</v>
          </cell>
        </row>
        <row r="506">
          <cell r="A506" t="str">
            <v>532990</v>
          </cell>
          <cell r="B506" t="str">
            <v>Pozostali pracownicy opieki osobistej w ochronie zdrowia i pokrewni gdzie indziej niesklasyfikowani</v>
          </cell>
          <cell r="C506">
            <v>1</v>
          </cell>
          <cell r="D506">
            <v>1</v>
          </cell>
          <cell r="E506">
            <v>0</v>
          </cell>
          <cell r="F506">
            <v>0</v>
          </cell>
          <cell r="G506">
            <v>1</v>
          </cell>
          <cell r="H506">
            <v>1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1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541101</v>
          </cell>
          <cell r="B507" t="str">
            <v>Strażak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1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1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</row>
        <row r="508">
          <cell r="A508" t="str">
            <v>541305</v>
          </cell>
          <cell r="B508" t="str">
            <v>Policjant służby wspomagającej</v>
          </cell>
          <cell r="C508">
            <v>1</v>
          </cell>
          <cell r="D508">
            <v>0</v>
          </cell>
          <cell r="E508">
            <v>0</v>
          </cell>
          <cell r="F508">
            <v>0</v>
          </cell>
          <cell r="G508">
            <v>1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541306</v>
          </cell>
          <cell r="B509" t="str">
            <v>Portier</v>
          </cell>
          <cell r="C509">
            <v>9</v>
          </cell>
          <cell r="D509">
            <v>5</v>
          </cell>
          <cell r="E509">
            <v>0</v>
          </cell>
          <cell r="F509">
            <v>0</v>
          </cell>
          <cell r="G509">
            <v>14</v>
          </cell>
          <cell r="H509">
            <v>5</v>
          </cell>
          <cell r="I509">
            <v>0</v>
          </cell>
          <cell r="J509">
            <v>0</v>
          </cell>
          <cell r="K509">
            <v>4</v>
          </cell>
          <cell r="L509">
            <v>2</v>
          </cell>
          <cell r="M509">
            <v>5</v>
          </cell>
          <cell r="N509">
            <v>2</v>
          </cell>
          <cell r="O509">
            <v>5</v>
          </cell>
          <cell r="P509">
            <v>1</v>
          </cell>
          <cell r="Q509">
            <v>0</v>
          </cell>
          <cell r="R509">
            <v>0</v>
          </cell>
        </row>
        <row r="510">
          <cell r="A510" t="str">
            <v>541307</v>
          </cell>
          <cell r="B510" t="str">
            <v>Pracownik ochrony fizycznej bez licencji</v>
          </cell>
          <cell r="C510">
            <v>7</v>
          </cell>
          <cell r="D510">
            <v>0</v>
          </cell>
          <cell r="E510">
            <v>1</v>
          </cell>
          <cell r="F510">
            <v>0</v>
          </cell>
          <cell r="G510">
            <v>6</v>
          </cell>
          <cell r="H510">
            <v>0</v>
          </cell>
          <cell r="I510">
            <v>1</v>
          </cell>
          <cell r="J510">
            <v>0</v>
          </cell>
          <cell r="K510">
            <v>2</v>
          </cell>
          <cell r="L510">
            <v>0</v>
          </cell>
          <cell r="M510">
            <v>4</v>
          </cell>
          <cell r="N510">
            <v>0</v>
          </cell>
          <cell r="O510">
            <v>0</v>
          </cell>
          <cell r="P510">
            <v>0</v>
          </cell>
          <cell r="Q510">
            <v>56</v>
          </cell>
          <cell r="R510">
            <v>11</v>
          </cell>
        </row>
        <row r="511">
          <cell r="A511" t="str">
            <v>541309</v>
          </cell>
          <cell r="B511" t="str">
            <v>Pracownik ochrony fizycznej II stopnia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1</v>
          </cell>
          <cell r="R511">
            <v>1</v>
          </cell>
        </row>
        <row r="512">
          <cell r="A512" t="str">
            <v>541312</v>
          </cell>
          <cell r="B512" t="str">
            <v>Strażnik gminny / miejski</v>
          </cell>
          <cell r="C512">
            <v>3</v>
          </cell>
          <cell r="D512">
            <v>0</v>
          </cell>
          <cell r="E512">
            <v>0</v>
          </cell>
          <cell r="F512">
            <v>0</v>
          </cell>
          <cell r="G512">
            <v>3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  <cell r="L512">
            <v>0</v>
          </cell>
          <cell r="M512">
            <v>2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</row>
        <row r="513">
          <cell r="A513" t="str">
            <v>541390</v>
          </cell>
          <cell r="B513" t="str">
            <v>Pozostali pracownicy ochrony osób i mienia</v>
          </cell>
          <cell r="C513">
            <v>55</v>
          </cell>
          <cell r="D513">
            <v>4</v>
          </cell>
          <cell r="E513">
            <v>1</v>
          </cell>
          <cell r="F513">
            <v>0</v>
          </cell>
          <cell r="G513">
            <v>40</v>
          </cell>
          <cell r="H513">
            <v>5</v>
          </cell>
          <cell r="I513">
            <v>0</v>
          </cell>
          <cell r="J513">
            <v>0</v>
          </cell>
          <cell r="K513">
            <v>8</v>
          </cell>
          <cell r="L513">
            <v>1</v>
          </cell>
          <cell r="M513">
            <v>27</v>
          </cell>
          <cell r="N513">
            <v>3</v>
          </cell>
          <cell r="O513">
            <v>5</v>
          </cell>
          <cell r="P513">
            <v>1</v>
          </cell>
          <cell r="Q513">
            <v>6</v>
          </cell>
          <cell r="R513">
            <v>0</v>
          </cell>
        </row>
        <row r="514">
          <cell r="A514" t="str">
            <v>541906</v>
          </cell>
          <cell r="B514" t="str">
            <v>Ratownik wodny zawodowy</v>
          </cell>
          <cell r="C514">
            <v>2</v>
          </cell>
          <cell r="D514">
            <v>0</v>
          </cell>
          <cell r="E514">
            <v>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</row>
        <row r="515">
          <cell r="A515" t="str">
            <v>541990</v>
          </cell>
          <cell r="B515" t="str">
            <v>Pozostali pracownicy usług ochrony gdzie indziej niesklasyfikowani</v>
          </cell>
          <cell r="C515">
            <v>1</v>
          </cell>
          <cell r="D515">
            <v>0</v>
          </cell>
          <cell r="E515">
            <v>0</v>
          </cell>
          <cell r="F515">
            <v>0</v>
          </cell>
          <cell r="G515">
            <v>1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1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</row>
        <row r="516">
          <cell r="A516" t="str">
            <v>611104</v>
          </cell>
          <cell r="B516" t="str">
            <v>Rolnik upraw polowych</v>
          </cell>
          <cell r="C516">
            <v>3</v>
          </cell>
          <cell r="D516">
            <v>0</v>
          </cell>
          <cell r="E516">
            <v>1</v>
          </cell>
          <cell r="F516">
            <v>0</v>
          </cell>
          <cell r="G516">
            <v>2</v>
          </cell>
          <cell r="H516">
            <v>0</v>
          </cell>
          <cell r="I516">
            <v>0</v>
          </cell>
          <cell r="J516">
            <v>0</v>
          </cell>
          <cell r="K516">
            <v>2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</row>
        <row r="517">
          <cell r="A517" t="str">
            <v>611290</v>
          </cell>
          <cell r="B517" t="str">
            <v>Pozostali  sadownicy</v>
          </cell>
          <cell r="C517">
            <v>3</v>
          </cell>
          <cell r="D517">
            <v>1</v>
          </cell>
          <cell r="E517">
            <v>0</v>
          </cell>
          <cell r="F517">
            <v>0</v>
          </cell>
          <cell r="G517">
            <v>3</v>
          </cell>
          <cell r="H517">
            <v>2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3</v>
          </cell>
          <cell r="N517">
            <v>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</row>
        <row r="518">
          <cell r="A518" t="str">
            <v>611303</v>
          </cell>
          <cell r="B518" t="str">
            <v>Ogrodnik S</v>
          </cell>
          <cell r="C518">
            <v>1</v>
          </cell>
          <cell r="D518">
            <v>1</v>
          </cell>
          <cell r="E518">
            <v>1</v>
          </cell>
          <cell r="F518">
            <v>1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</row>
        <row r="519">
          <cell r="A519" t="str">
            <v>611304</v>
          </cell>
          <cell r="B519" t="str">
            <v>Ogrodnik producent nasion</v>
          </cell>
          <cell r="C519">
            <v>1</v>
          </cell>
          <cell r="D519">
            <v>0</v>
          </cell>
          <cell r="E519">
            <v>0</v>
          </cell>
          <cell r="F519">
            <v>0</v>
          </cell>
          <cell r="G519">
            <v>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</row>
        <row r="520">
          <cell r="A520" t="str">
            <v>611305</v>
          </cell>
          <cell r="B520" t="str">
            <v>Ogrodnik szkółkarz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</v>
          </cell>
          <cell r="R520">
            <v>0</v>
          </cell>
        </row>
        <row r="521">
          <cell r="A521" t="str">
            <v>611306</v>
          </cell>
          <cell r="B521" t="str">
            <v>Ogrodnik terenów zieleni</v>
          </cell>
          <cell r="C521">
            <v>13</v>
          </cell>
          <cell r="D521">
            <v>4</v>
          </cell>
          <cell r="E521">
            <v>0</v>
          </cell>
          <cell r="F521">
            <v>0</v>
          </cell>
          <cell r="G521">
            <v>15</v>
          </cell>
          <cell r="H521">
            <v>5</v>
          </cell>
          <cell r="I521">
            <v>0</v>
          </cell>
          <cell r="J521">
            <v>0</v>
          </cell>
          <cell r="K521">
            <v>1</v>
          </cell>
          <cell r="L521">
            <v>0</v>
          </cell>
          <cell r="M521">
            <v>11</v>
          </cell>
          <cell r="N521">
            <v>4</v>
          </cell>
          <cell r="O521">
            <v>1</v>
          </cell>
          <cell r="P521">
            <v>0</v>
          </cell>
          <cell r="Q521">
            <v>1</v>
          </cell>
          <cell r="R521">
            <v>0</v>
          </cell>
        </row>
        <row r="522">
          <cell r="A522" t="str">
            <v>611307</v>
          </cell>
          <cell r="B522" t="str">
            <v>Ogrodnik – uprawa grzybów jadalnych</v>
          </cell>
          <cell r="C522">
            <v>1</v>
          </cell>
          <cell r="D522">
            <v>1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A523" t="str">
            <v>611308</v>
          </cell>
          <cell r="B523" t="str">
            <v>Ogrodnik – uprawa roślin ozdobnych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</v>
          </cell>
          <cell r="H523">
            <v>1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</row>
        <row r="524">
          <cell r="A524" t="str">
            <v>611309</v>
          </cell>
          <cell r="B524" t="str">
            <v>Ogrodnik – uprawa warzyw polowych</v>
          </cell>
          <cell r="C524">
            <v>1</v>
          </cell>
          <cell r="D524">
            <v>0</v>
          </cell>
          <cell r="E524">
            <v>0</v>
          </cell>
          <cell r="F524">
            <v>0</v>
          </cell>
          <cell r="G524">
            <v>2</v>
          </cell>
          <cell r="H524">
            <v>1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1</v>
          </cell>
          <cell r="N524">
            <v>0</v>
          </cell>
          <cell r="O524">
            <v>1</v>
          </cell>
          <cell r="P524">
            <v>1</v>
          </cell>
          <cell r="Q524">
            <v>0</v>
          </cell>
          <cell r="R524">
            <v>0</v>
          </cell>
        </row>
        <row r="525">
          <cell r="A525" t="str">
            <v>611390</v>
          </cell>
          <cell r="B525" t="str">
            <v>Pozostali ogrodnicy</v>
          </cell>
          <cell r="C525">
            <v>7</v>
          </cell>
          <cell r="D525">
            <v>5</v>
          </cell>
          <cell r="E525">
            <v>0</v>
          </cell>
          <cell r="F525">
            <v>0</v>
          </cell>
          <cell r="G525">
            <v>9</v>
          </cell>
          <cell r="H525">
            <v>5</v>
          </cell>
          <cell r="I525">
            <v>0</v>
          </cell>
          <cell r="J525">
            <v>0</v>
          </cell>
          <cell r="K525">
            <v>2</v>
          </cell>
          <cell r="L525">
            <v>2</v>
          </cell>
          <cell r="M525">
            <v>5</v>
          </cell>
          <cell r="N525">
            <v>2</v>
          </cell>
          <cell r="O525">
            <v>2</v>
          </cell>
          <cell r="P525">
            <v>1</v>
          </cell>
          <cell r="Q525">
            <v>1</v>
          </cell>
          <cell r="R525">
            <v>0</v>
          </cell>
        </row>
        <row r="526">
          <cell r="A526" t="str">
            <v>611403</v>
          </cell>
          <cell r="B526" t="str">
            <v>Rolnik upraw mieszanych</v>
          </cell>
          <cell r="C526">
            <v>2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A527" t="str">
            <v>613003</v>
          </cell>
          <cell r="B527" t="str">
            <v>Rolnik S</v>
          </cell>
          <cell r="C527">
            <v>4</v>
          </cell>
          <cell r="D527">
            <v>4</v>
          </cell>
          <cell r="E527">
            <v>0</v>
          </cell>
          <cell r="F527">
            <v>0</v>
          </cell>
          <cell r="G527">
            <v>8</v>
          </cell>
          <cell r="H527">
            <v>7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4</v>
          </cell>
          <cell r="N527">
            <v>4</v>
          </cell>
          <cell r="O527">
            <v>3</v>
          </cell>
          <cell r="P527">
            <v>2</v>
          </cell>
          <cell r="Q527">
            <v>0</v>
          </cell>
          <cell r="R527">
            <v>0</v>
          </cell>
        </row>
        <row r="528">
          <cell r="A528" t="str">
            <v>621001</v>
          </cell>
          <cell r="B528" t="str">
            <v>Drwal / pilarz drzew</v>
          </cell>
          <cell r="C528">
            <v>1</v>
          </cell>
          <cell r="D528">
            <v>0</v>
          </cell>
          <cell r="E528">
            <v>0</v>
          </cell>
          <cell r="F528">
            <v>0</v>
          </cell>
          <cell r="G528">
            <v>1</v>
          </cell>
          <cell r="H528">
            <v>0</v>
          </cell>
          <cell r="I528">
            <v>0</v>
          </cell>
          <cell r="J528">
            <v>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A529" t="str">
            <v>621002</v>
          </cell>
          <cell r="B529" t="str">
            <v>Robotnik leśny</v>
          </cell>
          <cell r="C529">
            <v>5</v>
          </cell>
          <cell r="D529">
            <v>0</v>
          </cell>
          <cell r="E529">
            <v>0</v>
          </cell>
          <cell r="F529">
            <v>0</v>
          </cell>
          <cell r="G529">
            <v>4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3</v>
          </cell>
          <cell r="N529">
            <v>0</v>
          </cell>
          <cell r="O529">
            <v>1</v>
          </cell>
          <cell r="P529">
            <v>0</v>
          </cell>
          <cell r="Q529">
            <v>0</v>
          </cell>
          <cell r="R529">
            <v>0</v>
          </cell>
        </row>
        <row r="530">
          <cell r="A530" t="str">
            <v>622101</v>
          </cell>
          <cell r="B530" t="str">
            <v>Rybak hodowca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1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1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</row>
        <row r="531">
          <cell r="A531" t="str">
            <v>633001</v>
          </cell>
          <cell r="B531" t="str">
            <v>Rolnik produkcji roślinnej i zwierzęcej pracujący na własne potrzeby</v>
          </cell>
          <cell r="C531">
            <v>1</v>
          </cell>
          <cell r="D531">
            <v>0</v>
          </cell>
          <cell r="E531">
            <v>0</v>
          </cell>
          <cell r="F531">
            <v>0</v>
          </cell>
          <cell r="G531">
            <v>1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</row>
        <row r="532">
          <cell r="A532" t="str">
            <v>711101</v>
          </cell>
          <cell r="B532" t="str">
            <v>Konserwator budynków</v>
          </cell>
          <cell r="C532">
            <v>2</v>
          </cell>
          <cell r="D532">
            <v>0</v>
          </cell>
          <cell r="E532">
            <v>0</v>
          </cell>
          <cell r="F532">
            <v>0</v>
          </cell>
          <cell r="G532">
            <v>2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O532">
            <v>1</v>
          </cell>
          <cell r="P532">
            <v>0</v>
          </cell>
          <cell r="Q532">
            <v>0</v>
          </cell>
          <cell r="R532">
            <v>0</v>
          </cell>
        </row>
        <row r="533">
          <cell r="A533" t="str">
            <v>711102</v>
          </cell>
          <cell r="B533" t="str">
            <v>Monter konstrukcji budowlanych S</v>
          </cell>
          <cell r="C533">
            <v>2</v>
          </cell>
          <cell r="D533">
            <v>0</v>
          </cell>
          <cell r="E533">
            <v>0</v>
          </cell>
          <cell r="F533">
            <v>0</v>
          </cell>
          <cell r="G533">
            <v>3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3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</row>
        <row r="534">
          <cell r="A534" t="str">
            <v>711103</v>
          </cell>
          <cell r="B534" t="str">
            <v>Renowator zabytków architektury S</v>
          </cell>
          <cell r="C534">
            <v>2</v>
          </cell>
          <cell r="D534">
            <v>0</v>
          </cell>
          <cell r="E534">
            <v>0</v>
          </cell>
          <cell r="F534">
            <v>0</v>
          </cell>
          <cell r="G534">
            <v>3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2</v>
          </cell>
          <cell r="N534">
            <v>0</v>
          </cell>
          <cell r="O534">
            <v>1</v>
          </cell>
          <cell r="P534">
            <v>0</v>
          </cell>
          <cell r="Q534">
            <v>0</v>
          </cell>
          <cell r="R534">
            <v>0</v>
          </cell>
        </row>
        <row r="535">
          <cell r="A535" t="str">
            <v>711202</v>
          </cell>
          <cell r="B535" t="str">
            <v>Murarz S</v>
          </cell>
          <cell r="C535">
            <v>92</v>
          </cell>
          <cell r="D535">
            <v>0</v>
          </cell>
          <cell r="E535">
            <v>4</v>
          </cell>
          <cell r="F535">
            <v>0</v>
          </cell>
          <cell r="G535">
            <v>100</v>
          </cell>
          <cell r="H535">
            <v>0</v>
          </cell>
          <cell r="I535">
            <v>3</v>
          </cell>
          <cell r="J535">
            <v>0</v>
          </cell>
          <cell r="K535">
            <v>27</v>
          </cell>
          <cell r="L535">
            <v>0</v>
          </cell>
          <cell r="M535">
            <v>54</v>
          </cell>
          <cell r="N535">
            <v>0</v>
          </cell>
          <cell r="O535">
            <v>16</v>
          </cell>
          <cell r="P535">
            <v>0</v>
          </cell>
          <cell r="Q535">
            <v>37</v>
          </cell>
          <cell r="R535">
            <v>0</v>
          </cell>
        </row>
        <row r="536">
          <cell r="A536" t="str">
            <v>711203</v>
          </cell>
          <cell r="B536" t="str">
            <v>Zdun S</v>
          </cell>
          <cell r="C536">
            <v>2</v>
          </cell>
          <cell r="D536">
            <v>0</v>
          </cell>
          <cell r="E536">
            <v>0</v>
          </cell>
          <cell r="F536">
            <v>0</v>
          </cell>
          <cell r="G536">
            <v>2</v>
          </cell>
          <cell r="H536">
            <v>0</v>
          </cell>
          <cell r="I536">
            <v>0</v>
          </cell>
          <cell r="J536">
            <v>0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O536">
            <v>1</v>
          </cell>
          <cell r="P536">
            <v>0</v>
          </cell>
          <cell r="Q536">
            <v>0</v>
          </cell>
          <cell r="R536">
            <v>0</v>
          </cell>
        </row>
        <row r="537">
          <cell r="A537" t="str">
            <v>711301</v>
          </cell>
          <cell r="B537" t="str">
            <v>Kamieniarz S</v>
          </cell>
          <cell r="C537">
            <v>7</v>
          </cell>
          <cell r="D537">
            <v>0</v>
          </cell>
          <cell r="E537">
            <v>0</v>
          </cell>
          <cell r="F537">
            <v>0</v>
          </cell>
          <cell r="G537">
            <v>7</v>
          </cell>
          <cell r="H537">
            <v>0</v>
          </cell>
          <cell r="I537">
            <v>0</v>
          </cell>
          <cell r="J537">
            <v>0</v>
          </cell>
          <cell r="K537">
            <v>1</v>
          </cell>
          <cell r="L537">
            <v>0</v>
          </cell>
          <cell r="M537">
            <v>6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</row>
        <row r="538">
          <cell r="A538" t="str">
            <v>711401</v>
          </cell>
          <cell r="B538" t="str">
            <v>Betoniarz</v>
          </cell>
          <cell r="C538">
            <v>2</v>
          </cell>
          <cell r="D538">
            <v>0</v>
          </cell>
          <cell r="E538">
            <v>0</v>
          </cell>
          <cell r="F538">
            <v>0</v>
          </cell>
          <cell r="G538">
            <v>2</v>
          </cell>
          <cell r="H538">
            <v>0</v>
          </cell>
          <cell r="I538">
            <v>0</v>
          </cell>
          <cell r="J538">
            <v>0</v>
          </cell>
          <cell r="K538">
            <v>1</v>
          </cell>
          <cell r="L538">
            <v>0</v>
          </cell>
          <cell r="M538">
            <v>1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</row>
        <row r="539">
          <cell r="A539" t="str">
            <v>711402</v>
          </cell>
          <cell r="B539" t="str">
            <v>Betoniarz - zbrojarz S</v>
          </cell>
          <cell r="C539">
            <v>8</v>
          </cell>
          <cell r="D539">
            <v>0</v>
          </cell>
          <cell r="E539">
            <v>0</v>
          </cell>
          <cell r="F539">
            <v>0</v>
          </cell>
          <cell r="G539">
            <v>8</v>
          </cell>
          <cell r="H539">
            <v>0</v>
          </cell>
          <cell r="I539">
            <v>0</v>
          </cell>
          <cell r="J539">
            <v>0</v>
          </cell>
          <cell r="K539">
            <v>3</v>
          </cell>
          <cell r="L539">
            <v>0</v>
          </cell>
          <cell r="M539">
            <v>4</v>
          </cell>
          <cell r="N539">
            <v>0</v>
          </cell>
          <cell r="O539">
            <v>1</v>
          </cell>
          <cell r="P539">
            <v>0</v>
          </cell>
          <cell r="Q539">
            <v>0</v>
          </cell>
          <cell r="R539">
            <v>0</v>
          </cell>
        </row>
        <row r="540">
          <cell r="A540" t="str">
            <v>711404</v>
          </cell>
          <cell r="B540" t="str">
            <v>Zbrojarz</v>
          </cell>
          <cell r="C540">
            <v>12</v>
          </cell>
          <cell r="D540">
            <v>0</v>
          </cell>
          <cell r="E540">
            <v>1</v>
          </cell>
          <cell r="F540">
            <v>0</v>
          </cell>
          <cell r="G540">
            <v>10</v>
          </cell>
          <cell r="H540">
            <v>0</v>
          </cell>
          <cell r="I540">
            <v>0</v>
          </cell>
          <cell r="J540">
            <v>0</v>
          </cell>
          <cell r="K540">
            <v>2</v>
          </cell>
          <cell r="L540">
            <v>0</v>
          </cell>
          <cell r="M540">
            <v>7</v>
          </cell>
          <cell r="N540">
            <v>0</v>
          </cell>
          <cell r="O540">
            <v>1</v>
          </cell>
          <cell r="P540">
            <v>0</v>
          </cell>
          <cell r="Q540">
            <v>9</v>
          </cell>
          <cell r="R540">
            <v>0</v>
          </cell>
        </row>
        <row r="541">
          <cell r="A541" t="str">
            <v>711501</v>
          </cell>
          <cell r="B541" t="str">
            <v>Cieśla S</v>
          </cell>
          <cell r="C541">
            <v>1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</row>
        <row r="542">
          <cell r="A542" t="str">
            <v>711502</v>
          </cell>
          <cell r="B542" t="str">
            <v>Cieśla szalunkowy</v>
          </cell>
          <cell r="C542">
            <v>26</v>
          </cell>
          <cell r="D542">
            <v>0</v>
          </cell>
          <cell r="E542">
            <v>0</v>
          </cell>
          <cell r="F542">
            <v>0</v>
          </cell>
          <cell r="G542">
            <v>24</v>
          </cell>
          <cell r="H542">
            <v>0</v>
          </cell>
          <cell r="I542">
            <v>0</v>
          </cell>
          <cell r="J542">
            <v>0</v>
          </cell>
          <cell r="K542">
            <v>5</v>
          </cell>
          <cell r="L542">
            <v>0</v>
          </cell>
          <cell r="M542">
            <v>17</v>
          </cell>
          <cell r="N542">
            <v>0</v>
          </cell>
          <cell r="O542">
            <v>2</v>
          </cell>
          <cell r="P542">
            <v>0</v>
          </cell>
          <cell r="Q542">
            <v>16</v>
          </cell>
          <cell r="R542">
            <v>0</v>
          </cell>
        </row>
        <row r="543">
          <cell r="A543" t="str">
            <v>711503</v>
          </cell>
          <cell r="B543" t="str">
            <v>Stolarz budowlany</v>
          </cell>
          <cell r="C543">
            <v>13</v>
          </cell>
          <cell r="D543">
            <v>0</v>
          </cell>
          <cell r="E543">
            <v>0</v>
          </cell>
          <cell r="F543">
            <v>0</v>
          </cell>
          <cell r="G543">
            <v>12</v>
          </cell>
          <cell r="H543">
            <v>0</v>
          </cell>
          <cell r="I543">
            <v>0</v>
          </cell>
          <cell r="J543">
            <v>0</v>
          </cell>
          <cell r="K543">
            <v>3</v>
          </cell>
          <cell r="L543">
            <v>0</v>
          </cell>
          <cell r="M543">
            <v>8</v>
          </cell>
          <cell r="N543">
            <v>0</v>
          </cell>
          <cell r="O543">
            <v>1</v>
          </cell>
          <cell r="P543">
            <v>0</v>
          </cell>
          <cell r="Q543">
            <v>0</v>
          </cell>
          <cell r="R543">
            <v>0</v>
          </cell>
        </row>
        <row r="544">
          <cell r="A544" t="str">
            <v>711601</v>
          </cell>
          <cell r="B544" t="str">
            <v>Brukarz</v>
          </cell>
          <cell r="C544">
            <v>9</v>
          </cell>
          <cell r="D544">
            <v>0</v>
          </cell>
          <cell r="E544">
            <v>0</v>
          </cell>
          <cell r="F544">
            <v>0</v>
          </cell>
          <cell r="G544">
            <v>12</v>
          </cell>
          <cell r="H544">
            <v>0</v>
          </cell>
          <cell r="I544">
            <v>0</v>
          </cell>
          <cell r="J544">
            <v>0</v>
          </cell>
          <cell r="K544">
            <v>3</v>
          </cell>
          <cell r="L544">
            <v>0</v>
          </cell>
          <cell r="M544">
            <v>7</v>
          </cell>
          <cell r="N544">
            <v>0</v>
          </cell>
          <cell r="O544">
            <v>1</v>
          </cell>
          <cell r="P544">
            <v>0</v>
          </cell>
          <cell r="Q544">
            <v>2</v>
          </cell>
          <cell r="R544">
            <v>0</v>
          </cell>
        </row>
        <row r="545">
          <cell r="A545" t="str">
            <v>711901</v>
          </cell>
          <cell r="B545" t="str">
            <v>Montażysta dekoracji</v>
          </cell>
          <cell r="C545">
            <v>2</v>
          </cell>
          <cell r="D545">
            <v>0</v>
          </cell>
          <cell r="E545">
            <v>0</v>
          </cell>
          <cell r="F545">
            <v>0</v>
          </cell>
          <cell r="G545">
            <v>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1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</row>
        <row r="546">
          <cell r="A546" t="str">
            <v>711902</v>
          </cell>
          <cell r="B546" t="str">
            <v>Monter reklam</v>
          </cell>
          <cell r="C546">
            <v>1</v>
          </cell>
          <cell r="D546">
            <v>0</v>
          </cell>
          <cell r="E546">
            <v>0</v>
          </cell>
          <cell r="F546">
            <v>0</v>
          </cell>
          <cell r="G546">
            <v>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1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</row>
        <row r="547">
          <cell r="A547" t="str">
            <v>711903</v>
          </cell>
          <cell r="B547" t="str">
            <v>Monter rusztowań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1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1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</row>
        <row r="548">
          <cell r="A548" t="str">
            <v>711990</v>
          </cell>
          <cell r="B548" t="str">
            <v>Pozostali robotnicy budowlani robót stanu surowego i pokrewni gdzie indziej niesklasyfikowani</v>
          </cell>
          <cell r="C548">
            <v>3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</row>
        <row r="549">
          <cell r="A549" t="str">
            <v>712101</v>
          </cell>
          <cell r="B549" t="str">
            <v>Dekarz S</v>
          </cell>
          <cell r="C549">
            <v>8</v>
          </cell>
          <cell r="D549">
            <v>0</v>
          </cell>
          <cell r="E549">
            <v>0</v>
          </cell>
          <cell r="F549">
            <v>0</v>
          </cell>
          <cell r="G549">
            <v>10</v>
          </cell>
          <cell r="H549">
            <v>0</v>
          </cell>
          <cell r="I549">
            <v>0</v>
          </cell>
          <cell r="J549">
            <v>0</v>
          </cell>
          <cell r="K549">
            <v>3</v>
          </cell>
          <cell r="L549">
            <v>0</v>
          </cell>
          <cell r="M549">
            <v>6</v>
          </cell>
          <cell r="N549">
            <v>0</v>
          </cell>
          <cell r="O549">
            <v>1</v>
          </cell>
          <cell r="P549">
            <v>0</v>
          </cell>
          <cell r="Q549">
            <v>3</v>
          </cell>
          <cell r="R549">
            <v>0</v>
          </cell>
        </row>
        <row r="550">
          <cell r="A550" t="str">
            <v>712202</v>
          </cell>
          <cell r="B550" t="str">
            <v>Glazurnik</v>
          </cell>
          <cell r="C550">
            <v>7</v>
          </cell>
          <cell r="D550">
            <v>0</v>
          </cell>
          <cell r="E550">
            <v>0</v>
          </cell>
          <cell r="F550">
            <v>0</v>
          </cell>
          <cell r="G550">
            <v>6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  <cell r="L550">
            <v>0</v>
          </cell>
          <cell r="M550">
            <v>4</v>
          </cell>
          <cell r="N550">
            <v>0</v>
          </cell>
          <cell r="O550">
            <v>1</v>
          </cell>
          <cell r="P550">
            <v>0</v>
          </cell>
          <cell r="Q550">
            <v>4</v>
          </cell>
          <cell r="R550">
            <v>0</v>
          </cell>
        </row>
        <row r="551">
          <cell r="A551" t="str">
            <v>712203</v>
          </cell>
          <cell r="B551" t="str">
            <v>Parkieciarz</v>
          </cell>
          <cell r="C551">
            <v>1</v>
          </cell>
          <cell r="D551">
            <v>0</v>
          </cell>
          <cell r="E551">
            <v>0</v>
          </cell>
          <cell r="F551">
            <v>0</v>
          </cell>
          <cell r="G551">
            <v>1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1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712204</v>
          </cell>
          <cell r="B552" t="str">
            <v>Posadzkarz S</v>
          </cell>
          <cell r="C552">
            <v>4</v>
          </cell>
          <cell r="D552">
            <v>0</v>
          </cell>
          <cell r="E552">
            <v>3</v>
          </cell>
          <cell r="F552">
            <v>0</v>
          </cell>
          <cell r="G552">
            <v>6</v>
          </cell>
          <cell r="H552">
            <v>0</v>
          </cell>
          <cell r="I552">
            <v>1</v>
          </cell>
          <cell r="J552">
            <v>0</v>
          </cell>
          <cell r="K552">
            <v>0</v>
          </cell>
          <cell r="L552">
            <v>0</v>
          </cell>
          <cell r="M552">
            <v>3</v>
          </cell>
          <cell r="N552">
            <v>0</v>
          </cell>
          <cell r="O552">
            <v>2</v>
          </cell>
          <cell r="P552">
            <v>0</v>
          </cell>
          <cell r="Q552">
            <v>1</v>
          </cell>
          <cell r="R552">
            <v>0</v>
          </cell>
        </row>
        <row r="553">
          <cell r="A553" t="str">
            <v>712301</v>
          </cell>
          <cell r="B553" t="str">
            <v>Monter ociepleń budynków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</v>
          </cell>
          <cell r="R553">
            <v>0</v>
          </cell>
        </row>
        <row r="554">
          <cell r="A554" t="str">
            <v>712302</v>
          </cell>
          <cell r="B554" t="str">
            <v>Sztukator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1</v>
          </cell>
          <cell r="H554">
            <v>1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1</v>
          </cell>
          <cell r="Q554">
            <v>0</v>
          </cell>
          <cell r="R554">
            <v>0</v>
          </cell>
        </row>
        <row r="555">
          <cell r="A555" t="str">
            <v>712303</v>
          </cell>
          <cell r="B555" t="str">
            <v>Tynkarz</v>
          </cell>
          <cell r="C555">
            <v>6</v>
          </cell>
          <cell r="D555">
            <v>0</v>
          </cell>
          <cell r="E555">
            <v>0</v>
          </cell>
          <cell r="F555">
            <v>0</v>
          </cell>
          <cell r="G555">
            <v>3</v>
          </cell>
          <cell r="H555">
            <v>0</v>
          </cell>
          <cell r="I555">
            <v>0</v>
          </cell>
          <cell r="J555">
            <v>0</v>
          </cell>
          <cell r="K555">
            <v>2</v>
          </cell>
          <cell r="L555">
            <v>0</v>
          </cell>
          <cell r="M555">
            <v>1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A556" t="str">
            <v>712401</v>
          </cell>
          <cell r="B556" t="str">
            <v>Monter izolacji budowlanych S</v>
          </cell>
          <cell r="C556">
            <v>10</v>
          </cell>
          <cell r="D556">
            <v>0</v>
          </cell>
          <cell r="E556">
            <v>0</v>
          </cell>
          <cell r="F556">
            <v>0</v>
          </cell>
          <cell r="G556">
            <v>15</v>
          </cell>
          <cell r="H556">
            <v>0</v>
          </cell>
          <cell r="I556">
            <v>0</v>
          </cell>
          <cell r="J556">
            <v>0</v>
          </cell>
          <cell r="K556">
            <v>3</v>
          </cell>
          <cell r="L556">
            <v>0</v>
          </cell>
          <cell r="M556">
            <v>11</v>
          </cell>
          <cell r="N556">
            <v>0</v>
          </cell>
          <cell r="O556">
            <v>1</v>
          </cell>
          <cell r="P556">
            <v>0</v>
          </cell>
          <cell r="Q556">
            <v>2</v>
          </cell>
          <cell r="R556">
            <v>0</v>
          </cell>
        </row>
        <row r="557">
          <cell r="A557" t="str">
            <v>712403</v>
          </cell>
          <cell r="B557" t="str">
            <v>Monter izolacji przemysłowych S</v>
          </cell>
          <cell r="C557">
            <v>1</v>
          </cell>
          <cell r="D557">
            <v>0</v>
          </cell>
          <cell r="E557">
            <v>0</v>
          </cell>
          <cell r="F557">
            <v>0</v>
          </cell>
          <cell r="G557">
            <v>1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1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A558" t="str">
            <v>712490</v>
          </cell>
          <cell r="B558" t="str">
            <v>Pozostali monterzy izolacji</v>
          </cell>
          <cell r="C558">
            <v>1</v>
          </cell>
          <cell r="D558">
            <v>0</v>
          </cell>
          <cell r="E558">
            <v>0</v>
          </cell>
          <cell r="F558">
            <v>0</v>
          </cell>
          <cell r="G558">
            <v>2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O558">
            <v>1</v>
          </cell>
          <cell r="P558">
            <v>0</v>
          </cell>
          <cell r="Q558">
            <v>0</v>
          </cell>
          <cell r="R558">
            <v>0</v>
          </cell>
        </row>
        <row r="559">
          <cell r="A559" t="str">
            <v>712501</v>
          </cell>
          <cell r="B559" t="str">
            <v>Monter / składacz okien</v>
          </cell>
          <cell r="C559">
            <v>4</v>
          </cell>
          <cell r="D559">
            <v>0</v>
          </cell>
          <cell r="E559">
            <v>0</v>
          </cell>
          <cell r="F559">
            <v>0</v>
          </cell>
          <cell r="G559">
            <v>1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1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A560" t="str">
            <v>712502</v>
          </cell>
          <cell r="B560" t="str">
            <v>Szklarz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1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</row>
        <row r="561">
          <cell r="A561" t="str">
            <v>712503</v>
          </cell>
          <cell r="B561" t="str">
            <v>Szklarz budowlany</v>
          </cell>
          <cell r="C561">
            <v>2</v>
          </cell>
          <cell r="D561">
            <v>0</v>
          </cell>
          <cell r="E561">
            <v>0</v>
          </cell>
          <cell r="F561">
            <v>0</v>
          </cell>
          <cell r="G561">
            <v>2</v>
          </cell>
          <cell r="H561">
            <v>0</v>
          </cell>
          <cell r="I561">
            <v>0</v>
          </cell>
          <cell r="J561">
            <v>0</v>
          </cell>
          <cell r="K561">
            <v>1</v>
          </cell>
          <cell r="L561">
            <v>0</v>
          </cell>
          <cell r="M561">
            <v>1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A562" t="str">
            <v>712601</v>
          </cell>
          <cell r="B562" t="str">
            <v>Hydraulik</v>
          </cell>
          <cell r="C562">
            <v>35</v>
          </cell>
          <cell r="D562">
            <v>0</v>
          </cell>
          <cell r="E562">
            <v>0</v>
          </cell>
          <cell r="F562">
            <v>0</v>
          </cell>
          <cell r="G562">
            <v>32</v>
          </cell>
          <cell r="H562">
            <v>0</v>
          </cell>
          <cell r="I562">
            <v>0</v>
          </cell>
          <cell r="J562">
            <v>0</v>
          </cell>
          <cell r="K562">
            <v>5</v>
          </cell>
          <cell r="L562">
            <v>0</v>
          </cell>
          <cell r="M562">
            <v>22</v>
          </cell>
          <cell r="N562">
            <v>0</v>
          </cell>
          <cell r="O562">
            <v>5</v>
          </cell>
          <cell r="P562">
            <v>0</v>
          </cell>
          <cell r="Q562">
            <v>4</v>
          </cell>
          <cell r="R562">
            <v>0</v>
          </cell>
        </row>
        <row r="563">
          <cell r="A563" t="str">
            <v>712602</v>
          </cell>
          <cell r="B563" t="str">
            <v>Monter instalacji centralnego ogrzewania i ciepłej wody</v>
          </cell>
          <cell r="C563">
            <v>11</v>
          </cell>
          <cell r="D563">
            <v>0</v>
          </cell>
          <cell r="E563">
            <v>0</v>
          </cell>
          <cell r="F563">
            <v>0</v>
          </cell>
          <cell r="G563">
            <v>10</v>
          </cell>
          <cell r="H563">
            <v>0</v>
          </cell>
          <cell r="I563">
            <v>0</v>
          </cell>
          <cell r="J563">
            <v>0</v>
          </cell>
          <cell r="K563">
            <v>2</v>
          </cell>
          <cell r="L563">
            <v>0</v>
          </cell>
          <cell r="M563">
            <v>6</v>
          </cell>
          <cell r="N563">
            <v>0</v>
          </cell>
          <cell r="O563">
            <v>2</v>
          </cell>
          <cell r="P563">
            <v>0</v>
          </cell>
          <cell r="Q563">
            <v>0</v>
          </cell>
          <cell r="R563">
            <v>0</v>
          </cell>
        </row>
        <row r="564">
          <cell r="A564" t="str">
            <v>712603</v>
          </cell>
          <cell r="B564" t="str">
            <v>Monter instalacji gazowych S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1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1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</row>
        <row r="565">
          <cell r="A565" t="str">
            <v>712604</v>
          </cell>
          <cell r="B565" t="str">
            <v>Monter instalacji i urządzeń sanitarnych S</v>
          </cell>
          <cell r="C565">
            <v>1</v>
          </cell>
          <cell r="D565">
            <v>0</v>
          </cell>
          <cell r="E565">
            <v>0</v>
          </cell>
          <cell r="F565">
            <v>0</v>
          </cell>
          <cell r="G565">
            <v>1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1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</row>
        <row r="566">
          <cell r="A566" t="str">
            <v>712608</v>
          </cell>
          <cell r="B566" t="str">
            <v>Monter sieci cieplnych</v>
          </cell>
          <cell r="C566">
            <v>2</v>
          </cell>
          <cell r="D566">
            <v>1</v>
          </cell>
          <cell r="E566">
            <v>0</v>
          </cell>
          <cell r="F566">
            <v>0</v>
          </cell>
          <cell r="G566">
            <v>2</v>
          </cell>
          <cell r="H566">
            <v>1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</row>
        <row r="567">
          <cell r="A567" t="str">
            <v>712612</v>
          </cell>
          <cell r="B567" t="str">
            <v>Monter sieci wodnych i kanalizacyjnych</v>
          </cell>
          <cell r="C567">
            <v>4</v>
          </cell>
          <cell r="D567">
            <v>0</v>
          </cell>
          <cell r="E567">
            <v>0</v>
          </cell>
          <cell r="F567">
            <v>0</v>
          </cell>
          <cell r="G567">
            <v>5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5</v>
          </cell>
          <cell r="N567">
            <v>0</v>
          </cell>
          <cell r="O567">
            <v>0</v>
          </cell>
          <cell r="P567">
            <v>0</v>
          </cell>
          <cell r="Q567">
            <v>2</v>
          </cell>
          <cell r="R567">
            <v>0</v>
          </cell>
        </row>
        <row r="568">
          <cell r="A568" t="str">
            <v>712690</v>
          </cell>
          <cell r="B568" t="str">
            <v>Pozostali monterzy instalacji i urządzeń sanitarnych</v>
          </cell>
          <cell r="C568">
            <v>5</v>
          </cell>
          <cell r="D568">
            <v>0</v>
          </cell>
          <cell r="E568">
            <v>2</v>
          </cell>
          <cell r="F568">
            <v>0</v>
          </cell>
          <cell r="G568">
            <v>3</v>
          </cell>
          <cell r="H568">
            <v>0</v>
          </cell>
          <cell r="I568">
            <v>1</v>
          </cell>
          <cell r="J568">
            <v>0</v>
          </cell>
          <cell r="K568">
            <v>0</v>
          </cell>
          <cell r="L568">
            <v>0</v>
          </cell>
          <cell r="M568">
            <v>3</v>
          </cell>
          <cell r="N568">
            <v>0</v>
          </cell>
          <cell r="O568">
            <v>0</v>
          </cell>
          <cell r="P568">
            <v>0</v>
          </cell>
          <cell r="Q568">
            <v>1</v>
          </cell>
          <cell r="R568">
            <v>0</v>
          </cell>
        </row>
        <row r="569">
          <cell r="A569" t="str">
            <v>712703</v>
          </cell>
          <cell r="B569" t="str">
            <v>Monter instalacji wentylacyjnych i klimatyzacyjnych</v>
          </cell>
          <cell r="C569">
            <v>3</v>
          </cell>
          <cell r="D569">
            <v>0</v>
          </cell>
          <cell r="E569">
            <v>1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3</v>
          </cell>
          <cell r="R569">
            <v>0</v>
          </cell>
        </row>
        <row r="570">
          <cell r="A570" t="str">
            <v>712901</v>
          </cell>
          <cell r="B570" t="str">
            <v>Monter płyt kartonowo - gipsowych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</v>
          </cell>
          <cell r="R570">
            <v>0</v>
          </cell>
        </row>
        <row r="571">
          <cell r="A571" t="str">
            <v>712903</v>
          </cell>
          <cell r="B571" t="str">
            <v>Monter żaluzji</v>
          </cell>
          <cell r="C571">
            <v>2</v>
          </cell>
          <cell r="D571">
            <v>1</v>
          </cell>
          <cell r="E571">
            <v>0</v>
          </cell>
          <cell r="F571">
            <v>0</v>
          </cell>
          <cell r="G571">
            <v>1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1</v>
          </cell>
          <cell r="N571">
            <v>0</v>
          </cell>
          <cell r="O571">
            <v>0</v>
          </cell>
          <cell r="P571">
            <v>0</v>
          </cell>
          <cell r="Q571">
            <v>1</v>
          </cell>
          <cell r="R571">
            <v>0</v>
          </cell>
        </row>
        <row r="572">
          <cell r="A572" t="str">
            <v>712904</v>
          </cell>
          <cell r="B572" t="str">
            <v>Technolog robót wykończeniowych w budownictwie S</v>
          </cell>
          <cell r="C572">
            <v>7</v>
          </cell>
          <cell r="D572">
            <v>0</v>
          </cell>
          <cell r="E572">
            <v>0</v>
          </cell>
          <cell r="F572">
            <v>0</v>
          </cell>
          <cell r="G572">
            <v>9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  <cell r="L572">
            <v>0</v>
          </cell>
          <cell r="M572">
            <v>5</v>
          </cell>
          <cell r="N572">
            <v>0</v>
          </cell>
          <cell r="O572">
            <v>3</v>
          </cell>
          <cell r="P572">
            <v>0</v>
          </cell>
          <cell r="Q572">
            <v>3</v>
          </cell>
          <cell r="R572">
            <v>0</v>
          </cell>
        </row>
        <row r="573">
          <cell r="A573" t="str">
            <v>712990</v>
          </cell>
          <cell r="B573" t="str">
            <v>Pozostali robotnicy budowlani robót wykończeniowych i pokrewni gdzie indziej niesklasyfikowani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2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2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</row>
        <row r="574">
          <cell r="A574" t="str">
            <v>713101</v>
          </cell>
          <cell r="B574" t="str">
            <v>Malarz - tapeciarz S</v>
          </cell>
          <cell r="C574">
            <v>17</v>
          </cell>
          <cell r="D574">
            <v>2</v>
          </cell>
          <cell r="E574">
            <v>3</v>
          </cell>
          <cell r="F574">
            <v>0</v>
          </cell>
          <cell r="G574">
            <v>17</v>
          </cell>
          <cell r="H574">
            <v>2</v>
          </cell>
          <cell r="I574">
            <v>3</v>
          </cell>
          <cell r="J574">
            <v>0</v>
          </cell>
          <cell r="K574">
            <v>5</v>
          </cell>
          <cell r="L574">
            <v>0</v>
          </cell>
          <cell r="M574">
            <v>7</v>
          </cell>
          <cell r="N574">
            <v>2</v>
          </cell>
          <cell r="O574">
            <v>3</v>
          </cell>
          <cell r="P574">
            <v>0</v>
          </cell>
          <cell r="Q574">
            <v>0</v>
          </cell>
          <cell r="R574">
            <v>0</v>
          </cell>
        </row>
        <row r="575">
          <cell r="A575" t="str">
            <v>713102</v>
          </cell>
          <cell r="B575" t="str">
            <v>Malarz budowlany</v>
          </cell>
          <cell r="C575">
            <v>79</v>
          </cell>
          <cell r="D575">
            <v>3</v>
          </cell>
          <cell r="E575">
            <v>0</v>
          </cell>
          <cell r="F575">
            <v>0</v>
          </cell>
          <cell r="G575">
            <v>90</v>
          </cell>
          <cell r="H575">
            <v>4</v>
          </cell>
          <cell r="I575">
            <v>0</v>
          </cell>
          <cell r="J575">
            <v>0</v>
          </cell>
          <cell r="K575">
            <v>17</v>
          </cell>
          <cell r="L575">
            <v>0</v>
          </cell>
          <cell r="M575">
            <v>55</v>
          </cell>
          <cell r="N575">
            <v>3</v>
          </cell>
          <cell r="O575">
            <v>18</v>
          </cell>
          <cell r="P575">
            <v>1</v>
          </cell>
          <cell r="Q575">
            <v>11</v>
          </cell>
          <cell r="R575">
            <v>0</v>
          </cell>
        </row>
        <row r="576">
          <cell r="A576" t="str">
            <v>713103</v>
          </cell>
          <cell r="B576" t="str">
            <v>Malarz konstrukcji i wyrobów metalowych</v>
          </cell>
          <cell r="C576">
            <v>2</v>
          </cell>
          <cell r="D576">
            <v>0</v>
          </cell>
          <cell r="E576">
            <v>0</v>
          </cell>
          <cell r="F576">
            <v>0</v>
          </cell>
          <cell r="G576">
            <v>2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2</v>
          </cell>
          <cell r="N576">
            <v>0</v>
          </cell>
          <cell r="O576">
            <v>0</v>
          </cell>
          <cell r="P576">
            <v>0</v>
          </cell>
          <cell r="Q576">
            <v>3</v>
          </cell>
          <cell r="R576">
            <v>0</v>
          </cell>
        </row>
        <row r="577">
          <cell r="A577" t="str">
            <v>713201</v>
          </cell>
          <cell r="B577" t="str">
            <v>Lakiernik S</v>
          </cell>
          <cell r="C577">
            <v>2</v>
          </cell>
          <cell r="D577">
            <v>1</v>
          </cell>
          <cell r="E577">
            <v>0</v>
          </cell>
          <cell r="F577">
            <v>0</v>
          </cell>
          <cell r="G577">
            <v>2</v>
          </cell>
          <cell r="H577">
            <v>1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2</v>
          </cell>
          <cell r="N577">
            <v>1</v>
          </cell>
          <cell r="O577">
            <v>0</v>
          </cell>
          <cell r="P577">
            <v>0</v>
          </cell>
          <cell r="Q577">
            <v>1</v>
          </cell>
          <cell r="R577">
            <v>0</v>
          </cell>
        </row>
        <row r="578">
          <cell r="A578" t="str">
            <v>713203</v>
          </cell>
          <cell r="B578" t="str">
            <v>Lakiernik samochodowy</v>
          </cell>
          <cell r="C578">
            <v>9</v>
          </cell>
          <cell r="D578">
            <v>0</v>
          </cell>
          <cell r="E578">
            <v>0</v>
          </cell>
          <cell r="F578">
            <v>0</v>
          </cell>
          <cell r="G578">
            <v>6</v>
          </cell>
          <cell r="H578">
            <v>0</v>
          </cell>
          <cell r="I578">
            <v>0</v>
          </cell>
          <cell r="J578">
            <v>0</v>
          </cell>
          <cell r="K578">
            <v>2</v>
          </cell>
          <cell r="L578">
            <v>0</v>
          </cell>
          <cell r="M578">
            <v>4</v>
          </cell>
          <cell r="N578">
            <v>0</v>
          </cell>
          <cell r="O578">
            <v>0</v>
          </cell>
          <cell r="P578">
            <v>0</v>
          </cell>
          <cell r="Q578">
            <v>5</v>
          </cell>
          <cell r="R578">
            <v>0</v>
          </cell>
        </row>
        <row r="579">
          <cell r="A579" t="str">
            <v>713207</v>
          </cell>
          <cell r="B579" t="str">
            <v>Malarz lakiernik wyrobów metalowych</v>
          </cell>
          <cell r="C579">
            <v>1</v>
          </cell>
          <cell r="D579">
            <v>0</v>
          </cell>
          <cell r="E579">
            <v>0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1</v>
          </cell>
          <cell r="N579">
            <v>0</v>
          </cell>
          <cell r="O579">
            <v>0</v>
          </cell>
          <cell r="P579">
            <v>0</v>
          </cell>
          <cell r="Q579">
            <v>1</v>
          </cell>
          <cell r="R579">
            <v>0</v>
          </cell>
        </row>
        <row r="580">
          <cell r="A580" t="str">
            <v>713303</v>
          </cell>
          <cell r="B580" t="str">
            <v>Kominiarz S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1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1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A581" t="str">
            <v>721102</v>
          </cell>
          <cell r="B581" t="str">
            <v>Formierz odlewnik</v>
          </cell>
          <cell r="C581">
            <v>8</v>
          </cell>
          <cell r="D581">
            <v>2</v>
          </cell>
          <cell r="E581">
            <v>0</v>
          </cell>
          <cell r="F581">
            <v>0</v>
          </cell>
          <cell r="G581">
            <v>7</v>
          </cell>
          <cell r="H581">
            <v>1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6</v>
          </cell>
          <cell r="N581">
            <v>1</v>
          </cell>
          <cell r="O581">
            <v>1</v>
          </cell>
          <cell r="P581">
            <v>0</v>
          </cell>
          <cell r="Q581">
            <v>12</v>
          </cell>
          <cell r="R581">
            <v>1</v>
          </cell>
        </row>
        <row r="582">
          <cell r="A582" t="str">
            <v>721190</v>
          </cell>
          <cell r="B582" t="str">
            <v>Pozostali formierze odlewniczy i pokrewni</v>
          </cell>
          <cell r="C582">
            <v>2</v>
          </cell>
          <cell r="D582">
            <v>0</v>
          </cell>
          <cell r="E582">
            <v>0</v>
          </cell>
          <cell r="F582">
            <v>0</v>
          </cell>
          <cell r="G582">
            <v>1</v>
          </cell>
          <cell r="H582">
            <v>0</v>
          </cell>
          <cell r="I582">
            <v>0</v>
          </cell>
          <cell r="J582">
            <v>0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A583" t="str">
            <v>721201</v>
          </cell>
          <cell r="B583" t="str">
            <v>Lutowacz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3</v>
          </cell>
          <cell r="R583">
            <v>0</v>
          </cell>
        </row>
        <row r="584">
          <cell r="A584" t="str">
            <v>721203</v>
          </cell>
          <cell r="B584" t="str">
            <v>Operator zgrzewarek</v>
          </cell>
          <cell r="C584">
            <v>3</v>
          </cell>
          <cell r="D584">
            <v>0</v>
          </cell>
          <cell r="E584">
            <v>0</v>
          </cell>
          <cell r="F584">
            <v>0</v>
          </cell>
          <cell r="G584">
            <v>4</v>
          </cell>
          <cell r="H584">
            <v>0</v>
          </cell>
          <cell r="I584">
            <v>0</v>
          </cell>
          <cell r="J584">
            <v>0</v>
          </cell>
          <cell r="K584">
            <v>1</v>
          </cell>
          <cell r="L584">
            <v>0</v>
          </cell>
          <cell r="M584">
            <v>3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</row>
        <row r="585">
          <cell r="A585" t="str">
            <v>721204</v>
          </cell>
          <cell r="B585" t="str">
            <v>Spawacz metodą MAG</v>
          </cell>
          <cell r="C585">
            <v>1</v>
          </cell>
          <cell r="D585">
            <v>0</v>
          </cell>
          <cell r="E585">
            <v>0</v>
          </cell>
          <cell r="F585">
            <v>0</v>
          </cell>
          <cell r="G585">
            <v>1</v>
          </cell>
          <cell r="H585">
            <v>0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2</v>
          </cell>
          <cell r="R585">
            <v>0</v>
          </cell>
        </row>
        <row r="586">
          <cell r="A586" t="str">
            <v>721206</v>
          </cell>
          <cell r="B586" t="str">
            <v>Spawacz metodą TIG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4</v>
          </cell>
          <cell r="R586">
            <v>0</v>
          </cell>
        </row>
        <row r="587">
          <cell r="A587" t="str">
            <v>721207</v>
          </cell>
          <cell r="B587" t="str">
            <v>Spawacz ręczny gazowy</v>
          </cell>
          <cell r="C587">
            <v>7</v>
          </cell>
          <cell r="D587">
            <v>0</v>
          </cell>
          <cell r="E587">
            <v>0</v>
          </cell>
          <cell r="F587">
            <v>0</v>
          </cell>
          <cell r="G587">
            <v>10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6</v>
          </cell>
          <cell r="N587">
            <v>0</v>
          </cell>
          <cell r="O587">
            <v>4</v>
          </cell>
          <cell r="P587">
            <v>0</v>
          </cell>
          <cell r="Q587">
            <v>3</v>
          </cell>
          <cell r="R587">
            <v>0</v>
          </cell>
        </row>
        <row r="588">
          <cell r="A588" t="str">
            <v>721208</v>
          </cell>
          <cell r="B588" t="str">
            <v>Spawacz ręczny łukiem elektrycznym</v>
          </cell>
          <cell r="C588">
            <v>12</v>
          </cell>
          <cell r="D588">
            <v>0</v>
          </cell>
          <cell r="E588">
            <v>0</v>
          </cell>
          <cell r="F588">
            <v>0</v>
          </cell>
          <cell r="G588">
            <v>14</v>
          </cell>
          <cell r="H588">
            <v>0</v>
          </cell>
          <cell r="I588">
            <v>0</v>
          </cell>
          <cell r="J588">
            <v>0</v>
          </cell>
          <cell r="K588">
            <v>5</v>
          </cell>
          <cell r="L588">
            <v>0</v>
          </cell>
          <cell r="M588">
            <v>8</v>
          </cell>
          <cell r="N588">
            <v>0</v>
          </cell>
          <cell r="O588">
            <v>1</v>
          </cell>
          <cell r="P588">
            <v>0</v>
          </cell>
          <cell r="Q588">
            <v>6</v>
          </cell>
          <cell r="R588">
            <v>1</v>
          </cell>
        </row>
        <row r="589">
          <cell r="A589" t="str">
            <v>721290</v>
          </cell>
          <cell r="B589" t="str">
            <v>Pozostali spawacze i pokrewni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2</v>
          </cell>
          <cell r="R589">
            <v>1</v>
          </cell>
        </row>
        <row r="590">
          <cell r="A590" t="str">
            <v>721301</v>
          </cell>
          <cell r="B590" t="str">
            <v>Blacharz S</v>
          </cell>
          <cell r="C590">
            <v>4</v>
          </cell>
          <cell r="D590">
            <v>0</v>
          </cell>
          <cell r="E590">
            <v>0</v>
          </cell>
          <cell r="F590">
            <v>0</v>
          </cell>
          <cell r="G590">
            <v>5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4</v>
          </cell>
          <cell r="N590">
            <v>0</v>
          </cell>
          <cell r="O590">
            <v>1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721302</v>
          </cell>
          <cell r="B591" t="str">
            <v>Blacharz budowlany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1</v>
          </cell>
          <cell r="P591">
            <v>0</v>
          </cell>
          <cell r="Q591">
            <v>1</v>
          </cell>
          <cell r="R591">
            <v>0</v>
          </cell>
        </row>
        <row r="592">
          <cell r="A592" t="str">
            <v>721306</v>
          </cell>
          <cell r="B592" t="str">
            <v>Blacharz samochodowy S</v>
          </cell>
          <cell r="C592">
            <v>17</v>
          </cell>
          <cell r="D592">
            <v>0</v>
          </cell>
          <cell r="E592">
            <v>0</v>
          </cell>
          <cell r="F592">
            <v>0</v>
          </cell>
          <cell r="G592">
            <v>20</v>
          </cell>
          <cell r="H592">
            <v>0</v>
          </cell>
          <cell r="I592">
            <v>0</v>
          </cell>
          <cell r="J592">
            <v>0</v>
          </cell>
          <cell r="K592">
            <v>3</v>
          </cell>
          <cell r="L592">
            <v>0</v>
          </cell>
          <cell r="M592">
            <v>13</v>
          </cell>
          <cell r="N592">
            <v>0</v>
          </cell>
          <cell r="O592">
            <v>4</v>
          </cell>
          <cell r="P592">
            <v>0</v>
          </cell>
          <cell r="Q592">
            <v>1</v>
          </cell>
          <cell r="R592">
            <v>0</v>
          </cell>
        </row>
        <row r="593">
          <cell r="A593" t="str">
            <v>721401</v>
          </cell>
          <cell r="B593" t="str">
            <v>Monter bram</v>
          </cell>
          <cell r="C593">
            <v>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A594" t="str">
            <v>721403</v>
          </cell>
          <cell r="B594" t="str">
            <v>Monter konstrukcji aluminiowych</v>
          </cell>
          <cell r="C594">
            <v>3</v>
          </cell>
          <cell r="D594">
            <v>0</v>
          </cell>
          <cell r="E594">
            <v>0</v>
          </cell>
          <cell r="F594">
            <v>0</v>
          </cell>
          <cell r="G594">
            <v>2</v>
          </cell>
          <cell r="H594">
            <v>0</v>
          </cell>
          <cell r="I594">
            <v>0</v>
          </cell>
          <cell r="J594">
            <v>0</v>
          </cell>
          <cell r="K594">
            <v>1</v>
          </cell>
          <cell r="L594">
            <v>0</v>
          </cell>
          <cell r="M594">
            <v>1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721404</v>
          </cell>
          <cell r="B595" t="str">
            <v>Monter konstrukcji stalowych</v>
          </cell>
          <cell r="C595">
            <v>8</v>
          </cell>
          <cell r="D595">
            <v>0</v>
          </cell>
          <cell r="E595">
            <v>0</v>
          </cell>
          <cell r="F595">
            <v>0</v>
          </cell>
          <cell r="G595">
            <v>6</v>
          </cell>
          <cell r="H595">
            <v>0</v>
          </cell>
          <cell r="I595">
            <v>0</v>
          </cell>
          <cell r="J595">
            <v>0</v>
          </cell>
          <cell r="K595">
            <v>1</v>
          </cell>
          <cell r="L595">
            <v>0</v>
          </cell>
          <cell r="M595">
            <v>5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A596" t="str">
            <v>721405</v>
          </cell>
          <cell r="B596" t="str">
            <v>Oczyszczacz konstrukcji stalowych</v>
          </cell>
          <cell r="C596">
            <v>1</v>
          </cell>
          <cell r="D596">
            <v>1</v>
          </cell>
          <cell r="E596">
            <v>0</v>
          </cell>
          <cell r="F596">
            <v>0</v>
          </cell>
          <cell r="G596">
            <v>1</v>
          </cell>
          <cell r="H596">
            <v>1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1</v>
          </cell>
          <cell r="N596">
            <v>1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A597" t="str">
            <v>722101</v>
          </cell>
          <cell r="B597" t="str">
            <v>Kowal S</v>
          </cell>
          <cell r="C597">
            <v>1</v>
          </cell>
          <cell r="D597">
            <v>0</v>
          </cell>
          <cell r="E597">
            <v>0</v>
          </cell>
          <cell r="F597">
            <v>0</v>
          </cell>
          <cell r="G597">
            <v>1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1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A598" t="str">
            <v>722103</v>
          </cell>
          <cell r="B598" t="str">
            <v>Operator pras kuźniczych</v>
          </cell>
          <cell r="C598">
            <v>1</v>
          </cell>
          <cell r="D598">
            <v>0</v>
          </cell>
          <cell r="E598">
            <v>0</v>
          </cell>
          <cell r="F598">
            <v>0</v>
          </cell>
          <cell r="G598">
            <v>1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1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A599" t="str">
            <v>722204</v>
          </cell>
          <cell r="B599" t="str">
            <v>Ślusarz S</v>
          </cell>
          <cell r="C599">
            <v>130</v>
          </cell>
          <cell r="D599">
            <v>2</v>
          </cell>
          <cell r="E599">
            <v>5</v>
          </cell>
          <cell r="F599">
            <v>0</v>
          </cell>
          <cell r="G599">
            <v>131</v>
          </cell>
          <cell r="H599">
            <v>1</v>
          </cell>
          <cell r="I599">
            <v>1</v>
          </cell>
          <cell r="J599">
            <v>0</v>
          </cell>
          <cell r="K599">
            <v>11</v>
          </cell>
          <cell r="L599">
            <v>0</v>
          </cell>
          <cell r="M599">
            <v>93</v>
          </cell>
          <cell r="N599">
            <v>1</v>
          </cell>
          <cell r="O599">
            <v>26</v>
          </cell>
          <cell r="P599">
            <v>0</v>
          </cell>
          <cell r="Q599">
            <v>36</v>
          </cell>
          <cell r="R599">
            <v>1</v>
          </cell>
        </row>
        <row r="600">
          <cell r="A600" t="str">
            <v>722206</v>
          </cell>
          <cell r="B600" t="str">
            <v>Ślusarz narzędziowy</v>
          </cell>
          <cell r="C600">
            <v>6</v>
          </cell>
          <cell r="D600">
            <v>0</v>
          </cell>
          <cell r="E600">
            <v>0</v>
          </cell>
          <cell r="F600">
            <v>0</v>
          </cell>
          <cell r="G600">
            <v>8</v>
          </cell>
          <cell r="H600">
            <v>0</v>
          </cell>
          <cell r="I600">
            <v>0</v>
          </cell>
          <cell r="J600">
            <v>0</v>
          </cell>
          <cell r="K600">
            <v>2</v>
          </cell>
          <cell r="L600">
            <v>0</v>
          </cell>
          <cell r="M600">
            <v>5</v>
          </cell>
          <cell r="N600">
            <v>0</v>
          </cell>
          <cell r="O600">
            <v>1</v>
          </cell>
          <cell r="P600">
            <v>0</v>
          </cell>
          <cell r="Q600">
            <v>6</v>
          </cell>
          <cell r="R600">
            <v>3</v>
          </cell>
        </row>
        <row r="601">
          <cell r="A601" t="str">
            <v>722290</v>
          </cell>
          <cell r="B601" t="str">
            <v>Pozostali ślusarze i pokrewni</v>
          </cell>
          <cell r="C601">
            <v>8</v>
          </cell>
          <cell r="D601">
            <v>0</v>
          </cell>
          <cell r="E601">
            <v>0</v>
          </cell>
          <cell r="F601">
            <v>0</v>
          </cell>
          <cell r="G601">
            <v>9</v>
          </cell>
          <cell r="H601">
            <v>1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6</v>
          </cell>
          <cell r="N601">
            <v>0</v>
          </cell>
          <cell r="O601">
            <v>3</v>
          </cell>
          <cell r="P601">
            <v>1</v>
          </cell>
          <cell r="Q601">
            <v>0</v>
          </cell>
          <cell r="R601">
            <v>0</v>
          </cell>
        </row>
        <row r="602">
          <cell r="A602" t="str">
            <v>722301</v>
          </cell>
          <cell r="B602" t="str">
            <v>Frezer</v>
          </cell>
          <cell r="C602">
            <v>5</v>
          </cell>
          <cell r="D602">
            <v>0</v>
          </cell>
          <cell r="E602">
            <v>0</v>
          </cell>
          <cell r="F602">
            <v>0</v>
          </cell>
          <cell r="G602">
            <v>6</v>
          </cell>
          <cell r="H602">
            <v>2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4</v>
          </cell>
          <cell r="N602">
            <v>1</v>
          </cell>
          <cell r="O602">
            <v>2</v>
          </cell>
          <cell r="P602">
            <v>1</v>
          </cell>
          <cell r="Q602">
            <v>5</v>
          </cell>
          <cell r="R602">
            <v>0</v>
          </cell>
        </row>
        <row r="603">
          <cell r="A603" t="str">
            <v>722303</v>
          </cell>
          <cell r="B603" t="str">
            <v>Operator maszyn do obróbki skrawaniem</v>
          </cell>
          <cell r="C603">
            <v>3</v>
          </cell>
          <cell r="D603">
            <v>1</v>
          </cell>
          <cell r="E603">
            <v>0</v>
          </cell>
          <cell r="F603">
            <v>0</v>
          </cell>
          <cell r="G603">
            <v>4</v>
          </cell>
          <cell r="H603">
            <v>1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3</v>
          </cell>
          <cell r="N603">
            <v>1</v>
          </cell>
          <cell r="O603">
            <v>0</v>
          </cell>
          <cell r="P603">
            <v>0</v>
          </cell>
          <cell r="Q603">
            <v>2</v>
          </cell>
          <cell r="R603">
            <v>0</v>
          </cell>
        </row>
        <row r="604">
          <cell r="A604" t="str">
            <v>722304</v>
          </cell>
          <cell r="B604" t="str">
            <v>Operator maszyn do produkcji wyrobów z drutu, lin, siatek i kabli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1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</row>
        <row r="605">
          <cell r="A605" t="str">
            <v>722308</v>
          </cell>
          <cell r="B605" t="str">
            <v>Operator obrabiarek sterowanych numerycznie</v>
          </cell>
          <cell r="C605">
            <v>1</v>
          </cell>
          <cell r="D605">
            <v>0</v>
          </cell>
          <cell r="E605">
            <v>0</v>
          </cell>
          <cell r="F605">
            <v>0</v>
          </cell>
          <cell r="G605">
            <v>1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1</v>
          </cell>
          <cell r="N605">
            <v>0</v>
          </cell>
          <cell r="O605">
            <v>0</v>
          </cell>
          <cell r="P605">
            <v>0</v>
          </cell>
          <cell r="Q605">
            <v>3</v>
          </cell>
          <cell r="R605">
            <v>0</v>
          </cell>
        </row>
        <row r="606">
          <cell r="A606" t="str">
            <v>722312</v>
          </cell>
          <cell r="B606" t="str">
            <v>Szlifierz metali</v>
          </cell>
          <cell r="C606">
            <v>2</v>
          </cell>
          <cell r="D606">
            <v>0</v>
          </cell>
          <cell r="E606">
            <v>0</v>
          </cell>
          <cell r="F606">
            <v>0</v>
          </cell>
          <cell r="G606">
            <v>3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3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A607" t="str">
            <v>722313</v>
          </cell>
          <cell r="B607" t="str">
            <v>Tokarz / frezer obrabiarek sterowanych numerycznie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2</v>
          </cell>
          <cell r="R607">
            <v>0</v>
          </cell>
        </row>
        <row r="608">
          <cell r="A608" t="str">
            <v>722314</v>
          </cell>
          <cell r="B608" t="str">
            <v>Tokarz w metalu</v>
          </cell>
          <cell r="C608">
            <v>40</v>
          </cell>
          <cell r="D608">
            <v>5</v>
          </cell>
          <cell r="E608">
            <v>0</v>
          </cell>
          <cell r="F608">
            <v>0</v>
          </cell>
          <cell r="G608">
            <v>48</v>
          </cell>
          <cell r="H608">
            <v>6</v>
          </cell>
          <cell r="I608">
            <v>0</v>
          </cell>
          <cell r="J608">
            <v>0</v>
          </cell>
          <cell r="K608">
            <v>4</v>
          </cell>
          <cell r="L608">
            <v>0</v>
          </cell>
          <cell r="M608">
            <v>32</v>
          </cell>
          <cell r="N608">
            <v>5</v>
          </cell>
          <cell r="O608">
            <v>12</v>
          </cell>
          <cell r="P608">
            <v>1</v>
          </cell>
          <cell r="Q608">
            <v>9</v>
          </cell>
          <cell r="R608">
            <v>0</v>
          </cell>
        </row>
        <row r="609">
          <cell r="A609" t="str">
            <v>722315</v>
          </cell>
          <cell r="B609" t="str">
            <v>Ustawiacz maszyn do obróbki skrawaniem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1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1</v>
          </cell>
          <cell r="P609">
            <v>0</v>
          </cell>
          <cell r="Q609">
            <v>0</v>
          </cell>
          <cell r="R609">
            <v>0</v>
          </cell>
        </row>
        <row r="610">
          <cell r="A610" t="str">
            <v>722316</v>
          </cell>
          <cell r="B610" t="str">
            <v>Wiertacz w metalu</v>
          </cell>
          <cell r="C610">
            <v>4</v>
          </cell>
          <cell r="D610">
            <v>3</v>
          </cell>
          <cell r="E610">
            <v>0</v>
          </cell>
          <cell r="F610">
            <v>0</v>
          </cell>
          <cell r="G610">
            <v>4</v>
          </cell>
          <cell r="H610">
            <v>3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4</v>
          </cell>
          <cell r="N610">
            <v>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</row>
        <row r="611">
          <cell r="A611" t="str">
            <v>722390</v>
          </cell>
          <cell r="B611" t="str">
            <v>Pozostali ustawiacze i operatorzy obrabiarek do metali i pokrewni</v>
          </cell>
          <cell r="C611">
            <v>5</v>
          </cell>
          <cell r="D611">
            <v>1</v>
          </cell>
          <cell r="E611">
            <v>0</v>
          </cell>
          <cell r="F611">
            <v>0</v>
          </cell>
          <cell r="G611">
            <v>4</v>
          </cell>
          <cell r="H611">
            <v>0</v>
          </cell>
          <cell r="I611">
            <v>0</v>
          </cell>
          <cell r="J611">
            <v>0</v>
          </cell>
          <cell r="K611">
            <v>1</v>
          </cell>
          <cell r="L611">
            <v>0</v>
          </cell>
          <cell r="M611">
            <v>3</v>
          </cell>
          <cell r="N611">
            <v>0</v>
          </cell>
          <cell r="O611">
            <v>0</v>
          </cell>
          <cell r="P611">
            <v>0</v>
          </cell>
          <cell r="Q611">
            <v>1</v>
          </cell>
          <cell r="R611">
            <v>0</v>
          </cell>
        </row>
        <row r="612">
          <cell r="A612" t="str">
            <v>722401</v>
          </cell>
          <cell r="B612" t="str">
            <v>Docieracz polerowacz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6</v>
          </cell>
          <cell r="R612">
            <v>0</v>
          </cell>
        </row>
        <row r="613">
          <cell r="A613" t="str">
            <v>723102</v>
          </cell>
          <cell r="B613" t="str">
            <v>Mechanik ciągników</v>
          </cell>
          <cell r="C613">
            <v>1</v>
          </cell>
          <cell r="D613">
            <v>0</v>
          </cell>
          <cell r="E613">
            <v>0</v>
          </cell>
          <cell r="F613">
            <v>0</v>
          </cell>
          <cell r="G613">
            <v>1</v>
          </cell>
          <cell r="H613">
            <v>0</v>
          </cell>
          <cell r="I613">
            <v>0</v>
          </cell>
          <cell r="J613">
            <v>0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A614" t="str">
            <v>723103</v>
          </cell>
          <cell r="B614" t="str">
            <v>Mechanik pojazdów samochodowych S</v>
          </cell>
          <cell r="C614">
            <v>49</v>
          </cell>
          <cell r="D614">
            <v>0</v>
          </cell>
          <cell r="E614">
            <v>13</v>
          </cell>
          <cell r="F614">
            <v>0</v>
          </cell>
          <cell r="G614">
            <v>27</v>
          </cell>
          <cell r="H614">
            <v>0</v>
          </cell>
          <cell r="I614">
            <v>3</v>
          </cell>
          <cell r="J614">
            <v>0</v>
          </cell>
          <cell r="K614">
            <v>3</v>
          </cell>
          <cell r="L614">
            <v>0</v>
          </cell>
          <cell r="M614">
            <v>16</v>
          </cell>
          <cell r="N614">
            <v>0</v>
          </cell>
          <cell r="O614">
            <v>2</v>
          </cell>
          <cell r="P614">
            <v>0</v>
          </cell>
          <cell r="Q614">
            <v>9</v>
          </cell>
          <cell r="R614">
            <v>2</v>
          </cell>
        </row>
        <row r="615">
          <cell r="A615" t="str">
            <v>723104</v>
          </cell>
          <cell r="B615" t="str">
            <v>Mechanik samochodów ciężarowych</v>
          </cell>
          <cell r="C615">
            <v>8</v>
          </cell>
          <cell r="D615">
            <v>0</v>
          </cell>
          <cell r="E615">
            <v>0</v>
          </cell>
          <cell r="F615">
            <v>0</v>
          </cell>
          <cell r="G615">
            <v>6</v>
          </cell>
          <cell r="H615">
            <v>0</v>
          </cell>
          <cell r="I615">
            <v>0</v>
          </cell>
          <cell r="J615">
            <v>0</v>
          </cell>
          <cell r="K615">
            <v>2</v>
          </cell>
          <cell r="L615">
            <v>0</v>
          </cell>
          <cell r="M615">
            <v>3</v>
          </cell>
          <cell r="N615">
            <v>0</v>
          </cell>
          <cell r="O615">
            <v>1</v>
          </cell>
          <cell r="P615">
            <v>0</v>
          </cell>
          <cell r="Q615">
            <v>2</v>
          </cell>
          <cell r="R615">
            <v>0</v>
          </cell>
        </row>
        <row r="616">
          <cell r="A616" t="str">
            <v>723105</v>
          </cell>
          <cell r="B616" t="str">
            <v>Mechanik samochodów osobowych</v>
          </cell>
          <cell r="C616">
            <v>53</v>
          </cell>
          <cell r="D616">
            <v>0</v>
          </cell>
          <cell r="E616">
            <v>3</v>
          </cell>
          <cell r="F616">
            <v>0</v>
          </cell>
          <cell r="G616">
            <v>38</v>
          </cell>
          <cell r="H616">
            <v>0</v>
          </cell>
          <cell r="I616">
            <v>0</v>
          </cell>
          <cell r="J616">
            <v>0</v>
          </cell>
          <cell r="K616">
            <v>5</v>
          </cell>
          <cell r="L616">
            <v>0</v>
          </cell>
          <cell r="M616">
            <v>24</v>
          </cell>
          <cell r="N616">
            <v>0</v>
          </cell>
          <cell r="O616">
            <v>8</v>
          </cell>
          <cell r="P616">
            <v>0</v>
          </cell>
          <cell r="Q616">
            <v>8</v>
          </cell>
          <cell r="R616">
            <v>1</v>
          </cell>
        </row>
        <row r="617">
          <cell r="A617" t="str">
            <v>723190</v>
          </cell>
          <cell r="B617" t="str">
            <v>Pozostali mechanicy pojazdów samochodowych</v>
          </cell>
          <cell r="C617">
            <v>19</v>
          </cell>
          <cell r="D617">
            <v>0</v>
          </cell>
          <cell r="E617">
            <v>0</v>
          </cell>
          <cell r="F617">
            <v>0</v>
          </cell>
          <cell r="G617">
            <v>28</v>
          </cell>
          <cell r="H617">
            <v>1</v>
          </cell>
          <cell r="I617">
            <v>0</v>
          </cell>
          <cell r="J617">
            <v>0</v>
          </cell>
          <cell r="K617">
            <v>3</v>
          </cell>
          <cell r="L617">
            <v>0</v>
          </cell>
          <cell r="M617">
            <v>17</v>
          </cell>
          <cell r="N617">
            <v>0</v>
          </cell>
          <cell r="O617">
            <v>8</v>
          </cell>
          <cell r="P617">
            <v>1</v>
          </cell>
          <cell r="Q617">
            <v>1</v>
          </cell>
          <cell r="R617">
            <v>0</v>
          </cell>
        </row>
        <row r="618">
          <cell r="A618" t="str">
            <v>723303</v>
          </cell>
          <cell r="B618" t="str">
            <v>Mechanik maszyn i urządzeń budowlanych i melioracyjnych</v>
          </cell>
          <cell r="C618">
            <v>3</v>
          </cell>
          <cell r="D618">
            <v>1</v>
          </cell>
          <cell r="E618">
            <v>0</v>
          </cell>
          <cell r="F618">
            <v>0</v>
          </cell>
          <cell r="G618">
            <v>3</v>
          </cell>
          <cell r="H618">
            <v>1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3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</row>
        <row r="619">
          <cell r="A619" t="str">
            <v>723304</v>
          </cell>
          <cell r="B619" t="str">
            <v>Mechanik maszyn i urządzeń do obróbki metali</v>
          </cell>
          <cell r="C619">
            <v>1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2</v>
          </cell>
          <cell r="R619">
            <v>0</v>
          </cell>
        </row>
        <row r="620">
          <cell r="A620" t="str">
            <v>723307</v>
          </cell>
          <cell r="B620" t="str">
            <v>Mechanik maszyn i urządzeń przemysłowych</v>
          </cell>
          <cell r="C620">
            <v>9</v>
          </cell>
          <cell r="D620">
            <v>0</v>
          </cell>
          <cell r="E620">
            <v>0</v>
          </cell>
          <cell r="F620">
            <v>0</v>
          </cell>
          <cell r="G620">
            <v>4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3</v>
          </cell>
          <cell r="N620">
            <v>0</v>
          </cell>
          <cell r="O620">
            <v>1</v>
          </cell>
          <cell r="P620">
            <v>0</v>
          </cell>
          <cell r="Q620">
            <v>2</v>
          </cell>
          <cell r="R620">
            <v>0</v>
          </cell>
        </row>
        <row r="621">
          <cell r="A621" t="str">
            <v>723390</v>
          </cell>
          <cell r="B621" t="str">
            <v>Pozostali mechanicy maszyn i urządzeń rolniczych i przemysłowych</v>
          </cell>
          <cell r="C621">
            <v>7</v>
          </cell>
          <cell r="D621">
            <v>0</v>
          </cell>
          <cell r="E621">
            <v>0</v>
          </cell>
          <cell r="F621">
            <v>0</v>
          </cell>
          <cell r="G621">
            <v>9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9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</row>
        <row r="622">
          <cell r="A622" t="str">
            <v>723401</v>
          </cell>
          <cell r="B622" t="str">
            <v>Mechanik pojazdów jednośladowych</v>
          </cell>
          <cell r="C622">
            <v>1</v>
          </cell>
          <cell r="D622">
            <v>0</v>
          </cell>
          <cell r="E622">
            <v>1</v>
          </cell>
          <cell r="F622">
            <v>0</v>
          </cell>
          <cell r="G622">
            <v>4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3</v>
          </cell>
          <cell r="N622">
            <v>0</v>
          </cell>
          <cell r="O622">
            <v>1</v>
          </cell>
          <cell r="P622">
            <v>0</v>
          </cell>
          <cell r="Q622">
            <v>0</v>
          </cell>
          <cell r="R622">
            <v>0</v>
          </cell>
        </row>
        <row r="623">
          <cell r="A623" t="str">
            <v>731101</v>
          </cell>
          <cell r="B623" t="str">
            <v>Grawer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1</v>
          </cell>
          <cell r="H623">
            <v>1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1</v>
          </cell>
          <cell r="P623">
            <v>1</v>
          </cell>
          <cell r="Q623">
            <v>1</v>
          </cell>
          <cell r="R623">
            <v>0</v>
          </cell>
        </row>
        <row r="624">
          <cell r="A624" t="str">
            <v>731102</v>
          </cell>
          <cell r="B624" t="str">
            <v>Mechanik automatyki przemysłowej i urządzeń precyzyjnych S</v>
          </cell>
          <cell r="C624">
            <v>9</v>
          </cell>
          <cell r="D624">
            <v>2</v>
          </cell>
          <cell r="E624">
            <v>0</v>
          </cell>
          <cell r="F624">
            <v>0</v>
          </cell>
          <cell r="G624">
            <v>8</v>
          </cell>
          <cell r="H624">
            <v>2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6</v>
          </cell>
          <cell r="N624">
            <v>2</v>
          </cell>
          <cell r="O624">
            <v>2</v>
          </cell>
          <cell r="P624">
            <v>0</v>
          </cell>
          <cell r="Q624">
            <v>0</v>
          </cell>
          <cell r="R624">
            <v>0</v>
          </cell>
        </row>
        <row r="625">
          <cell r="A625" t="str">
            <v>731103</v>
          </cell>
          <cell r="B625" t="str">
            <v>Mechanik precyzyjny S</v>
          </cell>
          <cell r="C625">
            <v>1</v>
          </cell>
          <cell r="D625">
            <v>0</v>
          </cell>
          <cell r="E625">
            <v>0</v>
          </cell>
          <cell r="F625">
            <v>0</v>
          </cell>
          <cell r="G625">
            <v>1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</row>
        <row r="626">
          <cell r="A626" t="str">
            <v>731190</v>
          </cell>
          <cell r="B626" t="str">
            <v>Pozostali mechanicy precyzyjni</v>
          </cell>
          <cell r="C626">
            <v>3</v>
          </cell>
          <cell r="D626">
            <v>0</v>
          </cell>
          <cell r="E626">
            <v>0</v>
          </cell>
          <cell r="F626">
            <v>0</v>
          </cell>
          <cell r="G626">
            <v>3</v>
          </cell>
          <cell r="H626">
            <v>0</v>
          </cell>
          <cell r="I626">
            <v>0</v>
          </cell>
          <cell r="J626">
            <v>0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A627" t="str">
            <v>731207</v>
          </cell>
          <cell r="B627" t="str">
            <v>Organomistrz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1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1</v>
          </cell>
          <cell r="P627">
            <v>0</v>
          </cell>
          <cell r="Q627">
            <v>0</v>
          </cell>
          <cell r="R627">
            <v>0</v>
          </cell>
        </row>
        <row r="628">
          <cell r="A628" t="str">
            <v>731304</v>
          </cell>
          <cell r="B628" t="str">
            <v>Szlifierz polerowacz wyrobów artystycznych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1</v>
          </cell>
          <cell r="H628">
            <v>1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1</v>
          </cell>
          <cell r="P628">
            <v>1</v>
          </cell>
          <cell r="Q628">
            <v>0</v>
          </cell>
          <cell r="R628">
            <v>0</v>
          </cell>
        </row>
        <row r="629">
          <cell r="A629" t="str">
            <v>731305</v>
          </cell>
          <cell r="B629" t="str">
            <v>Złotnik - jubiler S</v>
          </cell>
          <cell r="C629">
            <v>1</v>
          </cell>
          <cell r="D629">
            <v>1</v>
          </cell>
          <cell r="E629">
            <v>0</v>
          </cell>
          <cell r="F629">
            <v>0</v>
          </cell>
          <cell r="G629">
            <v>1</v>
          </cell>
          <cell r="H629">
            <v>1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1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A630" t="str">
            <v>731402</v>
          </cell>
          <cell r="B630" t="str">
            <v>Ceramik wyrobów użytkowych i ozdobnych</v>
          </cell>
          <cell r="C630">
            <v>1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1">
          <cell r="A631" t="str">
            <v>731404</v>
          </cell>
          <cell r="B631" t="str">
            <v>Formowacz wyrobów ceramicznych</v>
          </cell>
          <cell r="C631">
            <v>2</v>
          </cell>
          <cell r="D631">
            <v>0</v>
          </cell>
          <cell r="E631">
            <v>0</v>
          </cell>
          <cell r="F631">
            <v>0</v>
          </cell>
          <cell r="G631">
            <v>1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1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</row>
        <row r="632">
          <cell r="A632" t="str">
            <v>731590</v>
          </cell>
          <cell r="B632" t="str">
            <v>Pozostali formowacze wyrobów szklanych, krajacze i szlifierze szkła</v>
          </cell>
          <cell r="C632">
            <v>1</v>
          </cell>
          <cell r="D632">
            <v>0</v>
          </cell>
          <cell r="E632">
            <v>0</v>
          </cell>
          <cell r="F632">
            <v>0</v>
          </cell>
          <cell r="G632">
            <v>1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1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</row>
        <row r="633">
          <cell r="A633" t="str">
            <v>731602</v>
          </cell>
          <cell r="B633" t="str">
            <v>Galwanizer</v>
          </cell>
          <cell r="C633">
            <v>4</v>
          </cell>
          <cell r="D633">
            <v>0</v>
          </cell>
          <cell r="E633">
            <v>0</v>
          </cell>
          <cell r="F633">
            <v>0</v>
          </cell>
          <cell r="G633">
            <v>1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1</v>
          </cell>
          <cell r="P633">
            <v>0</v>
          </cell>
          <cell r="Q633">
            <v>0</v>
          </cell>
          <cell r="R633">
            <v>0</v>
          </cell>
        </row>
        <row r="634">
          <cell r="A634" t="str">
            <v>731609</v>
          </cell>
          <cell r="B634" t="str">
            <v>Zdobnik ceramiki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3</v>
          </cell>
          <cell r="R634">
            <v>0</v>
          </cell>
        </row>
        <row r="635">
          <cell r="A635" t="str">
            <v>731802</v>
          </cell>
          <cell r="B635" t="str">
            <v>Dziewiarz</v>
          </cell>
          <cell r="C635">
            <v>1</v>
          </cell>
          <cell r="D635">
            <v>0</v>
          </cell>
          <cell r="E635">
            <v>0</v>
          </cell>
          <cell r="F635">
            <v>0</v>
          </cell>
          <cell r="G635">
            <v>6</v>
          </cell>
          <cell r="H635">
            <v>4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4</v>
          </cell>
          <cell r="N635">
            <v>4</v>
          </cell>
          <cell r="O635">
            <v>2</v>
          </cell>
          <cell r="P635">
            <v>0</v>
          </cell>
          <cell r="Q635">
            <v>0</v>
          </cell>
          <cell r="R635">
            <v>0</v>
          </cell>
        </row>
        <row r="636">
          <cell r="A636" t="str">
            <v>731805</v>
          </cell>
          <cell r="B636" t="str">
            <v>Przędzarz</v>
          </cell>
          <cell r="C636">
            <v>6</v>
          </cell>
          <cell r="D636">
            <v>6</v>
          </cell>
          <cell r="E636">
            <v>0</v>
          </cell>
          <cell r="F636">
            <v>0</v>
          </cell>
          <cell r="G636">
            <v>21</v>
          </cell>
          <cell r="H636">
            <v>21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6</v>
          </cell>
          <cell r="N636">
            <v>6</v>
          </cell>
          <cell r="O636">
            <v>15</v>
          </cell>
          <cell r="P636">
            <v>15</v>
          </cell>
          <cell r="Q636">
            <v>0</v>
          </cell>
          <cell r="R636">
            <v>0</v>
          </cell>
        </row>
        <row r="637">
          <cell r="A637" t="str">
            <v>731806</v>
          </cell>
          <cell r="B637" t="str">
            <v>Przygotowywacz włókna</v>
          </cell>
          <cell r="C637">
            <v>1</v>
          </cell>
          <cell r="D637">
            <v>1</v>
          </cell>
          <cell r="E637">
            <v>0</v>
          </cell>
          <cell r="F637">
            <v>0</v>
          </cell>
          <cell r="G637">
            <v>1</v>
          </cell>
          <cell r="H637">
            <v>1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1</v>
          </cell>
          <cell r="N637">
            <v>1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731809</v>
          </cell>
          <cell r="B638" t="str">
            <v>Tkacz</v>
          </cell>
          <cell r="C638">
            <v>1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</row>
        <row r="639">
          <cell r="A639" t="str">
            <v>731890</v>
          </cell>
          <cell r="B639" t="str">
            <v>Pozostali rękodzielnicy wyrobów z tkanin, skóry i pokrewnych materiałów</v>
          </cell>
          <cell r="C639">
            <v>1</v>
          </cell>
          <cell r="D639">
            <v>1</v>
          </cell>
          <cell r="E639">
            <v>0</v>
          </cell>
          <cell r="F639">
            <v>0</v>
          </cell>
          <cell r="G639">
            <v>2</v>
          </cell>
          <cell r="H639">
            <v>2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1</v>
          </cell>
          <cell r="N639">
            <v>1</v>
          </cell>
          <cell r="O639">
            <v>1</v>
          </cell>
          <cell r="P639">
            <v>1</v>
          </cell>
          <cell r="Q639">
            <v>0</v>
          </cell>
          <cell r="R639">
            <v>0</v>
          </cell>
        </row>
        <row r="640">
          <cell r="A640" t="str">
            <v>731990</v>
          </cell>
          <cell r="B640" t="str">
            <v>Pozostali rzemieślnicy gdzie indziej niesklasyfikowani</v>
          </cell>
          <cell r="C640">
            <v>1</v>
          </cell>
          <cell r="D640">
            <v>1</v>
          </cell>
          <cell r="E640">
            <v>0</v>
          </cell>
          <cell r="F640">
            <v>0</v>
          </cell>
          <cell r="G640">
            <v>1</v>
          </cell>
          <cell r="H640">
            <v>1</v>
          </cell>
          <cell r="I640">
            <v>0</v>
          </cell>
          <cell r="J640">
            <v>0</v>
          </cell>
          <cell r="K640">
            <v>1</v>
          </cell>
          <cell r="L640">
            <v>1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732108</v>
          </cell>
          <cell r="B641" t="str">
            <v>Operator DTP</v>
          </cell>
          <cell r="C641">
            <v>1</v>
          </cell>
          <cell r="D641">
            <v>1</v>
          </cell>
          <cell r="E641">
            <v>0</v>
          </cell>
          <cell r="F641">
            <v>0</v>
          </cell>
          <cell r="G641">
            <v>4</v>
          </cell>
          <cell r="H641">
            <v>4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1</v>
          </cell>
          <cell r="N641">
            <v>1</v>
          </cell>
          <cell r="O641">
            <v>3</v>
          </cell>
          <cell r="P641">
            <v>3</v>
          </cell>
          <cell r="Q641">
            <v>0</v>
          </cell>
          <cell r="R641">
            <v>0</v>
          </cell>
        </row>
        <row r="642">
          <cell r="A642" t="str">
            <v>732190</v>
          </cell>
          <cell r="B642" t="str">
            <v>Pozostali pracownicy przy pracach przygotowawczych do druku</v>
          </cell>
          <cell r="C642">
            <v>3</v>
          </cell>
          <cell r="D642">
            <v>2</v>
          </cell>
          <cell r="E642">
            <v>0</v>
          </cell>
          <cell r="F642">
            <v>0</v>
          </cell>
          <cell r="G642">
            <v>3</v>
          </cell>
          <cell r="H642">
            <v>3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2</v>
          </cell>
          <cell r="N642">
            <v>2</v>
          </cell>
          <cell r="O642">
            <v>1</v>
          </cell>
          <cell r="P642">
            <v>1</v>
          </cell>
          <cell r="Q642">
            <v>0</v>
          </cell>
          <cell r="R642">
            <v>0</v>
          </cell>
        </row>
        <row r="643">
          <cell r="A643" t="str">
            <v>732204</v>
          </cell>
          <cell r="B643" t="str">
            <v>Maszynista maszyn fleksograficznych</v>
          </cell>
          <cell r="C643">
            <v>1</v>
          </cell>
          <cell r="D643">
            <v>0</v>
          </cell>
          <cell r="E643">
            <v>0</v>
          </cell>
          <cell r="F643">
            <v>0</v>
          </cell>
          <cell r="G643">
            <v>2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1</v>
          </cell>
          <cell r="N643">
            <v>0</v>
          </cell>
          <cell r="O643">
            <v>1</v>
          </cell>
          <cell r="P643">
            <v>0</v>
          </cell>
          <cell r="Q643">
            <v>0</v>
          </cell>
          <cell r="R643">
            <v>0</v>
          </cell>
        </row>
        <row r="644">
          <cell r="A644" t="str">
            <v>732205</v>
          </cell>
          <cell r="B644" t="str">
            <v>Maszynista maszyn offsetowych</v>
          </cell>
          <cell r="C644">
            <v>2</v>
          </cell>
          <cell r="D644">
            <v>0</v>
          </cell>
          <cell r="E644">
            <v>0</v>
          </cell>
          <cell r="F644">
            <v>0</v>
          </cell>
          <cell r="G644">
            <v>4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>
            <v>0</v>
          </cell>
          <cell r="M644">
            <v>2</v>
          </cell>
          <cell r="N644">
            <v>0</v>
          </cell>
          <cell r="O644">
            <v>1</v>
          </cell>
          <cell r="P644">
            <v>0</v>
          </cell>
          <cell r="Q644">
            <v>7</v>
          </cell>
          <cell r="R644">
            <v>1</v>
          </cell>
        </row>
        <row r="645">
          <cell r="A645" t="str">
            <v>732206</v>
          </cell>
          <cell r="B645" t="str">
            <v>Maszynista maszyn typograficznych</v>
          </cell>
          <cell r="C645">
            <v>1</v>
          </cell>
          <cell r="D645">
            <v>0</v>
          </cell>
          <cell r="E645">
            <v>0</v>
          </cell>
          <cell r="F645">
            <v>0</v>
          </cell>
          <cell r="G645">
            <v>1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1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732208</v>
          </cell>
          <cell r="B646" t="str">
            <v>Operator kserokopiarek</v>
          </cell>
          <cell r="C646">
            <v>2</v>
          </cell>
          <cell r="D646">
            <v>2</v>
          </cell>
          <cell r="E646">
            <v>0</v>
          </cell>
          <cell r="F646">
            <v>0</v>
          </cell>
          <cell r="G646">
            <v>2</v>
          </cell>
          <cell r="H646">
            <v>2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1</v>
          </cell>
          <cell r="N646">
            <v>1</v>
          </cell>
          <cell r="O646">
            <v>1</v>
          </cell>
          <cell r="P646">
            <v>1</v>
          </cell>
          <cell r="Q646">
            <v>1</v>
          </cell>
          <cell r="R646">
            <v>0</v>
          </cell>
        </row>
        <row r="647">
          <cell r="A647" t="str">
            <v>732290</v>
          </cell>
          <cell r="B647" t="str">
            <v>Pozostali drukarze</v>
          </cell>
          <cell r="C647">
            <v>12</v>
          </cell>
          <cell r="D647">
            <v>2</v>
          </cell>
          <cell r="E647">
            <v>0</v>
          </cell>
          <cell r="F647">
            <v>0</v>
          </cell>
          <cell r="G647">
            <v>17</v>
          </cell>
          <cell r="H647">
            <v>5</v>
          </cell>
          <cell r="I647">
            <v>0</v>
          </cell>
          <cell r="J647">
            <v>0</v>
          </cell>
          <cell r="K647">
            <v>3</v>
          </cell>
          <cell r="L647">
            <v>0</v>
          </cell>
          <cell r="M647">
            <v>10</v>
          </cell>
          <cell r="N647">
            <v>3</v>
          </cell>
          <cell r="O647">
            <v>4</v>
          </cell>
          <cell r="P647">
            <v>2</v>
          </cell>
          <cell r="Q647">
            <v>3</v>
          </cell>
          <cell r="R647">
            <v>0</v>
          </cell>
        </row>
        <row r="648">
          <cell r="A648" t="str">
            <v>732302</v>
          </cell>
          <cell r="B648" t="str">
            <v>Introligator galanteryjny</v>
          </cell>
          <cell r="C648">
            <v>3</v>
          </cell>
          <cell r="D648">
            <v>2</v>
          </cell>
          <cell r="E648">
            <v>0</v>
          </cell>
          <cell r="F648">
            <v>0</v>
          </cell>
          <cell r="G648">
            <v>1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1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A649" t="str">
            <v>732303</v>
          </cell>
          <cell r="B649" t="str">
            <v>Introligator poligraficzny</v>
          </cell>
          <cell r="C649">
            <v>4</v>
          </cell>
          <cell r="D649">
            <v>2</v>
          </cell>
          <cell r="E649">
            <v>0</v>
          </cell>
          <cell r="F649">
            <v>0</v>
          </cell>
          <cell r="G649">
            <v>11</v>
          </cell>
          <cell r="H649">
            <v>8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3</v>
          </cell>
          <cell r="N649">
            <v>2</v>
          </cell>
          <cell r="O649">
            <v>8</v>
          </cell>
          <cell r="P649">
            <v>6</v>
          </cell>
          <cell r="Q649">
            <v>6</v>
          </cell>
          <cell r="R649">
            <v>0</v>
          </cell>
        </row>
        <row r="650">
          <cell r="A650" t="str">
            <v>732304</v>
          </cell>
          <cell r="B650" t="str">
            <v>Operator maszyn introligatorskich</v>
          </cell>
          <cell r="C650">
            <v>1</v>
          </cell>
          <cell r="D650">
            <v>1</v>
          </cell>
          <cell r="E650">
            <v>0</v>
          </cell>
          <cell r="F650">
            <v>0</v>
          </cell>
          <cell r="G650">
            <v>1</v>
          </cell>
          <cell r="H650">
            <v>1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1</v>
          </cell>
          <cell r="N650">
            <v>1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A651" t="str">
            <v>741101</v>
          </cell>
          <cell r="B651" t="str">
            <v>Elektromonter instalacji elektrycznych</v>
          </cell>
          <cell r="C651">
            <v>37</v>
          </cell>
          <cell r="D651">
            <v>1</v>
          </cell>
          <cell r="E651">
            <v>2</v>
          </cell>
          <cell r="F651">
            <v>0</v>
          </cell>
          <cell r="G651">
            <v>23</v>
          </cell>
          <cell r="H651">
            <v>1</v>
          </cell>
          <cell r="I651">
            <v>1</v>
          </cell>
          <cell r="J651">
            <v>0</v>
          </cell>
          <cell r="K651">
            <v>7</v>
          </cell>
          <cell r="L651">
            <v>0</v>
          </cell>
          <cell r="M651">
            <v>13</v>
          </cell>
          <cell r="N651">
            <v>1</v>
          </cell>
          <cell r="O651">
            <v>3</v>
          </cell>
          <cell r="P651">
            <v>0</v>
          </cell>
          <cell r="Q651">
            <v>10</v>
          </cell>
          <cell r="R651">
            <v>0</v>
          </cell>
        </row>
        <row r="652">
          <cell r="A652" t="str">
            <v>741103</v>
          </cell>
          <cell r="B652" t="str">
            <v>Elektryk 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2</v>
          </cell>
          <cell r="R652">
            <v>0</v>
          </cell>
        </row>
        <row r="653">
          <cell r="A653" t="str">
            <v>741201</v>
          </cell>
          <cell r="B653" t="str">
            <v>Elektromechanik S</v>
          </cell>
          <cell r="C653">
            <v>2</v>
          </cell>
          <cell r="D653">
            <v>0</v>
          </cell>
          <cell r="E653">
            <v>0</v>
          </cell>
          <cell r="F653">
            <v>0</v>
          </cell>
          <cell r="G653">
            <v>2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  <cell r="L653">
            <v>0</v>
          </cell>
          <cell r="M653">
            <v>1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</row>
        <row r="654">
          <cell r="A654" t="str">
            <v>741202</v>
          </cell>
          <cell r="B654" t="str">
            <v>Elektromechanik elektrycznych przyrządów pomiarowych</v>
          </cell>
          <cell r="C654">
            <v>4</v>
          </cell>
          <cell r="D654">
            <v>2</v>
          </cell>
          <cell r="E654">
            <v>0</v>
          </cell>
          <cell r="F654">
            <v>0</v>
          </cell>
          <cell r="G654">
            <v>8</v>
          </cell>
          <cell r="H654">
            <v>4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6</v>
          </cell>
          <cell r="N654">
            <v>2</v>
          </cell>
          <cell r="O654">
            <v>2</v>
          </cell>
          <cell r="P654">
            <v>2</v>
          </cell>
          <cell r="Q654">
            <v>0</v>
          </cell>
          <cell r="R654">
            <v>0</v>
          </cell>
        </row>
        <row r="655">
          <cell r="A655" t="str">
            <v>741203</v>
          </cell>
          <cell r="B655" t="str">
            <v>Elektromechanik pojazdów samochodowych S</v>
          </cell>
          <cell r="C655">
            <v>24</v>
          </cell>
          <cell r="D655">
            <v>0</v>
          </cell>
          <cell r="E655">
            <v>3</v>
          </cell>
          <cell r="F655">
            <v>0</v>
          </cell>
          <cell r="G655">
            <v>21</v>
          </cell>
          <cell r="H655">
            <v>0</v>
          </cell>
          <cell r="I655">
            <v>2</v>
          </cell>
          <cell r="J655">
            <v>0</v>
          </cell>
          <cell r="K655">
            <v>5</v>
          </cell>
          <cell r="L655">
            <v>0</v>
          </cell>
          <cell r="M655">
            <v>12</v>
          </cell>
          <cell r="N655">
            <v>0</v>
          </cell>
          <cell r="O655">
            <v>2</v>
          </cell>
          <cell r="P655">
            <v>0</v>
          </cell>
          <cell r="Q655">
            <v>10</v>
          </cell>
          <cell r="R655">
            <v>2</v>
          </cell>
        </row>
        <row r="656">
          <cell r="A656" t="str">
            <v>741204</v>
          </cell>
          <cell r="B656" t="str">
            <v>Elektromechanik sprzętu gospodarstwa domowego</v>
          </cell>
          <cell r="C656">
            <v>2</v>
          </cell>
          <cell r="D656">
            <v>0</v>
          </cell>
          <cell r="E656">
            <v>0</v>
          </cell>
          <cell r="F656">
            <v>0</v>
          </cell>
          <cell r="G656">
            <v>5</v>
          </cell>
          <cell r="H656">
            <v>0</v>
          </cell>
          <cell r="I656">
            <v>0</v>
          </cell>
          <cell r="J656">
            <v>0</v>
          </cell>
          <cell r="K656">
            <v>1</v>
          </cell>
          <cell r="L656">
            <v>0</v>
          </cell>
          <cell r="M656">
            <v>3</v>
          </cell>
          <cell r="N656">
            <v>0</v>
          </cell>
          <cell r="O656">
            <v>1</v>
          </cell>
          <cell r="P656">
            <v>0</v>
          </cell>
          <cell r="Q656">
            <v>0</v>
          </cell>
          <cell r="R656">
            <v>0</v>
          </cell>
        </row>
        <row r="657">
          <cell r="A657" t="str">
            <v>741207</v>
          </cell>
          <cell r="B657" t="str">
            <v>Elektromonter (elektryk) zakładowy</v>
          </cell>
          <cell r="C657">
            <v>28</v>
          </cell>
          <cell r="D657">
            <v>1</v>
          </cell>
          <cell r="E657">
            <v>1</v>
          </cell>
          <cell r="F657">
            <v>0</v>
          </cell>
          <cell r="G657">
            <v>32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  <cell r="L657">
            <v>0</v>
          </cell>
          <cell r="M657">
            <v>24</v>
          </cell>
          <cell r="N657">
            <v>0</v>
          </cell>
          <cell r="O657">
            <v>6</v>
          </cell>
          <cell r="P657">
            <v>0</v>
          </cell>
          <cell r="Q657">
            <v>1</v>
          </cell>
          <cell r="R657">
            <v>0</v>
          </cell>
        </row>
        <row r="658">
          <cell r="A658" t="str">
            <v>741210</v>
          </cell>
          <cell r="B658" t="str">
            <v>Elektromonter maszyn elektrycznych</v>
          </cell>
          <cell r="C658">
            <v>2</v>
          </cell>
          <cell r="D658">
            <v>1</v>
          </cell>
          <cell r="E658">
            <v>0</v>
          </cell>
          <cell r="F658">
            <v>0</v>
          </cell>
          <cell r="G658">
            <v>2</v>
          </cell>
          <cell r="H658">
            <v>1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2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A659" t="str">
            <v>741213</v>
          </cell>
          <cell r="B659" t="str">
            <v>Elektromonter okrętowy</v>
          </cell>
          <cell r="C659">
            <v>1</v>
          </cell>
          <cell r="D659">
            <v>0</v>
          </cell>
          <cell r="E659">
            <v>0</v>
          </cell>
          <cell r="F659">
            <v>0</v>
          </cell>
          <cell r="G659">
            <v>1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1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741216</v>
          </cell>
          <cell r="B660" t="str">
            <v>Elektromonter taboru szynowego</v>
          </cell>
          <cell r="C660">
            <v>2</v>
          </cell>
          <cell r="D660">
            <v>0</v>
          </cell>
          <cell r="E660">
            <v>0</v>
          </cell>
          <cell r="F660">
            <v>0</v>
          </cell>
          <cell r="G660">
            <v>2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>
            <v>0</v>
          </cell>
          <cell r="M660">
            <v>1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</row>
        <row r="661">
          <cell r="A661" t="str">
            <v>741217</v>
          </cell>
          <cell r="B661" t="str">
            <v>Elektromonter telekomunikacyjnych urządzeń zasilających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1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1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A662" t="str">
            <v>741290</v>
          </cell>
          <cell r="B662" t="str">
            <v>Pozostali elektromechanicy i elektromonterzy</v>
          </cell>
          <cell r="C662">
            <v>14</v>
          </cell>
          <cell r="D662">
            <v>1</v>
          </cell>
          <cell r="E662">
            <v>0</v>
          </cell>
          <cell r="F662">
            <v>0</v>
          </cell>
          <cell r="G662">
            <v>12</v>
          </cell>
          <cell r="H662">
            <v>1</v>
          </cell>
          <cell r="I662">
            <v>0</v>
          </cell>
          <cell r="J662">
            <v>0</v>
          </cell>
          <cell r="K662">
            <v>3</v>
          </cell>
          <cell r="L662">
            <v>1</v>
          </cell>
          <cell r="M662">
            <v>7</v>
          </cell>
          <cell r="N662">
            <v>0</v>
          </cell>
          <cell r="O662">
            <v>1</v>
          </cell>
          <cell r="P662">
            <v>0</v>
          </cell>
          <cell r="Q662">
            <v>1</v>
          </cell>
          <cell r="R662">
            <v>0</v>
          </cell>
        </row>
        <row r="663">
          <cell r="A663" t="str">
            <v>741301</v>
          </cell>
          <cell r="B663" t="str">
            <v>Elektromonter linii kablowych</v>
          </cell>
          <cell r="C663">
            <v>1</v>
          </cell>
          <cell r="D663">
            <v>0</v>
          </cell>
          <cell r="E663">
            <v>0</v>
          </cell>
          <cell r="F663">
            <v>0</v>
          </cell>
          <cell r="G663">
            <v>1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13</v>
          </cell>
          <cell r="R663">
            <v>0</v>
          </cell>
        </row>
        <row r="664">
          <cell r="A664" t="str">
            <v>741302</v>
          </cell>
          <cell r="B664" t="str">
            <v>Elektromonter linii napowietrznych niskich i średnich napięć</v>
          </cell>
          <cell r="C664">
            <v>1</v>
          </cell>
          <cell r="D664">
            <v>0</v>
          </cell>
          <cell r="E664">
            <v>0</v>
          </cell>
          <cell r="F664">
            <v>0</v>
          </cell>
          <cell r="G664">
            <v>1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1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A665" t="str">
            <v>741390</v>
          </cell>
          <cell r="B665" t="str">
            <v>Pozostali monterzy linii elektrycznych</v>
          </cell>
          <cell r="C665">
            <v>1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</row>
        <row r="666">
          <cell r="A666" t="str">
            <v>742101</v>
          </cell>
          <cell r="B666" t="str">
            <v>Automatyk sterowania ruchem kolejowym</v>
          </cell>
          <cell r="C666">
            <v>1</v>
          </cell>
          <cell r="D666">
            <v>1</v>
          </cell>
          <cell r="E666">
            <v>0</v>
          </cell>
          <cell r="F666">
            <v>0</v>
          </cell>
          <cell r="G666">
            <v>1</v>
          </cell>
          <cell r="H666">
            <v>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1</v>
          </cell>
          <cell r="N666">
            <v>1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</row>
        <row r="667">
          <cell r="A667" t="str">
            <v>742102</v>
          </cell>
          <cell r="B667" t="str">
            <v>Monter - elektronik S</v>
          </cell>
          <cell r="C667">
            <v>6</v>
          </cell>
          <cell r="D667">
            <v>0</v>
          </cell>
          <cell r="E667">
            <v>5</v>
          </cell>
          <cell r="F667">
            <v>0</v>
          </cell>
          <cell r="G667">
            <v>2</v>
          </cell>
          <cell r="H667">
            <v>0</v>
          </cell>
          <cell r="I667">
            <v>1</v>
          </cell>
          <cell r="J667">
            <v>0</v>
          </cell>
          <cell r="K667">
            <v>0</v>
          </cell>
          <cell r="L667">
            <v>0</v>
          </cell>
          <cell r="M667">
            <v>1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</row>
        <row r="668">
          <cell r="A668" t="str">
            <v>742104</v>
          </cell>
          <cell r="B668" t="str">
            <v>Monter elektronik – aparatura pomiarowa</v>
          </cell>
          <cell r="C668">
            <v>3</v>
          </cell>
          <cell r="D668">
            <v>1</v>
          </cell>
          <cell r="E668">
            <v>0</v>
          </cell>
          <cell r="F668">
            <v>0</v>
          </cell>
          <cell r="G668">
            <v>4</v>
          </cell>
          <cell r="H668">
            <v>3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3</v>
          </cell>
          <cell r="N668">
            <v>2</v>
          </cell>
          <cell r="O668">
            <v>1</v>
          </cell>
          <cell r="P668">
            <v>1</v>
          </cell>
          <cell r="Q668">
            <v>0</v>
          </cell>
          <cell r="R668">
            <v>0</v>
          </cell>
        </row>
        <row r="669">
          <cell r="A669" t="str">
            <v>742106</v>
          </cell>
          <cell r="B669" t="str">
            <v>Monter elektronik – elektroniczny sprzęt sygnalizacyjny i systemy sygnalizacyjne</v>
          </cell>
          <cell r="C669">
            <v>3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8</v>
          </cell>
          <cell r="R669">
            <v>0</v>
          </cell>
        </row>
        <row r="670">
          <cell r="A670" t="str">
            <v>742107</v>
          </cell>
          <cell r="B670" t="str">
            <v>Monter elektronik – instalacja anten</v>
          </cell>
          <cell r="C670">
            <v>1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</row>
        <row r="671">
          <cell r="A671" t="str">
            <v>742108</v>
          </cell>
          <cell r="B671" t="str">
            <v>Monter elektronik – naprawa sprzętu audiowizualnego</v>
          </cell>
          <cell r="C671">
            <v>1</v>
          </cell>
          <cell r="D671">
            <v>0</v>
          </cell>
          <cell r="E671">
            <v>0</v>
          </cell>
          <cell r="F671">
            <v>0</v>
          </cell>
          <cell r="G671">
            <v>1</v>
          </cell>
          <cell r="H671">
            <v>0</v>
          </cell>
          <cell r="I671">
            <v>0</v>
          </cell>
          <cell r="J671">
            <v>0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</row>
        <row r="672">
          <cell r="A672" t="str">
            <v>742109</v>
          </cell>
          <cell r="B672" t="str">
            <v>Monter elektronik – sprzęt komputerowy</v>
          </cell>
          <cell r="C672">
            <v>1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742110</v>
          </cell>
          <cell r="B673" t="str">
            <v>Monter elektronik – układy elektroniczne automatyki przemysłowej</v>
          </cell>
          <cell r="C673">
            <v>6</v>
          </cell>
          <cell r="D673">
            <v>0</v>
          </cell>
          <cell r="E673">
            <v>0</v>
          </cell>
          <cell r="F673">
            <v>0</v>
          </cell>
          <cell r="G673">
            <v>7</v>
          </cell>
          <cell r="H673">
            <v>1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4</v>
          </cell>
          <cell r="N673">
            <v>0</v>
          </cell>
          <cell r="O673">
            <v>1</v>
          </cell>
          <cell r="P673">
            <v>1</v>
          </cell>
          <cell r="Q673">
            <v>0</v>
          </cell>
          <cell r="R673">
            <v>0</v>
          </cell>
        </row>
        <row r="674">
          <cell r="A674" t="str">
            <v>742111</v>
          </cell>
          <cell r="B674" t="str">
            <v>Monter elektronik – urządzenia radiokomunikacyjne</v>
          </cell>
          <cell r="C674">
            <v>2</v>
          </cell>
          <cell r="D674">
            <v>0</v>
          </cell>
          <cell r="E674">
            <v>0</v>
          </cell>
          <cell r="F674">
            <v>0</v>
          </cell>
          <cell r="G674">
            <v>1</v>
          </cell>
          <cell r="H674">
            <v>0</v>
          </cell>
          <cell r="I674">
            <v>0</v>
          </cell>
          <cell r="J674">
            <v>0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</row>
        <row r="675">
          <cell r="A675" t="str">
            <v>742112</v>
          </cell>
          <cell r="B675" t="str">
            <v>Monter elektronik – urządzenia radiowo-telewizyjne</v>
          </cell>
          <cell r="C675">
            <v>5</v>
          </cell>
          <cell r="D675">
            <v>0</v>
          </cell>
          <cell r="E675">
            <v>0</v>
          </cell>
          <cell r="F675">
            <v>0</v>
          </cell>
          <cell r="G675">
            <v>4</v>
          </cell>
          <cell r="H675">
            <v>0</v>
          </cell>
          <cell r="I675">
            <v>0</v>
          </cell>
          <cell r="J675">
            <v>0</v>
          </cell>
          <cell r="K675">
            <v>1</v>
          </cell>
          <cell r="L675">
            <v>0</v>
          </cell>
          <cell r="M675">
            <v>2</v>
          </cell>
          <cell r="N675">
            <v>0</v>
          </cell>
          <cell r="O675">
            <v>1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742190</v>
          </cell>
          <cell r="B676" t="str">
            <v>Pozostali monterzy elektronicy i serwisanci urządzeń elektronicznych</v>
          </cell>
          <cell r="C676">
            <v>6</v>
          </cell>
          <cell r="D676">
            <v>2</v>
          </cell>
          <cell r="E676">
            <v>0</v>
          </cell>
          <cell r="F676">
            <v>0</v>
          </cell>
          <cell r="G676">
            <v>6</v>
          </cell>
          <cell r="H676">
            <v>5</v>
          </cell>
          <cell r="I676">
            <v>1</v>
          </cell>
          <cell r="J676">
            <v>1</v>
          </cell>
          <cell r="K676">
            <v>0</v>
          </cell>
          <cell r="L676">
            <v>0</v>
          </cell>
          <cell r="M676">
            <v>6</v>
          </cell>
          <cell r="N676">
            <v>5</v>
          </cell>
          <cell r="O676">
            <v>0</v>
          </cell>
          <cell r="P676">
            <v>0</v>
          </cell>
          <cell r="Q676">
            <v>44</v>
          </cell>
          <cell r="R676">
            <v>0</v>
          </cell>
        </row>
        <row r="677">
          <cell r="A677" t="str">
            <v>742201</v>
          </cell>
          <cell r="B677" t="str">
            <v>Monter instalacji i urządzeń telekomunikacyjnych (telemonter)</v>
          </cell>
          <cell r="C677">
            <v>2</v>
          </cell>
          <cell r="D677">
            <v>0</v>
          </cell>
          <cell r="E677">
            <v>0</v>
          </cell>
          <cell r="F677">
            <v>0</v>
          </cell>
          <cell r="G677">
            <v>4</v>
          </cell>
          <cell r="H677">
            <v>0</v>
          </cell>
          <cell r="I677">
            <v>0</v>
          </cell>
          <cell r="J677">
            <v>0</v>
          </cell>
          <cell r="K677">
            <v>1</v>
          </cell>
          <cell r="L677">
            <v>0</v>
          </cell>
          <cell r="M677">
            <v>2</v>
          </cell>
          <cell r="N677">
            <v>0</v>
          </cell>
          <cell r="O677">
            <v>1</v>
          </cell>
          <cell r="P677">
            <v>0</v>
          </cell>
          <cell r="Q677">
            <v>0</v>
          </cell>
          <cell r="R677">
            <v>0</v>
          </cell>
        </row>
        <row r="678">
          <cell r="A678" t="str">
            <v>742202</v>
          </cell>
          <cell r="B678" t="str">
            <v>Monter sieci i urządzeń telekomunikacyjnych S</v>
          </cell>
          <cell r="C678">
            <v>1</v>
          </cell>
          <cell r="D678">
            <v>0</v>
          </cell>
          <cell r="E678">
            <v>0</v>
          </cell>
          <cell r="F678">
            <v>0</v>
          </cell>
          <cell r="G678">
            <v>1</v>
          </cell>
          <cell r="H678">
            <v>0</v>
          </cell>
          <cell r="I678">
            <v>0</v>
          </cell>
          <cell r="J678">
            <v>0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</row>
        <row r="679">
          <cell r="A679" t="str">
            <v>742203</v>
          </cell>
          <cell r="B679" t="str">
            <v>Monter sieci telekomunikacyjnych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1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1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</row>
        <row r="680">
          <cell r="A680" t="str">
            <v>751101</v>
          </cell>
          <cell r="B680" t="str">
            <v>Garmażer</v>
          </cell>
          <cell r="C680">
            <v>3</v>
          </cell>
          <cell r="D680">
            <v>3</v>
          </cell>
          <cell r="E680">
            <v>0</v>
          </cell>
          <cell r="F680">
            <v>0</v>
          </cell>
          <cell r="G680">
            <v>1</v>
          </cell>
          <cell r="H680">
            <v>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1</v>
          </cell>
          <cell r="N680">
            <v>1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</row>
        <row r="681">
          <cell r="A681" t="str">
            <v>751104</v>
          </cell>
          <cell r="B681" t="str">
            <v>Rozbieracz – wykrawacz</v>
          </cell>
          <cell r="C681">
            <v>4</v>
          </cell>
          <cell r="D681">
            <v>1</v>
          </cell>
          <cell r="E681">
            <v>0</v>
          </cell>
          <cell r="F681">
            <v>0</v>
          </cell>
          <cell r="G681">
            <v>3</v>
          </cell>
          <cell r="H681">
            <v>0</v>
          </cell>
          <cell r="I681">
            <v>0</v>
          </cell>
          <cell r="J681">
            <v>0</v>
          </cell>
          <cell r="K681">
            <v>1</v>
          </cell>
          <cell r="L681">
            <v>0</v>
          </cell>
          <cell r="M681">
            <v>2</v>
          </cell>
          <cell r="N681">
            <v>0</v>
          </cell>
          <cell r="O681">
            <v>0</v>
          </cell>
          <cell r="P681">
            <v>0</v>
          </cell>
          <cell r="Q681">
            <v>1</v>
          </cell>
          <cell r="R681">
            <v>0</v>
          </cell>
        </row>
        <row r="682">
          <cell r="A682" t="str">
            <v>751105</v>
          </cell>
          <cell r="B682" t="str">
            <v>Rzeźnik - wędliniarz S</v>
          </cell>
          <cell r="C682">
            <v>3</v>
          </cell>
          <cell r="D682">
            <v>1</v>
          </cell>
          <cell r="E682">
            <v>0</v>
          </cell>
          <cell r="F682">
            <v>0</v>
          </cell>
          <cell r="G682">
            <v>7</v>
          </cell>
          <cell r="H682">
            <v>5</v>
          </cell>
          <cell r="I682">
            <v>0</v>
          </cell>
          <cell r="J682">
            <v>0</v>
          </cell>
          <cell r="K682">
            <v>2</v>
          </cell>
          <cell r="L682">
            <v>0</v>
          </cell>
          <cell r="M682">
            <v>4</v>
          </cell>
          <cell r="N682">
            <v>4</v>
          </cell>
          <cell r="O682">
            <v>1</v>
          </cell>
          <cell r="P682">
            <v>1</v>
          </cell>
          <cell r="Q682">
            <v>0</v>
          </cell>
          <cell r="R682">
            <v>0</v>
          </cell>
        </row>
        <row r="683">
          <cell r="A683" t="str">
            <v>751106</v>
          </cell>
          <cell r="B683" t="str">
            <v>Ubojowy</v>
          </cell>
          <cell r="C683">
            <v>1</v>
          </cell>
          <cell r="D683">
            <v>0</v>
          </cell>
          <cell r="E683">
            <v>0</v>
          </cell>
          <cell r="F683">
            <v>0</v>
          </cell>
          <cell r="G683">
            <v>2</v>
          </cell>
          <cell r="H683">
            <v>1</v>
          </cell>
          <cell r="I683">
            <v>0</v>
          </cell>
          <cell r="J683">
            <v>0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O683">
            <v>1</v>
          </cell>
          <cell r="P683">
            <v>1</v>
          </cell>
          <cell r="Q683">
            <v>0</v>
          </cell>
          <cell r="R683">
            <v>0</v>
          </cell>
        </row>
        <row r="684">
          <cell r="A684" t="str">
            <v>751190</v>
          </cell>
          <cell r="B684" t="str">
            <v>Pozostali masarze, robotnicy w przetwórstwie ryb i pokrewni</v>
          </cell>
          <cell r="C684">
            <v>2</v>
          </cell>
          <cell r="D684">
            <v>1</v>
          </cell>
          <cell r="E684">
            <v>0</v>
          </cell>
          <cell r="F684">
            <v>0</v>
          </cell>
          <cell r="G684">
            <v>1</v>
          </cell>
          <cell r="H684">
            <v>1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1</v>
          </cell>
          <cell r="N684">
            <v>1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</row>
        <row r="685">
          <cell r="A685" t="str">
            <v>751201</v>
          </cell>
          <cell r="B685" t="str">
            <v>Cukiernik S</v>
          </cell>
          <cell r="C685">
            <v>57</v>
          </cell>
          <cell r="D685">
            <v>27</v>
          </cell>
          <cell r="E685">
            <v>0</v>
          </cell>
          <cell r="F685">
            <v>0</v>
          </cell>
          <cell r="G685">
            <v>47</v>
          </cell>
          <cell r="H685">
            <v>30</v>
          </cell>
          <cell r="I685">
            <v>0</v>
          </cell>
          <cell r="J685">
            <v>0</v>
          </cell>
          <cell r="K685">
            <v>6</v>
          </cell>
          <cell r="L685">
            <v>2</v>
          </cell>
          <cell r="M685">
            <v>32</v>
          </cell>
          <cell r="N685">
            <v>21</v>
          </cell>
          <cell r="O685">
            <v>7</v>
          </cell>
          <cell r="P685">
            <v>5</v>
          </cell>
          <cell r="Q685">
            <v>2</v>
          </cell>
          <cell r="R685">
            <v>0</v>
          </cell>
        </row>
        <row r="686">
          <cell r="A686" t="str">
            <v>751204</v>
          </cell>
          <cell r="B686" t="str">
            <v>Piekarz S</v>
          </cell>
          <cell r="C686">
            <v>39</v>
          </cell>
          <cell r="D686">
            <v>5</v>
          </cell>
          <cell r="E686">
            <v>0</v>
          </cell>
          <cell r="F686">
            <v>0</v>
          </cell>
          <cell r="G686">
            <v>39</v>
          </cell>
          <cell r="H686">
            <v>11</v>
          </cell>
          <cell r="I686">
            <v>0</v>
          </cell>
          <cell r="J686">
            <v>0</v>
          </cell>
          <cell r="K686">
            <v>5</v>
          </cell>
          <cell r="L686">
            <v>0</v>
          </cell>
          <cell r="M686">
            <v>29</v>
          </cell>
          <cell r="N686">
            <v>7</v>
          </cell>
          <cell r="O686">
            <v>5</v>
          </cell>
          <cell r="P686">
            <v>4</v>
          </cell>
          <cell r="Q686">
            <v>6</v>
          </cell>
          <cell r="R686">
            <v>0</v>
          </cell>
        </row>
        <row r="687">
          <cell r="A687" t="str">
            <v>751290</v>
          </cell>
          <cell r="B687" t="str">
            <v>Pozostali piekarze, cukiernicy i pokrewni</v>
          </cell>
          <cell r="C687">
            <v>2</v>
          </cell>
          <cell r="D687">
            <v>0</v>
          </cell>
          <cell r="E687">
            <v>0</v>
          </cell>
          <cell r="F687">
            <v>0</v>
          </cell>
          <cell r="G687">
            <v>2</v>
          </cell>
          <cell r="H687">
            <v>0</v>
          </cell>
          <cell r="I687">
            <v>0</v>
          </cell>
          <cell r="J687">
            <v>0</v>
          </cell>
          <cell r="K687">
            <v>1</v>
          </cell>
          <cell r="L687">
            <v>0</v>
          </cell>
          <cell r="M687">
            <v>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</row>
        <row r="688">
          <cell r="A688" t="str">
            <v>751401</v>
          </cell>
          <cell r="B688" t="str">
            <v>Młynarz</v>
          </cell>
          <cell r="C688">
            <v>5</v>
          </cell>
          <cell r="D688">
            <v>5</v>
          </cell>
          <cell r="E688">
            <v>0</v>
          </cell>
          <cell r="F688">
            <v>0</v>
          </cell>
          <cell r="G688">
            <v>5</v>
          </cell>
          <cell r="H688">
            <v>5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2</v>
          </cell>
          <cell r="N688">
            <v>2</v>
          </cell>
          <cell r="O688">
            <v>2</v>
          </cell>
          <cell r="P688">
            <v>2</v>
          </cell>
          <cell r="Q688">
            <v>0</v>
          </cell>
          <cell r="R688">
            <v>0</v>
          </cell>
        </row>
        <row r="689">
          <cell r="A689" t="str">
            <v>751402</v>
          </cell>
          <cell r="B689" t="str">
            <v>Przetwórca owoców i warzyw</v>
          </cell>
          <cell r="C689">
            <v>1</v>
          </cell>
          <cell r="D689">
            <v>0</v>
          </cell>
          <cell r="E689">
            <v>0</v>
          </cell>
          <cell r="F689">
            <v>0</v>
          </cell>
          <cell r="G689">
            <v>1</v>
          </cell>
          <cell r="H689">
            <v>0</v>
          </cell>
          <cell r="I689">
            <v>0</v>
          </cell>
          <cell r="J689">
            <v>0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752105</v>
          </cell>
          <cell r="B690" t="str">
            <v>Sortowacz materiałów drzewnych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1</v>
          </cell>
          <cell r="H690">
            <v>1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1</v>
          </cell>
          <cell r="P690">
            <v>1</v>
          </cell>
          <cell r="Q690">
            <v>0</v>
          </cell>
          <cell r="R690">
            <v>0</v>
          </cell>
        </row>
        <row r="691">
          <cell r="A691" t="str">
            <v>752190</v>
          </cell>
          <cell r="B691" t="str">
            <v>Pozostali robotnicy przygotowujący drewno i pokrewni</v>
          </cell>
          <cell r="C691">
            <v>1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A692" t="str">
            <v>752205</v>
          </cell>
          <cell r="B692" t="str">
            <v>Stolarz S</v>
          </cell>
          <cell r="C692">
            <v>20</v>
          </cell>
          <cell r="D692">
            <v>0</v>
          </cell>
          <cell r="E692">
            <v>4</v>
          </cell>
          <cell r="F692">
            <v>0</v>
          </cell>
          <cell r="G692">
            <v>27</v>
          </cell>
          <cell r="H692">
            <v>0</v>
          </cell>
          <cell r="I692">
            <v>2</v>
          </cell>
          <cell r="J692">
            <v>0</v>
          </cell>
          <cell r="K692">
            <v>4</v>
          </cell>
          <cell r="L692">
            <v>0</v>
          </cell>
          <cell r="M692">
            <v>16</v>
          </cell>
          <cell r="N692">
            <v>0</v>
          </cell>
          <cell r="O692">
            <v>6</v>
          </cell>
          <cell r="P692">
            <v>0</v>
          </cell>
          <cell r="Q692">
            <v>17</v>
          </cell>
          <cell r="R692">
            <v>0</v>
          </cell>
        </row>
        <row r="693">
          <cell r="A693" t="str">
            <v>752206</v>
          </cell>
          <cell r="B693" t="str">
            <v>Stolarz galanterii drzewnej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1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752208</v>
          </cell>
          <cell r="B694" t="str">
            <v>Stolarz meblowy</v>
          </cell>
          <cell r="C694">
            <v>43</v>
          </cell>
          <cell r="D694">
            <v>0</v>
          </cell>
          <cell r="E694">
            <v>1</v>
          </cell>
          <cell r="F694">
            <v>0</v>
          </cell>
          <cell r="G694">
            <v>47</v>
          </cell>
          <cell r="H694">
            <v>0</v>
          </cell>
          <cell r="I694">
            <v>0</v>
          </cell>
          <cell r="J694">
            <v>0</v>
          </cell>
          <cell r="K694">
            <v>4</v>
          </cell>
          <cell r="L694">
            <v>0</v>
          </cell>
          <cell r="M694">
            <v>31</v>
          </cell>
          <cell r="N694">
            <v>0</v>
          </cell>
          <cell r="O694">
            <v>10</v>
          </cell>
          <cell r="P694">
            <v>0</v>
          </cell>
          <cell r="Q694">
            <v>4</v>
          </cell>
          <cell r="R694">
            <v>0</v>
          </cell>
        </row>
        <row r="695">
          <cell r="A695" t="str">
            <v>752290</v>
          </cell>
          <cell r="B695" t="str">
            <v>Pozostali stolarze meblowi i pokrewni</v>
          </cell>
          <cell r="C695">
            <v>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2</v>
          </cell>
          <cell r="R695">
            <v>0</v>
          </cell>
        </row>
        <row r="696">
          <cell r="A696" t="str">
            <v>752304</v>
          </cell>
          <cell r="B696" t="str">
            <v>Operator urządzeń do polerowania drewna</v>
          </cell>
          <cell r="C696">
            <v>1</v>
          </cell>
          <cell r="D696">
            <v>0</v>
          </cell>
          <cell r="E696">
            <v>0</v>
          </cell>
          <cell r="F696">
            <v>0</v>
          </cell>
          <cell r="G696">
            <v>1</v>
          </cell>
          <cell r="H696">
            <v>0</v>
          </cell>
          <cell r="I696">
            <v>0</v>
          </cell>
          <cell r="J696">
            <v>0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</row>
        <row r="697">
          <cell r="A697" t="str">
            <v>753101</v>
          </cell>
          <cell r="B697" t="str">
            <v>Bieliźniarz</v>
          </cell>
          <cell r="C697">
            <v>2</v>
          </cell>
          <cell r="D697">
            <v>2</v>
          </cell>
          <cell r="E697">
            <v>0</v>
          </cell>
          <cell r="F697">
            <v>0</v>
          </cell>
          <cell r="G697">
            <v>2</v>
          </cell>
          <cell r="H697">
            <v>2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2</v>
          </cell>
          <cell r="N697">
            <v>2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</row>
        <row r="698">
          <cell r="A698" t="str">
            <v>753102</v>
          </cell>
          <cell r="B698" t="str">
            <v>Gorseciarka</v>
          </cell>
          <cell r="C698">
            <v>2</v>
          </cell>
          <cell r="D698">
            <v>2</v>
          </cell>
          <cell r="E698">
            <v>0</v>
          </cell>
          <cell r="F698">
            <v>0</v>
          </cell>
          <cell r="G698">
            <v>1</v>
          </cell>
          <cell r="H698">
            <v>1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1</v>
          </cell>
          <cell r="N698">
            <v>1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A699" t="str">
            <v>753105</v>
          </cell>
          <cell r="B699" t="str">
            <v>Krawiec S</v>
          </cell>
          <cell r="C699">
            <v>80</v>
          </cell>
          <cell r="D699">
            <v>78</v>
          </cell>
          <cell r="E699">
            <v>2</v>
          </cell>
          <cell r="F699">
            <v>2</v>
          </cell>
          <cell r="G699">
            <v>91</v>
          </cell>
          <cell r="H699">
            <v>88</v>
          </cell>
          <cell r="I699">
            <v>2</v>
          </cell>
          <cell r="J699">
            <v>2</v>
          </cell>
          <cell r="K699">
            <v>10</v>
          </cell>
          <cell r="L699">
            <v>9</v>
          </cell>
          <cell r="M699">
            <v>62</v>
          </cell>
          <cell r="N699">
            <v>61</v>
          </cell>
          <cell r="O699">
            <v>15</v>
          </cell>
          <cell r="P699">
            <v>14</v>
          </cell>
          <cell r="Q699">
            <v>2</v>
          </cell>
          <cell r="R699">
            <v>0</v>
          </cell>
        </row>
        <row r="700">
          <cell r="A700" t="str">
            <v>753107</v>
          </cell>
          <cell r="B700" t="str">
            <v>Modystka</v>
          </cell>
          <cell r="C700">
            <v>1</v>
          </cell>
          <cell r="D700">
            <v>1</v>
          </cell>
          <cell r="E700">
            <v>0</v>
          </cell>
          <cell r="F700">
            <v>0</v>
          </cell>
          <cell r="G700">
            <v>1</v>
          </cell>
          <cell r="H700">
            <v>1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1</v>
          </cell>
          <cell r="N700">
            <v>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</row>
        <row r="701">
          <cell r="A701" t="str">
            <v>753201</v>
          </cell>
          <cell r="B701" t="str">
            <v>Konstruktor odzieży</v>
          </cell>
          <cell r="C701">
            <v>1</v>
          </cell>
          <cell r="D701">
            <v>1</v>
          </cell>
          <cell r="E701">
            <v>0</v>
          </cell>
          <cell r="F701">
            <v>0</v>
          </cell>
          <cell r="G701">
            <v>2</v>
          </cell>
          <cell r="H701">
            <v>2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2</v>
          </cell>
          <cell r="N701">
            <v>2</v>
          </cell>
          <cell r="O701">
            <v>0</v>
          </cell>
          <cell r="P701">
            <v>0</v>
          </cell>
          <cell r="Q701">
            <v>1</v>
          </cell>
          <cell r="R701">
            <v>0</v>
          </cell>
        </row>
        <row r="702">
          <cell r="A702" t="str">
            <v>753202</v>
          </cell>
          <cell r="B702" t="str">
            <v>Krojczy</v>
          </cell>
          <cell r="C702">
            <v>8</v>
          </cell>
          <cell r="D702">
            <v>7</v>
          </cell>
          <cell r="E702">
            <v>0</v>
          </cell>
          <cell r="F702">
            <v>0</v>
          </cell>
          <cell r="G702">
            <v>13</v>
          </cell>
          <cell r="H702">
            <v>8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8</v>
          </cell>
          <cell r="N702">
            <v>5</v>
          </cell>
          <cell r="O702">
            <v>5</v>
          </cell>
          <cell r="P702">
            <v>3</v>
          </cell>
          <cell r="Q702">
            <v>3</v>
          </cell>
          <cell r="R702">
            <v>1</v>
          </cell>
        </row>
        <row r="703">
          <cell r="A703" t="str">
            <v>753301</v>
          </cell>
          <cell r="B703" t="str">
            <v>Hafciarka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1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1</v>
          </cell>
          <cell r="N703">
            <v>1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</row>
        <row r="704">
          <cell r="A704" t="str">
            <v>753303</v>
          </cell>
          <cell r="B704" t="str">
            <v>Szwaczka</v>
          </cell>
          <cell r="C704">
            <v>150</v>
          </cell>
          <cell r="D704">
            <v>149</v>
          </cell>
          <cell r="E704">
            <v>2</v>
          </cell>
          <cell r="F704">
            <v>2</v>
          </cell>
          <cell r="G704">
            <v>139</v>
          </cell>
          <cell r="H704">
            <v>138</v>
          </cell>
          <cell r="I704">
            <v>1</v>
          </cell>
          <cell r="J704">
            <v>1</v>
          </cell>
          <cell r="K704">
            <v>15</v>
          </cell>
          <cell r="L704">
            <v>15</v>
          </cell>
          <cell r="M704">
            <v>108</v>
          </cell>
          <cell r="N704">
            <v>108</v>
          </cell>
          <cell r="O704">
            <v>16</v>
          </cell>
          <cell r="P704">
            <v>15</v>
          </cell>
          <cell r="Q704">
            <v>70</v>
          </cell>
          <cell r="R704">
            <v>11</v>
          </cell>
        </row>
        <row r="705">
          <cell r="A705" t="str">
            <v>753390</v>
          </cell>
          <cell r="B705" t="str">
            <v>Pozostałe szwaczki, hafciarki i pokrewni</v>
          </cell>
          <cell r="C705">
            <v>1</v>
          </cell>
          <cell r="D705">
            <v>1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4</v>
          </cell>
          <cell r="R705">
            <v>0</v>
          </cell>
        </row>
        <row r="706">
          <cell r="A706" t="str">
            <v>753402</v>
          </cell>
          <cell r="B706" t="str">
            <v>Tapicer S</v>
          </cell>
          <cell r="C706">
            <v>7</v>
          </cell>
          <cell r="D706">
            <v>0</v>
          </cell>
          <cell r="E706">
            <v>0</v>
          </cell>
          <cell r="F706">
            <v>0</v>
          </cell>
          <cell r="G706">
            <v>11</v>
          </cell>
          <cell r="H706">
            <v>0</v>
          </cell>
          <cell r="I706">
            <v>0</v>
          </cell>
          <cell r="J706">
            <v>0</v>
          </cell>
          <cell r="K706">
            <v>1</v>
          </cell>
          <cell r="L706">
            <v>0</v>
          </cell>
          <cell r="M706">
            <v>8</v>
          </cell>
          <cell r="N706">
            <v>0</v>
          </cell>
          <cell r="O706">
            <v>2</v>
          </cell>
          <cell r="P706">
            <v>0</v>
          </cell>
          <cell r="Q706">
            <v>3</v>
          </cell>
          <cell r="R706">
            <v>1</v>
          </cell>
        </row>
        <row r="707">
          <cell r="A707" t="str">
            <v>753605</v>
          </cell>
          <cell r="B707" t="str">
            <v>Obuwnik przemysłowy</v>
          </cell>
          <cell r="C707">
            <v>1</v>
          </cell>
          <cell r="D707">
            <v>0</v>
          </cell>
          <cell r="E707">
            <v>0</v>
          </cell>
          <cell r="F707">
            <v>0</v>
          </cell>
          <cell r="G707">
            <v>1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1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753701</v>
          </cell>
          <cell r="B708" t="str">
            <v>Bandażysta ortopedyczny</v>
          </cell>
          <cell r="C708">
            <v>1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753702</v>
          </cell>
          <cell r="B709" t="str">
            <v>Kaletnik S</v>
          </cell>
          <cell r="C709">
            <v>3</v>
          </cell>
          <cell r="D709">
            <v>2</v>
          </cell>
          <cell r="E709">
            <v>0</v>
          </cell>
          <cell r="F709">
            <v>0</v>
          </cell>
          <cell r="G709">
            <v>6</v>
          </cell>
          <cell r="H709">
            <v>4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3</v>
          </cell>
          <cell r="N709">
            <v>2</v>
          </cell>
          <cell r="O709">
            <v>3</v>
          </cell>
          <cell r="P709">
            <v>2</v>
          </cell>
          <cell r="Q709">
            <v>0</v>
          </cell>
          <cell r="R709">
            <v>0</v>
          </cell>
        </row>
        <row r="710">
          <cell r="A710" t="str">
            <v>754301</v>
          </cell>
          <cell r="B710" t="str">
            <v>Brakarz wyrobów przemysłowych</v>
          </cell>
          <cell r="C710">
            <v>3</v>
          </cell>
          <cell r="D710">
            <v>2</v>
          </cell>
          <cell r="E710">
            <v>0</v>
          </cell>
          <cell r="F710">
            <v>0</v>
          </cell>
          <cell r="G710">
            <v>2</v>
          </cell>
          <cell r="H710">
            <v>1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2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</row>
        <row r="711">
          <cell r="A711" t="str">
            <v>811101</v>
          </cell>
          <cell r="B711" t="str">
            <v>Górnik eksploatacji podziemnej S</v>
          </cell>
          <cell r="C711">
            <v>1</v>
          </cell>
          <cell r="D711">
            <v>0</v>
          </cell>
          <cell r="E711">
            <v>0</v>
          </cell>
          <cell r="F711">
            <v>0</v>
          </cell>
          <cell r="G711">
            <v>1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1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A712" t="str">
            <v>811105</v>
          </cell>
          <cell r="B712" t="str">
            <v>Operator koparko – ładowarki</v>
          </cell>
          <cell r="C712">
            <v>1</v>
          </cell>
          <cell r="D712">
            <v>0</v>
          </cell>
          <cell r="E712">
            <v>0</v>
          </cell>
          <cell r="F712">
            <v>0</v>
          </cell>
          <cell r="G712">
            <v>1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1</v>
          </cell>
          <cell r="P712">
            <v>0</v>
          </cell>
          <cell r="Q712">
            <v>2</v>
          </cell>
          <cell r="R712">
            <v>0</v>
          </cell>
        </row>
        <row r="713">
          <cell r="A713" t="str">
            <v>811106</v>
          </cell>
          <cell r="B713" t="str">
            <v>Operator ładowarki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</v>
          </cell>
          <cell r="R713">
            <v>0</v>
          </cell>
        </row>
        <row r="714">
          <cell r="A714" t="str">
            <v>811490</v>
          </cell>
          <cell r="B714" t="str">
            <v>Pozostali operatorzy maszyn i urządzeń do produkcji wyrobów cementowych, kamiennych i pokrewni</v>
          </cell>
          <cell r="C714">
            <v>2</v>
          </cell>
          <cell r="D714">
            <v>0</v>
          </cell>
          <cell r="E714">
            <v>0</v>
          </cell>
          <cell r="F714">
            <v>0</v>
          </cell>
          <cell r="G714">
            <v>1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1</v>
          </cell>
          <cell r="N714">
            <v>0</v>
          </cell>
          <cell r="O714">
            <v>0</v>
          </cell>
          <cell r="P714">
            <v>0</v>
          </cell>
          <cell r="Q714">
            <v>1</v>
          </cell>
          <cell r="R714">
            <v>0</v>
          </cell>
        </row>
        <row r="715">
          <cell r="A715" t="str">
            <v>812107</v>
          </cell>
          <cell r="B715" t="str">
            <v>Operator maszyn i urządzeń odlewniczych S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3</v>
          </cell>
          <cell r="R715">
            <v>0</v>
          </cell>
        </row>
        <row r="716">
          <cell r="A716" t="str">
            <v>812108</v>
          </cell>
          <cell r="B716" t="str">
            <v>Operator maszyny rozlewniczej</v>
          </cell>
          <cell r="C716">
            <v>3</v>
          </cell>
          <cell r="D716">
            <v>3</v>
          </cell>
          <cell r="E716">
            <v>0</v>
          </cell>
          <cell r="F716">
            <v>0</v>
          </cell>
          <cell r="G716">
            <v>3</v>
          </cell>
          <cell r="H716">
            <v>3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2</v>
          </cell>
          <cell r="N716">
            <v>2</v>
          </cell>
          <cell r="O716">
            <v>1</v>
          </cell>
          <cell r="P716">
            <v>1</v>
          </cell>
          <cell r="Q716">
            <v>0</v>
          </cell>
          <cell r="R716">
            <v>0</v>
          </cell>
        </row>
        <row r="717">
          <cell r="A717" t="str">
            <v>812118</v>
          </cell>
          <cell r="B717" t="str">
            <v>Tłoczarz w metalu</v>
          </cell>
          <cell r="C717">
            <v>2</v>
          </cell>
          <cell r="D717">
            <v>2</v>
          </cell>
          <cell r="E717">
            <v>0</v>
          </cell>
          <cell r="F717">
            <v>0</v>
          </cell>
          <cell r="G717">
            <v>2</v>
          </cell>
          <cell r="H717">
            <v>1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2</v>
          </cell>
          <cell r="N717">
            <v>1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A718" t="str">
            <v>812203</v>
          </cell>
          <cell r="B718" t="str">
            <v>Operator urządzeń do nakładania powłok galwanicznych</v>
          </cell>
          <cell r="C718">
            <v>1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A719" t="str">
            <v>813101</v>
          </cell>
          <cell r="B719" t="str">
            <v>Aparatowy procesów chemicznych</v>
          </cell>
          <cell r="C719">
            <v>24</v>
          </cell>
          <cell r="D719">
            <v>13</v>
          </cell>
          <cell r="E719">
            <v>0</v>
          </cell>
          <cell r="F719">
            <v>0</v>
          </cell>
          <cell r="G719">
            <v>20</v>
          </cell>
          <cell r="H719">
            <v>11</v>
          </cell>
          <cell r="I719">
            <v>0</v>
          </cell>
          <cell r="J719">
            <v>0</v>
          </cell>
          <cell r="K719">
            <v>1</v>
          </cell>
          <cell r="L719">
            <v>1</v>
          </cell>
          <cell r="M719">
            <v>15</v>
          </cell>
          <cell r="N719">
            <v>8</v>
          </cell>
          <cell r="O719">
            <v>4</v>
          </cell>
          <cell r="P719">
            <v>2</v>
          </cell>
          <cell r="Q719">
            <v>0</v>
          </cell>
          <cell r="R719">
            <v>0</v>
          </cell>
        </row>
        <row r="720">
          <cell r="A720" t="str">
            <v>813109</v>
          </cell>
          <cell r="B720" t="str">
            <v>Operator urządzeń do obróbki cieplnej chemikaliów</v>
          </cell>
          <cell r="C720">
            <v>1</v>
          </cell>
          <cell r="D720">
            <v>1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813111</v>
          </cell>
          <cell r="B721" t="str">
            <v>Operator urządzeń do produkcji chemikaliów nieorganicznych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1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</v>
          </cell>
          <cell r="P721">
            <v>0</v>
          </cell>
          <cell r="Q721">
            <v>0</v>
          </cell>
          <cell r="R721">
            <v>0</v>
          </cell>
        </row>
        <row r="722">
          <cell r="A722" t="str">
            <v>813112</v>
          </cell>
          <cell r="B722" t="str">
            <v>Operator urządzeń do produkcji chemikaliów organicznych</v>
          </cell>
          <cell r="C722">
            <v>2</v>
          </cell>
          <cell r="D722">
            <v>0</v>
          </cell>
          <cell r="E722">
            <v>0</v>
          </cell>
          <cell r="F722">
            <v>0</v>
          </cell>
          <cell r="G722">
            <v>2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2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</row>
        <row r="723">
          <cell r="A723" t="str">
            <v>813125</v>
          </cell>
          <cell r="B723" t="str">
            <v>Operator urządzeń do produkcji włókien chemicznych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813127</v>
          </cell>
          <cell r="B724" t="str">
            <v>Operator urządzeń do produkcji wyrobów kosmetycznych</v>
          </cell>
          <cell r="C724">
            <v>2</v>
          </cell>
          <cell r="D724">
            <v>2</v>
          </cell>
          <cell r="E724">
            <v>0</v>
          </cell>
          <cell r="F724">
            <v>0</v>
          </cell>
          <cell r="G724">
            <v>1</v>
          </cell>
          <cell r="H724">
            <v>1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1</v>
          </cell>
          <cell r="N724">
            <v>1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</row>
        <row r="725">
          <cell r="A725" t="str">
            <v>813134</v>
          </cell>
          <cell r="B725" t="str">
            <v>Operator urządzeń przemysłu chemicznego S</v>
          </cell>
          <cell r="C725">
            <v>1</v>
          </cell>
          <cell r="D725">
            <v>0</v>
          </cell>
          <cell r="E725">
            <v>0</v>
          </cell>
          <cell r="F725">
            <v>0</v>
          </cell>
          <cell r="G725">
            <v>1</v>
          </cell>
          <cell r="H725">
            <v>0</v>
          </cell>
          <cell r="I725">
            <v>0</v>
          </cell>
          <cell r="J725">
            <v>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A726" t="str">
            <v>813190</v>
          </cell>
          <cell r="B726" t="str">
            <v>Pozostali operatorzy maszyn i urządzeń do produkcji wyrobów chemicznych</v>
          </cell>
          <cell r="C726">
            <v>14</v>
          </cell>
          <cell r="D726">
            <v>11</v>
          </cell>
          <cell r="E726">
            <v>0</v>
          </cell>
          <cell r="F726">
            <v>0</v>
          </cell>
          <cell r="G726">
            <v>18</v>
          </cell>
          <cell r="H726">
            <v>12</v>
          </cell>
          <cell r="I726">
            <v>0</v>
          </cell>
          <cell r="J726">
            <v>0</v>
          </cell>
          <cell r="K726">
            <v>2</v>
          </cell>
          <cell r="L726">
            <v>2</v>
          </cell>
          <cell r="M726">
            <v>10</v>
          </cell>
          <cell r="N726">
            <v>6</v>
          </cell>
          <cell r="O726">
            <v>6</v>
          </cell>
          <cell r="P726">
            <v>4</v>
          </cell>
          <cell r="Q726">
            <v>0</v>
          </cell>
          <cell r="R726">
            <v>0</v>
          </cell>
        </row>
        <row r="727">
          <cell r="A727" t="str">
            <v>814104</v>
          </cell>
          <cell r="B727" t="str">
            <v>Wulkanizator</v>
          </cell>
          <cell r="C727">
            <v>2</v>
          </cell>
          <cell r="D727">
            <v>0</v>
          </cell>
          <cell r="E727">
            <v>0</v>
          </cell>
          <cell r="F727">
            <v>0</v>
          </cell>
          <cell r="G727">
            <v>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2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A728" t="str">
            <v>814190</v>
          </cell>
          <cell r="B728" t="str">
            <v>Pozostali operatorzy maszyn do produkcji wyrobów gumowych</v>
          </cell>
          <cell r="C728">
            <v>1</v>
          </cell>
          <cell r="D728">
            <v>1</v>
          </cell>
          <cell r="E728">
            <v>0</v>
          </cell>
          <cell r="F728">
            <v>0</v>
          </cell>
          <cell r="G728">
            <v>1</v>
          </cell>
          <cell r="H728">
            <v>1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1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814201</v>
          </cell>
          <cell r="B729" t="str">
            <v>Formierz wyrobów z kompozytów polimerowych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20</v>
          </cell>
          <cell r="R729">
            <v>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09761-0F10-48B3-9084-F56E892E5165}">
  <dimension ref="A1:A17"/>
  <sheetViews>
    <sheetView workbookViewId="0">
      <selection activeCell="A9" sqref="A9"/>
    </sheetView>
  </sheetViews>
  <sheetFormatPr defaultRowHeight="14.4"/>
  <cols>
    <col min="1" max="1" width="15.33203125" customWidth="1"/>
  </cols>
  <sheetData>
    <row r="1" spans="1:1">
      <c r="A1" s="80" t="s">
        <v>1329</v>
      </c>
    </row>
    <row r="2" spans="1:1">
      <c r="A2" s="140" t="str">
        <f>'bezrobo.ab. typ i zawod '!A1:G1</f>
        <v>Tabela 1. Bezrobotni absolwenci szkół ponadpodstawowych w województwie kujawsko-pomorskim
 według zawodów i typów szkół. Stan w dniu 31.12.2023 roku</v>
      </c>
    </row>
    <row r="3" spans="1:1">
      <c r="A3" s="139" t="str">
        <f>'bezrobot.ab. powiat i zawod'!A1:Y1</f>
        <v>Tabela 2. Bezrobotni absolwenci szkół ponadpodstawowych w województwie kujawsko-pomorskim według zawodów i powiatów. Stan w dniu 31.12.2023 roku</v>
      </c>
    </row>
    <row r="4" spans="1:1">
      <c r="A4" s="139" t="str">
        <f>'ab. wg pow'!A1:L1</f>
        <v>Tabela 3. Absolwenci szkół ponadpodstawowych w województwie kujawsko-pomorskim w 2023 roku według powiatów i typów szkół</v>
      </c>
    </row>
    <row r="5" spans="1:1">
      <c r="A5" s="139" t="str">
        <f>'ab. typ i zawod'!A1:H1</f>
        <v>Tabela 4. Absolwenci szkół ponadpodstawowych w województwie kujawsko-pomorskim w 2023 roku
według zawodów i typów szkół</v>
      </c>
    </row>
    <row r="6" spans="1:1">
      <c r="A6" s="139" t="str">
        <f>'ab. powiat i zawod'!A1:Y1</f>
        <v>Tabela 5. Absolwenci szkół ponadpodstawowych w województwie kujawsko-pomorskim w 2023 roku według zawodów i powiatów</v>
      </c>
    </row>
    <row r="7" spans="1:1">
      <c r="A7" s="139" t="str">
        <f>'ab. powiat_zawod_liczba szk'!A1:Y1</f>
        <v>Tabela 6. Liczba szkół, które miały absolwentów w województwie kujawsko-pomorskim w 2023 roku szkolnym według zawodów i powiatów</v>
      </c>
    </row>
    <row r="8" spans="1:1">
      <c r="A8" s="139" t="str">
        <f>'kwalifikacje zdawalnosc'!A1:E1</f>
        <v>Tabela 7. Zdawalność egzaminów potwierdzających kwalifikacje w zawodzie
w województwie kujawsko-pomorskim w 2023 roku</v>
      </c>
    </row>
    <row r="9" spans="1:1">
      <c r="A9" s="139" t="str">
        <f>czeladnicy_zawody!A1</f>
        <v>Tabela 8. Absolwenci, którzy zdali egzaminy czeladnicze w województwie kujawsko-pomorskim w 2023 roku według zawodów i powiatów</v>
      </c>
    </row>
    <row r="10" spans="1:1">
      <c r="A10" s="139" t="str">
        <f>'szkoly wg pow'!A1:L1</f>
        <v>Tabela 9. Szkoły ponadpodstawowe w województwie kujawsko-pomorskim w roku szkolnym 2023/24 według typów i powiatów</v>
      </c>
    </row>
    <row r="11" spans="1:1">
      <c r="A11" s="139" t="str">
        <f>'uczniowie wg powiatow'!A1:L1</f>
        <v>Tabela 10. Uczniowie szkół ponadpodstawowych w województwie kujawsko-pomorskim w roku szkolnym 2023/24
według typów szkół i powiatów</v>
      </c>
    </row>
    <row r="12" spans="1:1">
      <c r="A12" s="139" t="str">
        <f>'ucz. wg typow i zawodow'!A1:L1</f>
        <v>Tabela 11. Uczniowie szkół ponadpodstawowych w województwie kujawsko-pomorskim w roku szkolnym 2023/24 według zawodów i typów szkół</v>
      </c>
    </row>
    <row r="13" spans="1:1">
      <c r="A13" s="139" t="str">
        <f>'ucz. wg powiatow i zawodow'!A1:Y1</f>
        <v>Tabela 12. Uczniowie szkół ponadpodstawowych w województwie kujawsko-pomorskim w roku szkolnym 2023/24 według zawodów i powiatów</v>
      </c>
    </row>
    <row r="14" spans="1:1">
      <c r="A14" s="139" t="str">
        <f>'ucz. wg powiatow_zawodow_sz'!A1:Y1</f>
        <v>Tabela 13. Liczba szkół, które miały uczniów w województwie kujawsko-pomorskim w roku szkolnym 2023/24 według zawodów i powiatów</v>
      </c>
    </row>
    <row r="15" spans="1:1">
      <c r="A15" s="139" t="str">
        <f>licea_ucz_abs_abs_z_zaw_bezrob!A1</f>
        <v>Tabela 14. Uczniowie, absolwenci i bezrobotni absolwenci liceów ogólnokształcących w województwie kujawsko-pomorskim w 2023 roku
 według szkół i powiatów</v>
      </c>
    </row>
    <row r="16" spans="1:1">
      <c r="A16" s="139" t="str">
        <f>szkoly_ucz_abs_abs_z_zaw_bezrob!A1</f>
        <v>Tabela 15. Uczniowie, absolwenci i bezrobotni absolwenci szkół zawodowych w województwie kujawsko-pomorskim
w 2023 roku według szkół i powiatów</v>
      </c>
    </row>
    <row r="17" spans="1:1">
      <c r="A17" s="139" t="str">
        <f>zawod_ucz_abs_abs_z_zaw_bezrob!A1</f>
        <v>Tabela 16. Uczniowie, absolwenci i bezrobotni absolwenci szkół zawodowych w województwie kujawsko-pomorskim w 2023 roku według szkół, zawodów i powiatów</v>
      </c>
    </row>
  </sheetData>
  <hyperlinks>
    <hyperlink ref="A2" location="'bezrobo.ab. typ i zawod '!A1" display="'bezrobo.ab. typ i zawod '!A1" xr:uid="{D51B520C-4E29-4034-8D6A-8612510AAAFD}"/>
    <hyperlink ref="A3" location="'bezrobot.ab. powiat i zawod'!A1" display="'bezrobot.ab. powiat i zawod'!A1" xr:uid="{B892C340-3BDB-48FA-B16D-EA74BE7857C0}"/>
    <hyperlink ref="A4" location="'ab. wg pow'!A1" display="'ab. wg pow'!A1" xr:uid="{6B562962-2D0F-4FDA-ABE7-7AF5C00A0EB4}"/>
    <hyperlink ref="A5" location="'ab. typ i zawod'!A1" display="'ab. typ i zawod'!A1" xr:uid="{68CBA45C-C4B1-41A9-A00E-B01A9E910FF5}"/>
    <hyperlink ref="A6" location="'ab. powiat i zawod'!A1" display="'ab. powiat i zawod'!A1" xr:uid="{7B59D99A-6A2C-4C65-A791-32AD9E15B2FF}"/>
    <hyperlink ref="A7" location="'ab. powiat_zawod_liczba szk'!A1" display="'ab. powiat_zawod_liczba szk'!A1" xr:uid="{E4DA1F3A-FE92-4606-A592-3ACC3193D413}"/>
    <hyperlink ref="A8" location="'kwalifikacje zdawalnosc'!A1" display="'kwalifikacje zdawalnosc'!A1" xr:uid="{EB23778F-2479-4B83-A39D-E9B3A6DBE5FD}"/>
    <hyperlink ref="A9" location="czeladnicy_zawody!A1" display="czeladnicy_zawody!A1" xr:uid="{A73E6A7A-6500-4A08-A1B7-507C8DB9397C}"/>
    <hyperlink ref="A10" location="'szkoly wg pow'!A1" display="'szkoly wg pow'!A1" xr:uid="{07BD5928-E286-4BCB-844B-7E2CFC4C44AA}"/>
    <hyperlink ref="A11" location="'uczniowie wg powiatow'!A1" display="'uczniowie wg powiatow'!A1" xr:uid="{2BC38E34-75CC-4A2C-9B97-E38410411FAC}"/>
    <hyperlink ref="A12" location="'ucz. wg typow i zawodow'!A1" display="'ucz. wg typow i zawodow'!A1" xr:uid="{7FD5D4C8-866D-46DB-9C0A-678A069A8B15}"/>
    <hyperlink ref="A13" location="'ucz. wg powiatow i zawodow'!A1" display="'ucz. wg powiatow i zawodow'!A1" xr:uid="{2B92D073-20C0-4A8A-8E62-092698D6998E}"/>
    <hyperlink ref="A14" location="'ucz. wg powiatow_zawodow_sz'!A1" display="'ucz. wg powiatow_zawodow_sz'!A1" xr:uid="{B67DF5C4-6923-4C88-B5A2-02674673F010}"/>
    <hyperlink ref="A15" location="licea_ucz_abs_abs_z_zaw_bezrob!A1" display="licea_ucz_abs_abs_z_zaw_bezrob!A1" xr:uid="{95D20F48-B220-4826-A6FD-00D56DA45150}"/>
    <hyperlink ref="A16" location="szkoly_ucz_abs_abs_z_zaw_bezrob!A1" display="szkoly_ucz_abs_abs_z_zaw_bezrob!A1" xr:uid="{3069080F-3A39-4BAC-BDFE-FF91E306E1CE}"/>
    <hyperlink ref="A17" location="zawod_ucz_abs_abs_z_zaw_bezrob!A1" display="zawod_ucz_abs_abs_z_zaw_bezrob!A1" xr:uid="{D3A8E39C-DD48-46FF-A426-2909FE51C18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0164-0D7A-496B-B963-99681C90FF43}">
  <dimension ref="A1:V96"/>
  <sheetViews>
    <sheetView zoomScaleNormal="100" workbookViewId="0">
      <selection activeCell="A2" sqref="A2:A3"/>
    </sheetView>
  </sheetViews>
  <sheetFormatPr defaultColWidth="9.109375" defaultRowHeight="13.8"/>
  <cols>
    <col min="1" max="1" width="53.88671875" style="1" customWidth="1"/>
    <col min="2" max="7" width="7.6640625" style="1" customWidth="1"/>
    <col min="8" max="16384" width="9.109375" style="1"/>
  </cols>
  <sheetData>
    <row r="1" spans="1:9" ht="35.25" customHeight="1">
      <c r="A1" s="142" t="s">
        <v>1330</v>
      </c>
      <c r="B1" s="142"/>
      <c r="C1" s="142"/>
      <c r="D1" s="142"/>
      <c r="E1" s="142"/>
      <c r="F1" s="142"/>
      <c r="G1" s="142"/>
    </row>
    <row r="2" spans="1:9" s="2" customFormat="1" ht="16.95" customHeight="1">
      <c r="A2" s="143" t="s">
        <v>14</v>
      </c>
      <c r="B2" s="143" t="s">
        <v>36</v>
      </c>
      <c r="C2" s="143" t="s">
        <v>37</v>
      </c>
      <c r="D2" s="143"/>
      <c r="E2" s="143"/>
      <c r="F2" s="143"/>
      <c r="G2" s="143"/>
      <c r="I2" s="139" t="str">
        <f>'SPIS TABEL'!$A$1</f>
        <v>Spis tabel</v>
      </c>
    </row>
    <row r="3" spans="1:9" s="2" customFormat="1" ht="90.6" customHeight="1">
      <c r="A3" s="143"/>
      <c r="B3" s="143"/>
      <c r="C3" s="62" t="s">
        <v>260</v>
      </c>
      <c r="D3" s="62" t="s">
        <v>756</v>
      </c>
      <c r="E3" s="62" t="s">
        <v>39</v>
      </c>
      <c r="F3" s="62" t="s">
        <v>38</v>
      </c>
      <c r="G3" s="62" t="s">
        <v>269</v>
      </c>
    </row>
    <row r="4" spans="1:9">
      <c r="A4" s="28" t="s">
        <v>281</v>
      </c>
      <c r="B4" s="27">
        <v>2</v>
      </c>
      <c r="C4" s="27">
        <v>2</v>
      </c>
      <c r="D4" s="27">
        <v>0</v>
      </c>
      <c r="E4" s="27">
        <v>0</v>
      </c>
      <c r="F4" s="27">
        <v>0</v>
      </c>
      <c r="G4" s="27">
        <v>0</v>
      </c>
    </row>
    <row r="5" spans="1:9">
      <c r="A5" s="28" t="s">
        <v>206</v>
      </c>
      <c r="B5" s="27">
        <v>2</v>
      </c>
      <c r="C5" s="27">
        <v>2</v>
      </c>
      <c r="D5" s="27">
        <v>0</v>
      </c>
      <c r="E5" s="27">
        <v>0</v>
      </c>
      <c r="F5" s="27">
        <v>0</v>
      </c>
      <c r="G5" s="27">
        <v>0</v>
      </c>
    </row>
    <row r="6" spans="1:9">
      <c r="A6" s="28" t="s">
        <v>194</v>
      </c>
      <c r="B6" s="27">
        <v>29</v>
      </c>
      <c r="C6" s="27">
        <v>29</v>
      </c>
      <c r="D6" s="27">
        <v>0</v>
      </c>
      <c r="E6" s="27">
        <v>0</v>
      </c>
      <c r="F6" s="27">
        <v>0</v>
      </c>
      <c r="G6" s="27">
        <v>0</v>
      </c>
    </row>
    <row r="7" spans="1:9">
      <c r="A7" s="28" t="s">
        <v>210</v>
      </c>
      <c r="B7" s="27">
        <v>2</v>
      </c>
      <c r="C7" s="27">
        <v>2</v>
      </c>
      <c r="D7" s="27">
        <v>0</v>
      </c>
      <c r="E7" s="27">
        <v>0</v>
      </c>
      <c r="F7" s="27">
        <v>0</v>
      </c>
      <c r="G7" s="27">
        <v>0</v>
      </c>
    </row>
    <row r="8" spans="1:9">
      <c r="A8" s="28" t="s">
        <v>282</v>
      </c>
      <c r="B8" s="27">
        <v>1</v>
      </c>
      <c r="C8" s="27">
        <v>1</v>
      </c>
      <c r="D8" s="27">
        <v>0</v>
      </c>
      <c r="E8" s="27">
        <v>0</v>
      </c>
      <c r="F8" s="27">
        <v>0</v>
      </c>
      <c r="G8" s="27">
        <v>0</v>
      </c>
    </row>
    <row r="9" spans="1:9">
      <c r="A9" s="28" t="s">
        <v>200</v>
      </c>
      <c r="B9" s="27">
        <v>1</v>
      </c>
      <c r="C9" s="27">
        <v>1</v>
      </c>
      <c r="D9" s="27">
        <v>0</v>
      </c>
      <c r="E9" s="27">
        <v>0</v>
      </c>
      <c r="F9" s="27">
        <v>0</v>
      </c>
      <c r="G9" s="27">
        <v>0</v>
      </c>
    </row>
    <row r="10" spans="1:9">
      <c r="A10" s="28" t="s">
        <v>196</v>
      </c>
      <c r="B10" s="27">
        <v>8</v>
      </c>
      <c r="C10" s="27">
        <v>8</v>
      </c>
      <c r="D10" s="27">
        <v>0</v>
      </c>
      <c r="E10" s="27">
        <v>0</v>
      </c>
      <c r="F10" s="27">
        <v>0</v>
      </c>
      <c r="G10" s="27">
        <v>0</v>
      </c>
    </row>
    <row r="11" spans="1:9">
      <c r="A11" s="28" t="s">
        <v>245</v>
      </c>
      <c r="B11" s="27">
        <v>1</v>
      </c>
      <c r="C11" s="27">
        <v>1</v>
      </c>
      <c r="D11" s="27">
        <v>0</v>
      </c>
      <c r="E11" s="27">
        <v>0</v>
      </c>
      <c r="F11" s="27">
        <v>0</v>
      </c>
      <c r="G11" s="27">
        <v>0</v>
      </c>
    </row>
    <row r="12" spans="1:9">
      <c r="A12" s="28" t="s">
        <v>198</v>
      </c>
      <c r="B12" s="27">
        <v>25</v>
      </c>
      <c r="C12" s="27">
        <v>25</v>
      </c>
      <c r="D12" s="27">
        <v>0</v>
      </c>
      <c r="E12" s="27">
        <v>0</v>
      </c>
      <c r="F12" s="27">
        <v>0</v>
      </c>
      <c r="G12" s="27">
        <v>0</v>
      </c>
    </row>
    <row r="13" spans="1:9">
      <c r="A13" s="28" t="s">
        <v>145</v>
      </c>
      <c r="B13" s="27">
        <v>7</v>
      </c>
      <c r="C13" s="27">
        <v>0</v>
      </c>
      <c r="D13" s="27">
        <v>0</v>
      </c>
      <c r="E13" s="27">
        <v>0</v>
      </c>
      <c r="F13" s="27">
        <v>7</v>
      </c>
      <c r="G13" s="27">
        <v>0</v>
      </c>
    </row>
    <row r="14" spans="1:9">
      <c r="A14" s="28" t="s">
        <v>203</v>
      </c>
      <c r="B14" s="27">
        <v>2</v>
      </c>
      <c r="C14" s="27">
        <v>2</v>
      </c>
      <c r="D14" s="27">
        <v>0</v>
      </c>
      <c r="E14" s="27">
        <v>0</v>
      </c>
      <c r="F14" s="27">
        <v>0</v>
      </c>
      <c r="G14" s="27">
        <v>0</v>
      </c>
    </row>
    <row r="15" spans="1:9">
      <c r="A15" s="28" t="s">
        <v>192</v>
      </c>
      <c r="B15" s="27">
        <v>83</v>
      </c>
      <c r="C15" s="27">
        <v>83</v>
      </c>
      <c r="D15" s="27">
        <v>0</v>
      </c>
      <c r="E15" s="27">
        <v>0</v>
      </c>
      <c r="F15" s="27">
        <v>0</v>
      </c>
      <c r="G15" s="27">
        <v>0</v>
      </c>
    </row>
    <row r="16" spans="1:9">
      <c r="A16" s="28" t="s">
        <v>148</v>
      </c>
      <c r="B16" s="27">
        <v>3</v>
      </c>
      <c r="C16" s="27">
        <v>0</v>
      </c>
      <c r="D16" s="27">
        <v>0</v>
      </c>
      <c r="E16" s="27">
        <v>0</v>
      </c>
      <c r="F16" s="27">
        <v>3</v>
      </c>
      <c r="G16" s="27">
        <v>0</v>
      </c>
    </row>
    <row r="17" spans="1:7">
      <c r="A17" s="28" t="s">
        <v>182</v>
      </c>
      <c r="B17" s="27">
        <v>2</v>
      </c>
      <c r="C17" s="27">
        <v>2</v>
      </c>
      <c r="D17" s="27">
        <v>0</v>
      </c>
      <c r="E17" s="27">
        <v>0</v>
      </c>
      <c r="F17" s="27">
        <v>0</v>
      </c>
      <c r="G17" s="27">
        <v>0</v>
      </c>
    </row>
    <row r="18" spans="1:7">
      <c r="A18" s="28" t="s">
        <v>217</v>
      </c>
      <c r="B18" s="27">
        <v>5</v>
      </c>
      <c r="C18" s="27">
        <v>5</v>
      </c>
      <c r="D18" s="27">
        <v>0</v>
      </c>
      <c r="E18" s="27">
        <v>0</v>
      </c>
      <c r="F18" s="27">
        <v>0</v>
      </c>
      <c r="G18" s="27">
        <v>0</v>
      </c>
    </row>
    <row r="19" spans="1:7">
      <c r="A19" s="28" t="s">
        <v>208</v>
      </c>
      <c r="B19" s="27">
        <v>1</v>
      </c>
      <c r="C19" s="27">
        <v>1</v>
      </c>
      <c r="D19" s="27">
        <v>0</v>
      </c>
      <c r="E19" s="27">
        <v>0</v>
      </c>
      <c r="F19" s="27">
        <v>0</v>
      </c>
      <c r="G19" s="27">
        <v>0</v>
      </c>
    </row>
    <row r="20" spans="1:7">
      <c r="A20" s="28" t="s">
        <v>191</v>
      </c>
      <c r="B20" s="27">
        <v>87</v>
      </c>
      <c r="C20" s="27">
        <v>87</v>
      </c>
      <c r="D20" s="27">
        <v>0</v>
      </c>
      <c r="E20" s="27">
        <v>0</v>
      </c>
      <c r="F20" s="27">
        <v>0</v>
      </c>
      <c r="G20" s="27">
        <v>0</v>
      </c>
    </row>
    <row r="21" spans="1:7">
      <c r="A21" s="28" t="s">
        <v>265</v>
      </c>
      <c r="B21" s="27">
        <v>7</v>
      </c>
      <c r="C21" s="27">
        <v>7</v>
      </c>
      <c r="D21" s="27">
        <v>0</v>
      </c>
      <c r="E21" s="27">
        <v>0</v>
      </c>
      <c r="F21" s="27">
        <v>0</v>
      </c>
      <c r="G21" s="27">
        <v>0</v>
      </c>
    </row>
    <row r="22" spans="1:7">
      <c r="A22" s="28" t="s">
        <v>193</v>
      </c>
      <c r="B22" s="27">
        <v>89</v>
      </c>
      <c r="C22" s="27">
        <v>89</v>
      </c>
      <c r="D22" s="27">
        <v>0</v>
      </c>
      <c r="E22" s="27">
        <v>0</v>
      </c>
      <c r="F22" s="27">
        <v>0</v>
      </c>
      <c r="G22" s="27">
        <v>0</v>
      </c>
    </row>
    <row r="23" spans="1:7">
      <c r="A23" s="28" t="s">
        <v>201</v>
      </c>
      <c r="B23" s="27">
        <v>3</v>
      </c>
      <c r="C23" s="27">
        <v>3</v>
      </c>
      <c r="D23" s="27">
        <v>0</v>
      </c>
      <c r="E23" s="27">
        <v>0</v>
      </c>
      <c r="F23" s="27">
        <v>0</v>
      </c>
      <c r="G23" s="27">
        <v>0</v>
      </c>
    </row>
    <row r="24" spans="1:7">
      <c r="A24" s="28" t="s">
        <v>195</v>
      </c>
      <c r="B24" s="27">
        <v>16</v>
      </c>
      <c r="C24" s="27">
        <v>16</v>
      </c>
      <c r="D24" s="27">
        <v>0</v>
      </c>
      <c r="E24" s="27">
        <v>0</v>
      </c>
      <c r="F24" s="27">
        <v>0</v>
      </c>
      <c r="G24" s="27">
        <v>0</v>
      </c>
    </row>
    <row r="25" spans="1:7">
      <c r="A25" s="28" t="s">
        <v>261</v>
      </c>
      <c r="B25" s="27">
        <v>2</v>
      </c>
      <c r="C25" s="27">
        <v>2</v>
      </c>
      <c r="D25" s="27">
        <v>0</v>
      </c>
      <c r="E25" s="27">
        <v>0</v>
      </c>
      <c r="F25" s="27">
        <v>0</v>
      </c>
      <c r="G25" s="27">
        <v>0</v>
      </c>
    </row>
    <row r="26" spans="1:7">
      <c r="A26" s="28" t="s">
        <v>248</v>
      </c>
      <c r="B26" s="27">
        <v>8</v>
      </c>
      <c r="C26" s="27">
        <v>8</v>
      </c>
      <c r="D26" s="27">
        <v>0</v>
      </c>
      <c r="E26" s="27">
        <v>0</v>
      </c>
      <c r="F26" s="27">
        <v>0</v>
      </c>
      <c r="G26" s="27">
        <v>0</v>
      </c>
    </row>
    <row r="27" spans="1:7">
      <c r="A27" s="28" t="s">
        <v>214</v>
      </c>
      <c r="B27" s="27">
        <v>16</v>
      </c>
      <c r="C27" s="27">
        <v>16</v>
      </c>
      <c r="D27" s="27">
        <v>0</v>
      </c>
      <c r="E27" s="27">
        <v>0</v>
      </c>
      <c r="F27" s="27">
        <v>0</v>
      </c>
      <c r="G27" s="27">
        <v>0</v>
      </c>
    </row>
    <row r="28" spans="1:7">
      <c r="A28" s="28" t="s">
        <v>199</v>
      </c>
      <c r="B28" s="27">
        <v>6</v>
      </c>
      <c r="C28" s="27">
        <v>6</v>
      </c>
      <c r="D28" s="27">
        <v>0</v>
      </c>
      <c r="E28" s="27">
        <v>0</v>
      </c>
      <c r="F28" s="27">
        <v>0</v>
      </c>
      <c r="G28" s="27">
        <v>0</v>
      </c>
    </row>
    <row r="29" spans="1:7">
      <c r="A29" s="28" t="s">
        <v>197</v>
      </c>
      <c r="B29" s="27">
        <v>5</v>
      </c>
      <c r="C29" s="27">
        <v>5</v>
      </c>
      <c r="D29" s="27">
        <v>0</v>
      </c>
      <c r="E29" s="27">
        <v>0</v>
      </c>
      <c r="F29" s="27">
        <v>0</v>
      </c>
      <c r="G29" s="27">
        <v>0</v>
      </c>
    </row>
    <row r="30" spans="1:7">
      <c r="A30" s="28" t="s">
        <v>284</v>
      </c>
      <c r="B30" s="27">
        <v>1</v>
      </c>
      <c r="C30" s="27">
        <v>1</v>
      </c>
      <c r="D30" s="27">
        <v>0</v>
      </c>
      <c r="E30" s="27">
        <v>0</v>
      </c>
      <c r="F30" s="27">
        <v>0</v>
      </c>
      <c r="G30" s="27">
        <v>0</v>
      </c>
    </row>
    <row r="31" spans="1:7">
      <c r="A31" s="28" t="s">
        <v>140</v>
      </c>
      <c r="B31" s="27">
        <v>17</v>
      </c>
      <c r="C31" s="27">
        <v>0</v>
      </c>
      <c r="D31" s="27">
        <v>0</v>
      </c>
      <c r="E31" s="27">
        <v>0</v>
      </c>
      <c r="F31" s="27">
        <v>17</v>
      </c>
      <c r="G31" s="27">
        <v>0</v>
      </c>
    </row>
    <row r="32" spans="1:7">
      <c r="A32" s="28" t="s">
        <v>155</v>
      </c>
      <c r="B32" s="27">
        <v>4</v>
      </c>
      <c r="C32" s="27">
        <v>0</v>
      </c>
      <c r="D32" s="27">
        <v>0</v>
      </c>
      <c r="E32" s="27">
        <v>0</v>
      </c>
      <c r="F32" s="27">
        <v>4</v>
      </c>
      <c r="G32" s="27">
        <v>0</v>
      </c>
    </row>
    <row r="33" spans="1:7">
      <c r="A33" s="28" t="s">
        <v>274</v>
      </c>
      <c r="B33" s="27">
        <v>2</v>
      </c>
      <c r="C33" s="27">
        <v>0</v>
      </c>
      <c r="D33" s="27">
        <v>0</v>
      </c>
      <c r="E33" s="27">
        <v>0</v>
      </c>
      <c r="F33" s="27">
        <v>2</v>
      </c>
      <c r="G33" s="27">
        <v>0</v>
      </c>
    </row>
    <row r="34" spans="1:7">
      <c r="A34" s="28" t="s">
        <v>205</v>
      </c>
      <c r="B34" s="27">
        <v>3</v>
      </c>
      <c r="C34" s="27">
        <v>3</v>
      </c>
      <c r="D34" s="27">
        <v>0</v>
      </c>
      <c r="E34" s="27">
        <v>0</v>
      </c>
      <c r="F34" s="27">
        <v>0</v>
      </c>
      <c r="G34" s="27">
        <v>0</v>
      </c>
    </row>
    <row r="35" spans="1:7">
      <c r="A35" s="28" t="s">
        <v>236</v>
      </c>
      <c r="B35" s="27">
        <v>3</v>
      </c>
      <c r="C35" s="27">
        <v>0</v>
      </c>
      <c r="D35" s="27">
        <v>0</v>
      </c>
      <c r="E35" s="27">
        <v>0</v>
      </c>
      <c r="F35" s="27">
        <v>0</v>
      </c>
      <c r="G35" s="27">
        <v>3</v>
      </c>
    </row>
    <row r="36" spans="1:7">
      <c r="A36" s="28" t="s">
        <v>286</v>
      </c>
      <c r="B36" s="27">
        <v>2</v>
      </c>
      <c r="C36" s="27">
        <v>2</v>
      </c>
      <c r="D36" s="27">
        <v>0</v>
      </c>
      <c r="E36" s="27">
        <v>0</v>
      </c>
      <c r="F36" s="27">
        <v>0</v>
      </c>
      <c r="G36" s="27">
        <v>0</v>
      </c>
    </row>
    <row r="37" spans="1:7">
      <c r="A37" s="28" t="s">
        <v>218</v>
      </c>
      <c r="B37" s="27">
        <v>2</v>
      </c>
      <c r="C37" s="27">
        <v>2</v>
      </c>
      <c r="D37" s="27">
        <v>0</v>
      </c>
      <c r="E37" s="27">
        <v>0</v>
      </c>
      <c r="F37" s="27">
        <v>0</v>
      </c>
      <c r="G37" s="27">
        <v>0</v>
      </c>
    </row>
    <row r="38" spans="1:7">
      <c r="A38" s="28" t="s">
        <v>202</v>
      </c>
      <c r="B38" s="27">
        <v>3</v>
      </c>
      <c r="C38" s="27">
        <v>3</v>
      </c>
      <c r="D38" s="27">
        <v>0</v>
      </c>
      <c r="E38" s="27">
        <v>0</v>
      </c>
      <c r="F38" s="27">
        <v>0</v>
      </c>
      <c r="G38" s="27">
        <v>0</v>
      </c>
    </row>
    <row r="39" spans="1:7">
      <c r="A39" s="28" t="s">
        <v>190</v>
      </c>
      <c r="B39" s="27">
        <v>109</v>
      </c>
      <c r="C39" s="27">
        <v>109</v>
      </c>
      <c r="D39" s="27">
        <v>0</v>
      </c>
      <c r="E39" s="27">
        <v>0</v>
      </c>
      <c r="F39" s="27">
        <v>0</v>
      </c>
      <c r="G39" s="27">
        <v>0</v>
      </c>
    </row>
    <row r="40" spans="1:7">
      <c r="A40" s="28" t="s">
        <v>212</v>
      </c>
      <c r="B40" s="27">
        <v>25</v>
      </c>
      <c r="C40" s="27">
        <v>25</v>
      </c>
      <c r="D40" s="27">
        <v>0</v>
      </c>
      <c r="E40" s="27">
        <v>0</v>
      </c>
      <c r="F40" s="27">
        <v>0</v>
      </c>
      <c r="G40" s="27">
        <v>0</v>
      </c>
    </row>
    <row r="41" spans="1:7">
      <c r="A41" s="28" t="s">
        <v>213</v>
      </c>
      <c r="B41" s="27">
        <v>23</v>
      </c>
      <c r="C41" s="27">
        <v>23</v>
      </c>
      <c r="D41" s="27">
        <v>0</v>
      </c>
      <c r="E41" s="27">
        <v>0</v>
      </c>
      <c r="F41" s="27">
        <v>0</v>
      </c>
      <c r="G41" s="27">
        <v>0</v>
      </c>
    </row>
    <row r="42" spans="1:7">
      <c r="A42" s="28" t="s">
        <v>204</v>
      </c>
      <c r="B42" s="27">
        <v>4</v>
      </c>
      <c r="C42" s="27">
        <v>4</v>
      </c>
      <c r="D42" s="27">
        <v>0</v>
      </c>
      <c r="E42" s="27">
        <v>0</v>
      </c>
      <c r="F42" s="27">
        <v>0</v>
      </c>
      <c r="G42" s="27">
        <v>0</v>
      </c>
    </row>
    <row r="43" spans="1:7">
      <c r="A43" s="28" t="s">
        <v>271</v>
      </c>
      <c r="B43" s="27">
        <v>13</v>
      </c>
      <c r="C43" s="27">
        <v>0</v>
      </c>
      <c r="D43" s="27">
        <v>0</v>
      </c>
      <c r="E43" s="27">
        <v>0</v>
      </c>
      <c r="F43" s="27">
        <v>13</v>
      </c>
      <c r="G43" s="27">
        <v>0</v>
      </c>
    </row>
    <row r="44" spans="1:7">
      <c r="A44" s="28" t="s">
        <v>178</v>
      </c>
      <c r="B44" s="27">
        <v>5</v>
      </c>
      <c r="C44" s="27">
        <v>0</v>
      </c>
      <c r="D44" s="27">
        <v>0</v>
      </c>
      <c r="E44" s="27">
        <v>5</v>
      </c>
      <c r="F44" s="27">
        <v>0</v>
      </c>
      <c r="G44" s="27">
        <v>0</v>
      </c>
    </row>
    <row r="45" spans="1:7">
      <c r="A45" s="28" t="s">
        <v>179</v>
      </c>
      <c r="B45" s="27">
        <v>1</v>
      </c>
      <c r="C45" s="27">
        <v>0</v>
      </c>
      <c r="D45" s="27">
        <v>0</v>
      </c>
      <c r="E45" s="27">
        <v>1</v>
      </c>
      <c r="F45" s="27">
        <v>0</v>
      </c>
      <c r="G45" s="27">
        <v>0</v>
      </c>
    </row>
    <row r="46" spans="1:7">
      <c r="A46" s="28" t="s">
        <v>169</v>
      </c>
      <c r="B46" s="27">
        <v>12</v>
      </c>
      <c r="C46" s="27">
        <v>0</v>
      </c>
      <c r="D46" s="27">
        <v>0</v>
      </c>
      <c r="E46" s="27">
        <v>12</v>
      </c>
      <c r="F46" s="27">
        <v>0</v>
      </c>
      <c r="G46" s="27">
        <v>0</v>
      </c>
    </row>
    <row r="47" spans="1:7">
      <c r="A47" s="28" t="s">
        <v>162</v>
      </c>
      <c r="B47" s="27">
        <v>1</v>
      </c>
      <c r="C47" s="27">
        <v>0</v>
      </c>
      <c r="D47" s="27">
        <v>0</v>
      </c>
      <c r="E47" s="27">
        <v>0</v>
      </c>
      <c r="F47" s="27">
        <v>1</v>
      </c>
      <c r="G47" s="27">
        <v>0</v>
      </c>
    </row>
    <row r="48" spans="1:7">
      <c r="A48" s="28" t="s">
        <v>143</v>
      </c>
      <c r="B48" s="27">
        <v>9</v>
      </c>
      <c r="C48" s="27">
        <v>0</v>
      </c>
      <c r="D48" s="27">
        <v>0</v>
      </c>
      <c r="E48" s="27">
        <v>0</v>
      </c>
      <c r="F48" s="27">
        <v>9</v>
      </c>
      <c r="G48" s="27">
        <v>0</v>
      </c>
    </row>
    <row r="49" spans="1:7">
      <c r="A49" s="28" t="s">
        <v>168</v>
      </c>
      <c r="B49" s="27">
        <v>5</v>
      </c>
      <c r="C49" s="27">
        <v>0</v>
      </c>
      <c r="D49" s="27">
        <v>0</v>
      </c>
      <c r="E49" s="27">
        <v>5</v>
      </c>
      <c r="F49" s="27">
        <v>0</v>
      </c>
      <c r="G49" s="27">
        <v>0</v>
      </c>
    </row>
    <row r="50" spans="1:7">
      <c r="A50" s="28" t="s">
        <v>154</v>
      </c>
      <c r="B50" s="27">
        <v>3</v>
      </c>
      <c r="C50" s="27">
        <v>0</v>
      </c>
      <c r="D50" s="27">
        <v>0</v>
      </c>
      <c r="E50" s="27">
        <v>0</v>
      </c>
      <c r="F50" s="27">
        <v>3</v>
      </c>
      <c r="G50" s="27">
        <v>0</v>
      </c>
    </row>
    <row r="51" spans="1:7">
      <c r="A51" s="28" t="s">
        <v>163</v>
      </c>
      <c r="B51" s="27">
        <v>75</v>
      </c>
      <c r="C51" s="27">
        <v>0</v>
      </c>
      <c r="D51" s="27">
        <v>0</v>
      </c>
      <c r="E51" s="27">
        <v>75</v>
      </c>
      <c r="F51" s="27">
        <v>0</v>
      </c>
      <c r="G51" s="27">
        <v>0</v>
      </c>
    </row>
    <row r="52" spans="1:7">
      <c r="A52" s="28" t="s">
        <v>156</v>
      </c>
      <c r="B52" s="27">
        <v>5</v>
      </c>
      <c r="C52" s="27">
        <v>0</v>
      </c>
      <c r="D52" s="27">
        <v>0</v>
      </c>
      <c r="E52" s="27">
        <v>5</v>
      </c>
      <c r="F52" s="27">
        <v>0</v>
      </c>
      <c r="G52" s="27">
        <v>0</v>
      </c>
    </row>
    <row r="53" spans="1:7">
      <c r="A53" s="28" t="s">
        <v>227</v>
      </c>
      <c r="B53" s="27">
        <v>2</v>
      </c>
      <c r="C53" s="27">
        <v>0</v>
      </c>
      <c r="D53" s="27">
        <v>0</v>
      </c>
      <c r="E53" s="27">
        <v>2</v>
      </c>
      <c r="F53" s="27">
        <v>0</v>
      </c>
      <c r="G53" s="27">
        <v>0</v>
      </c>
    </row>
    <row r="54" spans="1:7">
      <c r="A54" s="28" t="s">
        <v>172</v>
      </c>
      <c r="B54" s="27">
        <v>4</v>
      </c>
      <c r="C54" s="27">
        <v>0</v>
      </c>
      <c r="D54" s="27">
        <v>0</v>
      </c>
      <c r="E54" s="27">
        <v>4</v>
      </c>
      <c r="F54" s="27">
        <v>0</v>
      </c>
      <c r="G54" s="27">
        <v>0</v>
      </c>
    </row>
    <row r="55" spans="1:7">
      <c r="A55" s="28" t="s">
        <v>233</v>
      </c>
      <c r="B55" s="27">
        <v>1</v>
      </c>
      <c r="C55" s="27">
        <v>0</v>
      </c>
      <c r="D55" s="27">
        <v>0</v>
      </c>
      <c r="E55" s="27">
        <v>0</v>
      </c>
      <c r="F55" s="27">
        <v>1</v>
      </c>
      <c r="G55" s="27">
        <v>0</v>
      </c>
    </row>
    <row r="56" spans="1:7">
      <c r="A56" s="28" t="s">
        <v>174</v>
      </c>
      <c r="B56" s="27">
        <v>6</v>
      </c>
      <c r="C56" s="27">
        <v>0</v>
      </c>
      <c r="D56" s="27">
        <v>0</v>
      </c>
      <c r="E56" s="27">
        <v>6</v>
      </c>
      <c r="F56" s="27">
        <v>0</v>
      </c>
      <c r="G56" s="27">
        <v>0</v>
      </c>
    </row>
    <row r="57" spans="1:7">
      <c r="A57" s="28" t="s">
        <v>185</v>
      </c>
      <c r="B57" s="27">
        <v>1</v>
      </c>
      <c r="C57" s="27">
        <v>0</v>
      </c>
      <c r="D57" s="27">
        <v>0</v>
      </c>
      <c r="E57" s="27">
        <v>1</v>
      </c>
      <c r="F57" s="27">
        <v>0</v>
      </c>
      <c r="G57" s="27">
        <v>0</v>
      </c>
    </row>
    <row r="58" spans="1:7">
      <c r="A58" s="28" t="s">
        <v>144</v>
      </c>
      <c r="B58" s="27">
        <v>2</v>
      </c>
      <c r="C58" s="27">
        <v>0</v>
      </c>
      <c r="D58" s="27">
        <v>0</v>
      </c>
      <c r="E58" s="27">
        <v>0</v>
      </c>
      <c r="F58" s="27">
        <v>2</v>
      </c>
      <c r="G58" s="27">
        <v>0</v>
      </c>
    </row>
    <row r="59" spans="1:7">
      <c r="A59" s="28" t="s">
        <v>263</v>
      </c>
      <c r="B59" s="27">
        <v>4</v>
      </c>
      <c r="C59" s="27">
        <v>0</v>
      </c>
      <c r="D59" s="27">
        <v>0</v>
      </c>
      <c r="E59" s="27">
        <v>4</v>
      </c>
      <c r="F59" s="27">
        <v>0</v>
      </c>
      <c r="G59" s="27">
        <v>0</v>
      </c>
    </row>
    <row r="60" spans="1:7">
      <c r="A60" s="28" t="s">
        <v>157</v>
      </c>
      <c r="B60" s="27">
        <v>2</v>
      </c>
      <c r="C60" s="27">
        <v>0</v>
      </c>
      <c r="D60" s="27">
        <v>0</v>
      </c>
      <c r="E60" s="27">
        <v>2</v>
      </c>
      <c r="F60" s="27">
        <v>0</v>
      </c>
      <c r="G60" s="27">
        <v>0</v>
      </c>
    </row>
    <row r="61" spans="1:7">
      <c r="A61" s="28" t="s">
        <v>251</v>
      </c>
      <c r="B61" s="27">
        <v>7</v>
      </c>
      <c r="C61" s="27">
        <v>0</v>
      </c>
      <c r="D61" s="27">
        <v>0</v>
      </c>
      <c r="E61" s="27">
        <v>7</v>
      </c>
      <c r="F61" s="27">
        <v>0</v>
      </c>
      <c r="G61" s="27">
        <v>0</v>
      </c>
    </row>
    <row r="62" spans="1:7">
      <c r="A62" s="28" t="s">
        <v>167</v>
      </c>
      <c r="B62" s="27">
        <v>14</v>
      </c>
      <c r="C62" s="27">
        <v>0</v>
      </c>
      <c r="D62" s="27">
        <v>0</v>
      </c>
      <c r="E62" s="27">
        <v>14</v>
      </c>
      <c r="F62" s="27">
        <v>0</v>
      </c>
      <c r="G62" s="27">
        <v>0</v>
      </c>
    </row>
    <row r="63" spans="1:7">
      <c r="A63" s="28" t="s">
        <v>184</v>
      </c>
      <c r="B63" s="27">
        <v>1</v>
      </c>
      <c r="C63" s="27">
        <v>0</v>
      </c>
      <c r="D63" s="27">
        <v>0</v>
      </c>
      <c r="E63" s="27">
        <v>1</v>
      </c>
      <c r="F63" s="27">
        <v>0</v>
      </c>
      <c r="G63" s="27">
        <v>0</v>
      </c>
    </row>
    <row r="64" spans="1:7">
      <c r="A64" s="28" t="s">
        <v>165</v>
      </c>
      <c r="B64" s="27">
        <v>32</v>
      </c>
      <c r="C64" s="27">
        <v>0</v>
      </c>
      <c r="D64" s="27">
        <v>0</v>
      </c>
      <c r="E64" s="27">
        <v>32</v>
      </c>
      <c r="F64" s="27">
        <v>0</v>
      </c>
      <c r="G64" s="27">
        <v>0</v>
      </c>
    </row>
    <row r="65" spans="1:7">
      <c r="A65" s="28" t="s">
        <v>150</v>
      </c>
      <c r="B65" s="27">
        <v>111</v>
      </c>
      <c r="C65" s="27">
        <v>0</v>
      </c>
      <c r="D65" s="27">
        <v>0</v>
      </c>
      <c r="E65" s="27">
        <v>111</v>
      </c>
      <c r="F65" s="27">
        <v>0</v>
      </c>
      <c r="G65" s="27">
        <v>0</v>
      </c>
    </row>
    <row r="66" spans="1:7">
      <c r="A66" s="28" t="s">
        <v>278</v>
      </c>
      <c r="B66" s="27">
        <v>4</v>
      </c>
      <c r="C66" s="27">
        <v>0</v>
      </c>
      <c r="D66" s="27">
        <v>0</v>
      </c>
      <c r="E66" s="27">
        <v>4</v>
      </c>
      <c r="F66" s="27">
        <v>0</v>
      </c>
      <c r="G66" s="27">
        <v>0</v>
      </c>
    </row>
    <row r="67" spans="1:7">
      <c r="A67" s="28" t="s">
        <v>166</v>
      </c>
      <c r="B67" s="27">
        <v>113</v>
      </c>
      <c r="C67" s="27">
        <v>0</v>
      </c>
      <c r="D67" s="27">
        <v>0</v>
      </c>
      <c r="E67" s="27">
        <v>113</v>
      </c>
      <c r="F67" s="27">
        <v>0</v>
      </c>
      <c r="G67" s="27">
        <v>0</v>
      </c>
    </row>
    <row r="68" spans="1:7">
      <c r="A68" s="28" t="s">
        <v>142</v>
      </c>
      <c r="B68" s="27">
        <v>3</v>
      </c>
      <c r="C68" s="27">
        <v>0</v>
      </c>
      <c r="D68" s="27">
        <v>0</v>
      </c>
      <c r="E68" s="27">
        <v>0</v>
      </c>
      <c r="F68" s="27">
        <v>3</v>
      </c>
      <c r="G68" s="27">
        <v>0</v>
      </c>
    </row>
    <row r="69" spans="1:7">
      <c r="A69" s="28" t="s">
        <v>176</v>
      </c>
      <c r="B69" s="27">
        <v>16</v>
      </c>
      <c r="C69" s="27">
        <v>0</v>
      </c>
      <c r="D69" s="27">
        <v>0</v>
      </c>
      <c r="E69" s="27">
        <v>16</v>
      </c>
      <c r="F69" s="27">
        <v>0</v>
      </c>
      <c r="G69" s="27">
        <v>0</v>
      </c>
    </row>
    <row r="70" spans="1:7">
      <c r="A70" s="28" t="s">
        <v>221</v>
      </c>
      <c r="B70" s="27">
        <v>21</v>
      </c>
      <c r="C70" s="27">
        <v>0</v>
      </c>
      <c r="D70" s="27">
        <v>0</v>
      </c>
      <c r="E70" s="27">
        <v>21</v>
      </c>
      <c r="F70" s="27">
        <v>0</v>
      </c>
      <c r="G70" s="27">
        <v>0</v>
      </c>
    </row>
    <row r="71" spans="1:7">
      <c r="A71" s="28" t="s">
        <v>171</v>
      </c>
      <c r="B71" s="27">
        <v>23</v>
      </c>
      <c r="C71" s="27">
        <v>0</v>
      </c>
      <c r="D71" s="27">
        <v>0</v>
      </c>
      <c r="E71" s="27">
        <v>23</v>
      </c>
      <c r="F71" s="27">
        <v>0</v>
      </c>
      <c r="G71" s="27">
        <v>0</v>
      </c>
    </row>
    <row r="72" spans="1:7">
      <c r="A72" s="28" t="s">
        <v>288</v>
      </c>
      <c r="B72" s="27">
        <v>15</v>
      </c>
      <c r="C72" s="27">
        <v>0</v>
      </c>
      <c r="D72" s="27">
        <v>0</v>
      </c>
      <c r="E72" s="27">
        <v>15</v>
      </c>
      <c r="F72" s="27">
        <v>0</v>
      </c>
      <c r="G72" s="27">
        <v>0</v>
      </c>
    </row>
    <row r="73" spans="1:7">
      <c r="A73" s="28" t="s">
        <v>222</v>
      </c>
      <c r="B73" s="27">
        <v>29</v>
      </c>
      <c r="C73" s="27">
        <v>0</v>
      </c>
      <c r="D73" s="27">
        <v>1</v>
      </c>
      <c r="E73" s="27">
        <v>28</v>
      </c>
      <c r="F73" s="27">
        <v>0</v>
      </c>
      <c r="G73" s="27">
        <v>0</v>
      </c>
    </row>
    <row r="74" spans="1:7">
      <c r="A74" s="28" t="s">
        <v>289</v>
      </c>
      <c r="B74" s="27">
        <v>3</v>
      </c>
      <c r="C74" s="27">
        <v>0</v>
      </c>
      <c r="D74" s="27">
        <v>0</v>
      </c>
      <c r="E74" s="27">
        <v>3</v>
      </c>
      <c r="F74" s="27">
        <v>0</v>
      </c>
      <c r="G74" s="27">
        <v>0</v>
      </c>
    </row>
    <row r="75" spans="1:7">
      <c r="A75" s="28" t="s">
        <v>230</v>
      </c>
      <c r="B75" s="27">
        <v>3</v>
      </c>
      <c r="C75" s="27">
        <v>0</v>
      </c>
      <c r="D75" s="27">
        <v>0</v>
      </c>
      <c r="E75" s="27">
        <v>3</v>
      </c>
      <c r="F75" s="27">
        <v>0</v>
      </c>
      <c r="G75" s="27">
        <v>0</v>
      </c>
    </row>
    <row r="76" spans="1:7">
      <c r="A76" s="28" t="s">
        <v>151</v>
      </c>
      <c r="B76" s="27">
        <v>2</v>
      </c>
      <c r="C76" s="27">
        <v>0</v>
      </c>
      <c r="D76" s="27">
        <v>0</v>
      </c>
      <c r="E76" s="27">
        <v>2</v>
      </c>
      <c r="F76" s="27">
        <v>0</v>
      </c>
      <c r="G76" s="27">
        <v>0</v>
      </c>
    </row>
    <row r="77" spans="1:7">
      <c r="A77" s="28" t="s">
        <v>290</v>
      </c>
      <c r="B77" s="27">
        <v>1</v>
      </c>
      <c r="C77" s="27">
        <v>0</v>
      </c>
      <c r="D77" s="27">
        <v>0</v>
      </c>
      <c r="E77" s="27">
        <v>1</v>
      </c>
      <c r="F77" s="27">
        <v>0</v>
      </c>
      <c r="G77" s="27">
        <v>0</v>
      </c>
    </row>
    <row r="78" spans="1:7">
      <c r="A78" s="28" t="s">
        <v>291</v>
      </c>
      <c r="B78" s="27">
        <v>30</v>
      </c>
      <c r="C78" s="27">
        <v>0</v>
      </c>
      <c r="D78" s="27">
        <v>0</v>
      </c>
      <c r="E78" s="27">
        <v>30</v>
      </c>
      <c r="F78" s="27">
        <v>0</v>
      </c>
      <c r="G78" s="27">
        <v>0</v>
      </c>
    </row>
    <row r="79" spans="1:7">
      <c r="A79" s="28" t="s">
        <v>223</v>
      </c>
      <c r="B79" s="27">
        <v>2</v>
      </c>
      <c r="C79" s="27">
        <v>0</v>
      </c>
      <c r="D79" s="27">
        <v>0</v>
      </c>
      <c r="E79" s="27">
        <v>2</v>
      </c>
      <c r="F79" s="27">
        <v>0</v>
      </c>
      <c r="G79" s="27">
        <v>0</v>
      </c>
    </row>
    <row r="80" spans="1:7">
      <c r="A80" s="28" t="s">
        <v>264</v>
      </c>
      <c r="B80" s="27">
        <v>2</v>
      </c>
      <c r="C80" s="27">
        <v>0</v>
      </c>
      <c r="D80" s="27">
        <v>0</v>
      </c>
      <c r="E80" s="27">
        <v>2</v>
      </c>
      <c r="F80" s="27">
        <v>0</v>
      </c>
      <c r="G80" s="27">
        <v>0</v>
      </c>
    </row>
    <row r="81" spans="1:22">
      <c r="A81" s="28" t="s">
        <v>170</v>
      </c>
      <c r="B81" s="27">
        <v>14</v>
      </c>
      <c r="C81" s="27">
        <v>0</v>
      </c>
      <c r="D81" s="27">
        <v>0</v>
      </c>
      <c r="E81" s="27">
        <v>14</v>
      </c>
      <c r="F81" s="27">
        <v>0</v>
      </c>
      <c r="G81" s="27">
        <v>0</v>
      </c>
    </row>
    <row r="82" spans="1:22">
      <c r="A82" s="28" t="s">
        <v>181</v>
      </c>
      <c r="B82" s="27">
        <v>6</v>
      </c>
      <c r="C82" s="27">
        <v>0</v>
      </c>
      <c r="D82" s="27">
        <v>0</v>
      </c>
      <c r="E82" s="27">
        <v>6</v>
      </c>
      <c r="F82" s="27">
        <v>0</v>
      </c>
      <c r="G82" s="27">
        <v>0</v>
      </c>
    </row>
    <row r="83" spans="1:22">
      <c r="A83" s="28" t="s">
        <v>152</v>
      </c>
      <c r="B83" s="27">
        <v>4</v>
      </c>
      <c r="C83" s="27">
        <v>0</v>
      </c>
      <c r="D83" s="27">
        <v>0</v>
      </c>
      <c r="E83" s="27">
        <v>0</v>
      </c>
      <c r="F83" s="27">
        <v>4</v>
      </c>
      <c r="G83" s="27">
        <v>0</v>
      </c>
    </row>
    <row r="84" spans="1:22">
      <c r="A84" s="28" t="s">
        <v>231</v>
      </c>
      <c r="B84" s="27">
        <v>2</v>
      </c>
      <c r="C84" s="27">
        <v>0</v>
      </c>
      <c r="D84" s="27">
        <v>0</v>
      </c>
      <c r="E84" s="27">
        <v>2</v>
      </c>
      <c r="F84" s="27">
        <v>0</v>
      </c>
      <c r="G84" s="27">
        <v>0</v>
      </c>
    </row>
    <row r="85" spans="1:22">
      <c r="A85" s="28" t="s">
        <v>183</v>
      </c>
      <c r="B85" s="27">
        <v>2</v>
      </c>
      <c r="C85" s="27">
        <v>0</v>
      </c>
      <c r="D85" s="27">
        <v>0</v>
      </c>
      <c r="E85" s="27">
        <v>2</v>
      </c>
      <c r="F85" s="27">
        <v>0</v>
      </c>
      <c r="G85" s="27">
        <v>0</v>
      </c>
    </row>
    <row r="86" spans="1:22">
      <c r="A86" s="28" t="s">
        <v>273</v>
      </c>
      <c r="B86" s="27">
        <v>11</v>
      </c>
      <c r="C86" s="27">
        <v>0</v>
      </c>
      <c r="D86" s="27">
        <v>1</v>
      </c>
      <c r="E86" s="27">
        <v>10</v>
      </c>
      <c r="F86" s="27">
        <v>0</v>
      </c>
      <c r="G86" s="27">
        <v>0</v>
      </c>
    </row>
    <row r="87" spans="1:22">
      <c r="A87" s="28" t="s">
        <v>173</v>
      </c>
      <c r="B87" s="27">
        <v>2</v>
      </c>
      <c r="C87" s="27">
        <v>0</v>
      </c>
      <c r="D87" s="27">
        <v>0</v>
      </c>
      <c r="E87" s="27">
        <v>2</v>
      </c>
      <c r="F87" s="27">
        <v>0</v>
      </c>
      <c r="G87" s="27">
        <v>0</v>
      </c>
    </row>
    <row r="88" spans="1:22">
      <c r="A88" s="28" t="s">
        <v>228</v>
      </c>
      <c r="B88" s="27">
        <v>4</v>
      </c>
      <c r="C88" s="27">
        <v>0</v>
      </c>
      <c r="D88" s="27">
        <v>0</v>
      </c>
      <c r="E88" s="27">
        <v>4</v>
      </c>
      <c r="F88" s="27">
        <v>0</v>
      </c>
      <c r="G88" s="27">
        <v>0</v>
      </c>
    </row>
    <row r="89" spans="1:22">
      <c r="A89" s="28" t="s">
        <v>180</v>
      </c>
      <c r="B89" s="27">
        <v>15</v>
      </c>
      <c r="C89" s="27">
        <v>0</v>
      </c>
      <c r="D89" s="27">
        <v>1</v>
      </c>
      <c r="E89" s="27">
        <v>14</v>
      </c>
      <c r="F89" s="27">
        <v>0</v>
      </c>
      <c r="G89" s="27">
        <v>0</v>
      </c>
    </row>
    <row r="90" spans="1:22">
      <c r="A90" s="28" t="s">
        <v>141</v>
      </c>
      <c r="B90" s="27">
        <v>7</v>
      </c>
      <c r="C90" s="27">
        <v>0</v>
      </c>
      <c r="D90" s="27">
        <v>0</v>
      </c>
      <c r="E90" s="27">
        <v>0</v>
      </c>
      <c r="F90" s="27">
        <v>7</v>
      </c>
      <c r="G90" s="27">
        <v>0</v>
      </c>
    </row>
    <row r="91" spans="1:22">
      <c r="A91" s="28" t="s">
        <v>147</v>
      </c>
      <c r="B91" s="27">
        <v>17</v>
      </c>
      <c r="C91" s="27">
        <v>0</v>
      </c>
      <c r="D91" s="27">
        <v>0</v>
      </c>
      <c r="E91" s="27">
        <v>17</v>
      </c>
      <c r="F91" s="27">
        <v>0</v>
      </c>
      <c r="G91" s="27">
        <v>0</v>
      </c>
    </row>
    <row r="92" spans="1:22">
      <c r="A92" s="28" t="s">
        <v>164</v>
      </c>
      <c r="B92" s="27">
        <v>81</v>
      </c>
      <c r="C92" s="27">
        <v>0</v>
      </c>
      <c r="D92" s="27">
        <v>0</v>
      </c>
      <c r="E92" s="27">
        <v>81</v>
      </c>
      <c r="F92" s="27">
        <v>0</v>
      </c>
      <c r="G92" s="27">
        <v>0</v>
      </c>
    </row>
    <row r="93" spans="1:22">
      <c r="A93" s="28" t="s">
        <v>276</v>
      </c>
      <c r="B93" s="27">
        <v>4</v>
      </c>
      <c r="C93" s="27">
        <v>0</v>
      </c>
      <c r="D93" s="27">
        <v>0</v>
      </c>
      <c r="E93" s="27">
        <v>4</v>
      </c>
      <c r="F93" s="27">
        <v>0</v>
      </c>
      <c r="G93" s="27">
        <v>0</v>
      </c>
    </row>
    <row r="94" spans="1:22">
      <c r="A94" s="28" t="s">
        <v>149</v>
      </c>
      <c r="B94" s="27">
        <v>3</v>
      </c>
      <c r="C94" s="27">
        <v>0</v>
      </c>
      <c r="D94" s="27">
        <v>0</v>
      </c>
      <c r="E94" s="27">
        <v>0</v>
      </c>
      <c r="F94" s="27">
        <v>3</v>
      </c>
      <c r="G94" s="27">
        <v>0</v>
      </c>
    </row>
    <row r="95" spans="1:22">
      <c r="A95" s="104" t="s">
        <v>18</v>
      </c>
      <c r="B95" s="27">
        <v>1366</v>
      </c>
      <c r="C95" s="27">
        <v>575</v>
      </c>
      <c r="D95" s="27">
        <v>3</v>
      </c>
      <c r="E95" s="27">
        <v>706</v>
      </c>
      <c r="F95" s="27">
        <v>79</v>
      </c>
      <c r="G95" s="27">
        <v>3</v>
      </c>
    </row>
    <row r="96" spans="1:22" ht="26.25" customHeight="1">
      <c r="A96" s="141" t="s">
        <v>823</v>
      </c>
      <c r="B96" s="141"/>
      <c r="C96" s="141"/>
      <c r="D96" s="141"/>
      <c r="E96" s="141"/>
      <c r="F96" s="141"/>
      <c r="G96" s="141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5"/>
      <c r="T96" s="25"/>
      <c r="U96" s="25"/>
      <c r="V96" s="25"/>
    </row>
  </sheetData>
  <sortState ref="A4:G94">
    <sortCondition ref="A4"/>
  </sortState>
  <mergeCells count="5">
    <mergeCell ref="A96:G96"/>
    <mergeCell ref="A1:G1"/>
    <mergeCell ref="A2:A3"/>
    <mergeCell ref="B2:B3"/>
    <mergeCell ref="C2:G2"/>
  </mergeCells>
  <hyperlinks>
    <hyperlink ref="I2" location="'SPIS TABEL'!A1" display="'SPIS TABEL'!A1" xr:uid="{1BB778A0-8A9D-4F07-99B1-419E5F79A947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B82-9286-4056-808D-B927EC5399C4}">
  <dimension ref="A1:AA2290"/>
  <sheetViews>
    <sheetView workbookViewId="0">
      <selection activeCell="AA3" sqref="AA3"/>
    </sheetView>
  </sheetViews>
  <sheetFormatPr defaultColWidth="9.109375" defaultRowHeight="13.2"/>
  <cols>
    <col min="1" max="1" width="35.77734375" style="55" customWidth="1"/>
    <col min="2" max="2" width="6.109375" style="55" customWidth="1"/>
    <col min="3" max="25" width="5" style="55" customWidth="1"/>
    <col min="26" max="16384" width="9.109375" style="55"/>
  </cols>
  <sheetData>
    <row r="1" spans="1:27" ht="16.5" customHeight="1">
      <c r="A1" s="145" t="s">
        <v>1151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</row>
    <row r="2" spans="1:27" s="56" customFormat="1" ht="12.75" customHeight="1">
      <c r="A2" s="146" t="s">
        <v>14</v>
      </c>
      <c r="B2" s="147" t="s">
        <v>0</v>
      </c>
      <c r="C2" s="149" t="s">
        <v>15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1"/>
    </row>
    <row r="3" spans="1:27" s="56" customFormat="1" ht="69.900000000000006" customHeight="1">
      <c r="A3" s="146"/>
      <c r="B3" s="148"/>
      <c r="C3" s="30" t="s">
        <v>31</v>
      </c>
      <c r="D3" s="30" t="s">
        <v>27</v>
      </c>
      <c r="E3" s="30" t="s">
        <v>32</v>
      </c>
      <c r="F3" s="30" t="s">
        <v>28</v>
      </c>
      <c r="G3" s="30" t="s">
        <v>33</v>
      </c>
      <c r="H3" s="30" t="s">
        <v>29</v>
      </c>
      <c r="I3" s="30" t="s">
        <v>34</v>
      </c>
      <c r="J3" s="30" t="s">
        <v>30</v>
      </c>
      <c r="K3" s="30" t="s">
        <v>1</v>
      </c>
      <c r="L3" s="30" t="s">
        <v>2</v>
      </c>
      <c r="M3" s="30" t="s">
        <v>3</v>
      </c>
      <c r="N3" s="30" t="s">
        <v>17</v>
      </c>
      <c r="O3" s="30" t="s">
        <v>4</v>
      </c>
      <c r="P3" s="30" t="s">
        <v>5</v>
      </c>
      <c r="Q3" s="30" t="s">
        <v>6</v>
      </c>
      <c r="R3" s="30" t="s">
        <v>7</v>
      </c>
      <c r="S3" s="30" t="s">
        <v>8</v>
      </c>
      <c r="T3" s="30" t="s">
        <v>16</v>
      </c>
      <c r="U3" s="30" t="s">
        <v>9</v>
      </c>
      <c r="V3" s="30" t="s">
        <v>10</v>
      </c>
      <c r="W3" s="30" t="s">
        <v>11</v>
      </c>
      <c r="X3" s="30" t="s">
        <v>12</v>
      </c>
      <c r="Y3" s="30" t="s">
        <v>13</v>
      </c>
      <c r="AA3" s="139" t="str">
        <f>'SPIS TABEL'!$A$1</f>
        <v>Spis tabel</v>
      </c>
    </row>
    <row r="4" spans="1:27">
      <c r="A4" s="31" t="s">
        <v>281</v>
      </c>
      <c r="B4" s="34">
        <v>2</v>
      </c>
      <c r="C4" s="32">
        <v>0</v>
      </c>
      <c r="D4" s="32">
        <v>0</v>
      </c>
      <c r="E4" s="32">
        <v>0</v>
      </c>
      <c r="F4" s="32">
        <v>0</v>
      </c>
      <c r="G4" s="32">
        <v>0</v>
      </c>
      <c r="H4" s="32">
        <v>1</v>
      </c>
      <c r="I4" s="32">
        <v>0</v>
      </c>
      <c r="J4" s="32">
        <v>0</v>
      </c>
      <c r="K4" s="32">
        <v>0</v>
      </c>
      <c r="L4" s="32">
        <v>0</v>
      </c>
      <c r="M4" s="32">
        <v>0</v>
      </c>
      <c r="N4" s="32">
        <v>0</v>
      </c>
      <c r="O4" s="32">
        <v>1</v>
      </c>
      <c r="P4" s="32">
        <v>0</v>
      </c>
      <c r="Q4" s="32">
        <v>0</v>
      </c>
      <c r="R4" s="32">
        <v>0</v>
      </c>
      <c r="S4" s="32">
        <v>0</v>
      </c>
      <c r="T4" s="32">
        <v>0</v>
      </c>
      <c r="U4" s="32">
        <v>0</v>
      </c>
      <c r="V4" s="32">
        <v>0</v>
      </c>
      <c r="W4" s="32">
        <v>0</v>
      </c>
      <c r="X4" s="32">
        <v>0</v>
      </c>
      <c r="Y4" s="32">
        <v>0</v>
      </c>
    </row>
    <row r="5" spans="1:27">
      <c r="A5" s="31" t="s">
        <v>206</v>
      </c>
      <c r="B5" s="32">
        <v>2</v>
      </c>
      <c r="C5" s="32">
        <v>0</v>
      </c>
      <c r="D5" s="32">
        <v>0</v>
      </c>
      <c r="E5" s="32">
        <v>0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1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  <c r="T5" s="32">
        <v>0</v>
      </c>
      <c r="U5" s="32">
        <v>0</v>
      </c>
      <c r="V5" s="32">
        <v>1</v>
      </c>
      <c r="W5" s="32">
        <v>0</v>
      </c>
      <c r="X5" s="32">
        <v>0</v>
      </c>
      <c r="Y5" s="32">
        <v>0</v>
      </c>
    </row>
    <row r="6" spans="1:27">
      <c r="A6" s="31" t="s">
        <v>194</v>
      </c>
      <c r="B6" s="32">
        <v>29</v>
      </c>
      <c r="C6" s="32">
        <v>2</v>
      </c>
      <c r="D6" s="32">
        <v>0</v>
      </c>
      <c r="E6" s="32">
        <v>3</v>
      </c>
      <c r="F6" s="32">
        <v>1</v>
      </c>
      <c r="G6" s="32">
        <v>0</v>
      </c>
      <c r="H6" s="32">
        <v>3</v>
      </c>
      <c r="I6" s="32">
        <v>0</v>
      </c>
      <c r="J6" s="32">
        <v>1</v>
      </c>
      <c r="K6" s="32">
        <v>0</v>
      </c>
      <c r="L6" s="32">
        <v>0</v>
      </c>
      <c r="M6" s="32">
        <v>0</v>
      </c>
      <c r="N6" s="32">
        <v>0</v>
      </c>
      <c r="O6" s="32">
        <v>8</v>
      </c>
      <c r="P6" s="32">
        <v>0</v>
      </c>
      <c r="Q6" s="32">
        <v>0</v>
      </c>
      <c r="R6" s="32">
        <v>3</v>
      </c>
      <c r="S6" s="32">
        <v>2</v>
      </c>
      <c r="T6" s="32">
        <v>1</v>
      </c>
      <c r="U6" s="32">
        <v>1</v>
      </c>
      <c r="V6" s="32">
        <v>2</v>
      </c>
      <c r="W6" s="32">
        <v>0</v>
      </c>
      <c r="X6" s="32">
        <v>0</v>
      </c>
      <c r="Y6" s="32">
        <v>2</v>
      </c>
    </row>
    <row r="7" spans="1:27">
      <c r="A7" s="31" t="s">
        <v>210</v>
      </c>
      <c r="B7" s="32">
        <v>2</v>
      </c>
      <c r="C7" s="32">
        <v>0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1</v>
      </c>
      <c r="S7" s="32">
        <v>0</v>
      </c>
      <c r="T7" s="32">
        <v>0</v>
      </c>
      <c r="U7" s="32">
        <v>0</v>
      </c>
      <c r="V7" s="32">
        <v>0</v>
      </c>
      <c r="W7" s="32">
        <v>0</v>
      </c>
      <c r="X7" s="32">
        <v>0</v>
      </c>
      <c r="Y7" s="32">
        <v>1</v>
      </c>
    </row>
    <row r="8" spans="1:27">
      <c r="A8" s="31" t="s">
        <v>282</v>
      </c>
      <c r="B8" s="32">
        <v>1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32">
        <v>0</v>
      </c>
      <c r="X8" s="32">
        <v>0</v>
      </c>
      <c r="Y8" s="32">
        <v>1</v>
      </c>
    </row>
    <row r="9" spans="1:27">
      <c r="A9" s="31" t="s">
        <v>200</v>
      </c>
      <c r="B9" s="32">
        <v>1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1</v>
      </c>
      <c r="Y9" s="32">
        <v>0</v>
      </c>
    </row>
    <row r="10" spans="1:27">
      <c r="A10" s="31" t="s">
        <v>196</v>
      </c>
      <c r="B10" s="32">
        <v>8</v>
      </c>
      <c r="C10" s="32">
        <v>1</v>
      </c>
      <c r="D10" s="32">
        <v>0</v>
      </c>
      <c r="E10" s="32">
        <v>1</v>
      </c>
      <c r="F10" s="32">
        <v>0</v>
      </c>
      <c r="G10" s="32">
        <v>0</v>
      </c>
      <c r="H10" s="32">
        <v>1</v>
      </c>
      <c r="I10" s="32">
        <v>0</v>
      </c>
      <c r="J10" s="32">
        <v>1</v>
      </c>
      <c r="K10" s="32">
        <v>0</v>
      </c>
      <c r="L10" s="32">
        <v>0</v>
      </c>
      <c r="M10" s="32">
        <v>0</v>
      </c>
      <c r="N10" s="32">
        <v>0</v>
      </c>
      <c r="O10" s="32">
        <v>1</v>
      </c>
      <c r="P10" s="32">
        <v>0</v>
      </c>
      <c r="Q10" s="32">
        <v>0</v>
      </c>
      <c r="R10" s="32">
        <v>1</v>
      </c>
      <c r="S10" s="32">
        <v>0</v>
      </c>
      <c r="T10" s="32">
        <v>0</v>
      </c>
      <c r="U10" s="32">
        <v>1</v>
      </c>
      <c r="V10" s="32">
        <v>1</v>
      </c>
      <c r="W10" s="32">
        <v>0</v>
      </c>
      <c r="X10" s="32">
        <v>0</v>
      </c>
      <c r="Y10" s="32">
        <v>0</v>
      </c>
    </row>
    <row r="11" spans="1:27">
      <c r="A11" s="31" t="s">
        <v>245</v>
      </c>
      <c r="B11" s="32">
        <v>1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1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</row>
    <row r="12" spans="1:27">
      <c r="A12" s="31" t="s">
        <v>198</v>
      </c>
      <c r="B12" s="32">
        <v>25</v>
      </c>
      <c r="C12" s="32">
        <v>1</v>
      </c>
      <c r="D12" s="32">
        <v>0</v>
      </c>
      <c r="E12" s="32">
        <v>1</v>
      </c>
      <c r="F12" s="32">
        <v>0</v>
      </c>
      <c r="G12" s="32">
        <v>0</v>
      </c>
      <c r="H12" s="32">
        <v>1</v>
      </c>
      <c r="I12" s="32">
        <v>1</v>
      </c>
      <c r="J12" s="32">
        <v>1</v>
      </c>
      <c r="K12" s="32">
        <v>3</v>
      </c>
      <c r="L12" s="32">
        <v>3</v>
      </c>
      <c r="M12" s="32">
        <v>2</v>
      </c>
      <c r="N12" s="32">
        <v>0</v>
      </c>
      <c r="O12" s="32">
        <v>2</v>
      </c>
      <c r="P12" s="32">
        <v>0</v>
      </c>
      <c r="Q12" s="32">
        <v>0</v>
      </c>
      <c r="R12" s="32">
        <v>0</v>
      </c>
      <c r="S12" s="32">
        <v>2</v>
      </c>
      <c r="T12" s="32">
        <v>0</v>
      </c>
      <c r="U12" s="32">
        <v>0</v>
      </c>
      <c r="V12" s="32">
        <v>2</v>
      </c>
      <c r="W12" s="32">
        <v>2</v>
      </c>
      <c r="X12" s="32">
        <v>1</v>
      </c>
      <c r="Y12" s="32">
        <v>3</v>
      </c>
    </row>
    <row r="13" spans="1:27">
      <c r="A13" s="31" t="s">
        <v>145</v>
      </c>
      <c r="B13" s="32">
        <v>7</v>
      </c>
      <c r="C13" s="32">
        <v>3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1</v>
      </c>
      <c r="M13" s="32">
        <v>0</v>
      </c>
      <c r="N13" s="32">
        <v>0</v>
      </c>
      <c r="O13" s="32">
        <v>0</v>
      </c>
      <c r="P13" s="32">
        <v>0</v>
      </c>
      <c r="Q13" s="32">
        <v>1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1</v>
      </c>
      <c r="X13" s="32">
        <v>0</v>
      </c>
      <c r="Y13" s="32">
        <v>1</v>
      </c>
    </row>
    <row r="14" spans="1:27">
      <c r="A14" s="31" t="s">
        <v>203</v>
      </c>
      <c r="B14" s="32">
        <v>2</v>
      </c>
      <c r="C14" s="32">
        <v>1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1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</row>
    <row r="15" spans="1:27" ht="12.75" customHeight="1">
      <c r="A15" s="31" t="s">
        <v>192</v>
      </c>
      <c r="B15" s="34">
        <v>83</v>
      </c>
      <c r="C15" s="32">
        <v>3</v>
      </c>
      <c r="D15" s="32">
        <v>3</v>
      </c>
      <c r="E15" s="32">
        <v>5</v>
      </c>
      <c r="F15" s="32">
        <v>1</v>
      </c>
      <c r="G15" s="32">
        <v>2</v>
      </c>
      <c r="H15" s="32">
        <v>3</v>
      </c>
      <c r="I15" s="32">
        <v>1</v>
      </c>
      <c r="J15" s="32">
        <v>2</v>
      </c>
      <c r="K15" s="32">
        <v>4</v>
      </c>
      <c r="L15" s="32">
        <v>4</v>
      </c>
      <c r="M15" s="32">
        <v>6</v>
      </c>
      <c r="N15" s="32">
        <v>3</v>
      </c>
      <c r="O15" s="32">
        <v>18</v>
      </c>
      <c r="P15" s="32">
        <v>5</v>
      </c>
      <c r="Q15" s="32">
        <v>2</v>
      </c>
      <c r="R15" s="32">
        <v>4</v>
      </c>
      <c r="S15" s="32">
        <v>3</v>
      </c>
      <c r="T15" s="32">
        <v>1</v>
      </c>
      <c r="U15" s="32">
        <v>1</v>
      </c>
      <c r="V15" s="32">
        <v>4</v>
      </c>
      <c r="W15" s="32">
        <v>3</v>
      </c>
      <c r="X15" s="32">
        <v>1</v>
      </c>
      <c r="Y15" s="32">
        <v>4</v>
      </c>
    </row>
    <row r="16" spans="1:27">
      <c r="A16" s="31" t="s">
        <v>148</v>
      </c>
      <c r="B16" s="32">
        <v>3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1</v>
      </c>
      <c r="Q16" s="32">
        <v>0</v>
      </c>
      <c r="R16" s="32">
        <v>0</v>
      </c>
      <c r="S16" s="32">
        <v>0</v>
      </c>
      <c r="T16" s="32">
        <v>0</v>
      </c>
      <c r="U16" s="32">
        <v>1</v>
      </c>
      <c r="V16" s="32">
        <v>1</v>
      </c>
      <c r="W16" s="32">
        <v>0</v>
      </c>
      <c r="X16" s="32">
        <v>0</v>
      </c>
      <c r="Y16" s="32">
        <v>0</v>
      </c>
    </row>
    <row r="17" spans="1:25">
      <c r="A17" s="31" t="s">
        <v>182</v>
      </c>
      <c r="B17" s="32">
        <v>2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1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1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</row>
    <row r="18" spans="1:25">
      <c r="A18" s="31" t="s">
        <v>217</v>
      </c>
      <c r="B18" s="32">
        <v>5</v>
      </c>
      <c r="C18" s="32">
        <v>1</v>
      </c>
      <c r="D18" s="32">
        <v>0</v>
      </c>
      <c r="E18" s="32">
        <v>0</v>
      </c>
      <c r="F18" s="32">
        <v>0</v>
      </c>
      <c r="G18" s="32">
        <v>1</v>
      </c>
      <c r="H18" s="32">
        <v>0</v>
      </c>
      <c r="I18" s="32">
        <v>2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1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</row>
    <row r="19" spans="1:25">
      <c r="A19" s="31" t="s">
        <v>208</v>
      </c>
      <c r="B19" s="32">
        <v>1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1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</row>
    <row r="20" spans="1:25">
      <c r="A20" s="31" t="s">
        <v>191</v>
      </c>
      <c r="B20" s="32">
        <v>87</v>
      </c>
      <c r="C20" s="32">
        <v>4</v>
      </c>
      <c r="D20" s="32">
        <v>0</v>
      </c>
      <c r="E20" s="32">
        <v>1</v>
      </c>
      <c r="F20" s="32">
        <v>2</v>
      </c>
      <c r="G20" s="32">
        <v>4</v>
      </c>
      <c r="H20" s="32">
        <v>4</v>
      </c>
      <c r="I20" s="32">
        <v>3</v>
      </c>
      <c r="J20" s="32">
        <v>3</v>
      </c>
      <c r="K20" s="32">
        <v>6</v>
      </c>
      <c r="L20" s="32">
        <v>3</v>
      </c>
      <c r="M20" s="32">
        <v>7</v>
      </c>
      <c r="N20" s="32">
        <v>4</v>
      </c>
      <c r="O20" s="32">
        <v>12</v>
      </c>
      <c r="P20" s="32">
        <v>6</v>
      </c>
      <c r="Q20" s="32">
        <v>2</v>
      </c>
      <c r="R20" s="32">
        <v>3</v>
      </c>
      <c r="S20" s="32">
        <v>3</v>
      </c>
      <c r="T20" s="32">
        <v>3</v>
      </c>
      <c r="U20" s="32">
        <v>3</v>
      </c>
      <c r="V20" s="32">
        <v>2</v>
      </c>
      <c r="W20" s="32">
        <v>9</v>
      </c>
      <c r="X20" s="32">
        <v>2</v>
      </c>
      <c r="Y20" s="32">
        <v>1</v>
      </c>
    </row>
    <row r="21" spans="1:25">
      <c r="A21" s="31" t="s">
        <v>265</v>
      </c>
      <c r="B21" s="34">
        <v>7</v>
      </c>
      <c r="C21" s="32">
        <v>0</v>
      </c>
      <c r="D21" s="32">
        <v>0</v>
      </c>
      <c r="E21" s="32">
        <v>2</v>
      </c>
      <c r="F21" s="32">
        <v>0</v>
      </c>
      <c r="G21" s="32">
        <v>0</v>
      </c>
      <c r="H21" s="32">
        <v>1</v>
      </c>
      <c r="I21" s="32">
        <v>0</v>
      </c>
      <c r="J21" s="32">
        <v>0</v>
      </c>
      <c r="K21" s="32">
        <v>0</v>
      </c>
      <c r="L21" s="32">
        <v>1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1</v>
      </c>
      <c r="S21" s="32">
        <v>0</v>
      </c>
      <c r="T21" s="32">
        <v>0</v>
      </c>
      <c r="U21" s="32">
        <v>0</v>
      </c>
      <c r="V21" s="32">
        <v>1</v>
      </c>
      <c r="W21" s="32">
        <v>1</v>
      </c>
      <c r="X21" s="32">
        <v>0</v>
      </c>
      <c r="Y21" s="32">
        <v>0</v>
      </c>
    </row>
    <row r="22" spans="1:25">
      <c r="A22" s="31" t="s">
        <v>193</v>
      </c>
      <c r="B22" s="32">
        <v>89</v>
      </c>
      <c r="C22" s="32">
        <v>3</v>
      </c>
      <c r="D22" s="32">
        <v>0</v>
      </c>
      <c r="E22" s="32">
        <v>1</v>
      </c>
      <c r="F22" s="32">
        <v>0</v>
      </c>
      <c r="G22" s="32">
        <v>0</v>
      </c>
      <c r="H22" s="32">
        <v>6</v>
      </c>
      <c r="I22" s="32">
        <v>3</v>
      </c>
      <c r="J22" s="32">
        <v>5</v>
      </c>
      <c r="K22" s="32">
        <v>2</v>
      </c>
      <c r="L22" s="32">
        <v>12</v>
      </c>
      <c r="M22" s="32">
        <v>0</v>
      </c>
      <c r="N22" s="32">
        <v>3</v>
      </c>
      <c r="O22" s="32">
        <v>8</v>
      </c>
      <c r="P22" s="32">
        <v>9</v>
      </c>
      <c r="Q22" s="32">
        <v>1</v>
      </c>
      <c r="R22" s="32">
        <v>7</v>
      </c>
      <c r="S22" s="32">
        <v>1</v>
      </c>
      <c r="T22" s="32">
        <v>2</v>
      </c>
      <c r="U22" s="32">
        <v>6</v>
      </c>
      <c r="V22" s="32">
        <v>6</v>
      </c>
      <c r="W22" s="32">
        <v>8</v>
      </c>
      <c r="X22" s="32">
        <v>0</v>
      </c>
      <c r="Y22" s="32">
        <v>6</v>
      </c>
    </row>
    <row r="23" spans="1:25" ht="12.75" customHeight="1">
      <c r="A23" s="31" t="s">
        <v>201</v>
      </c>
      <c r="B23" s="32">
        <v>3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3</v>
      </c>
      <c r="Y23" s="32">
        <v>0</v>
      </c>
    </row>
    <row r="24" spans="1:25">
      <c r="A24" s="31" t="s">
        <v>195</v>
      </c>
      <c r="B24" s="32">
        <v>16</v>
      </c>
      <c r="C24" s="32">
        <v>0</v>
      </c>
      <c r="D24" s="32">
        <v>1</v>
      </c>
      <c r="E24" s="32">
        <v>0</v>
      </c>
      <c r="F24" s="32">
        <v>0</v>
      </c>
      <c r="G24" s="32">
        <v>0</v>
      </c>
      <c r="H24" s="32">
        <v>1</v>
      </c>
      <c r="I24" s="32">
        <v>0</v>
      </c>
      <c r="J24" s="32">
        <v>2</v>
      </c>
      <c r="K24" s="32">
        <v>1</v>
      </c>
      <c r="L24" s="32">
        <v>1</v>
      </c>
      <c r="M24" s="32">
        <v>5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4</v>
      </c>
      <c r="V24" s="32">
        <v>0</v>
      </c>
      <c r="W24" s="32">
        <v>0</v>
      </c>
      <c r="X24" s="32">
        <v>0</v>
      </c>
      <c r="Y24" s="32">
        <v>1</v>
      </c>
    </row>
    <row r="25" spans="1:25" ht="12.75" customHeight="1">
      <c r="A25" s="31" t="s">
        <v>261</v>
      </c>
      <c r="B25" s="32">
        <v>2</v>
      </c>
      <c r="C25" s="32">
        <v>2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</row>
    <row r="26" spans="1:25" ht="12" customHeight="1">
      <c r="A26" s="31" t="s">
        <v>248</v>
      </c>
      <c r="B26" s="32">
        <v>8</v>
      </c>
      <c r="C26" s="32">
        <v>0</v>
      </c>
      <c r="D26" s="32">
        <v>0</v>
      </c>
      <c r="E26" s="32">
        <v>1</v>
      </c>
      <c r="F26" s="32">
        <v>0</v>
      </c>
      <c r="G26" s="32">
        <v>0</v>
      </c>
      <c r="H26" s="32">
        <v>1</v>
      </c>
      <c r="I26" s="32">
        <v>1</v>
      </c>
      <c r="J26" s="32">
        <v>0</v>
      </c>
      <c r="K26" s="32">
        <v>0</v>
      </c>
      <c r="L26" s="32">
        <v>1</v>
      </c>
      <c r="M26" s="32">
        <v>0</v>
      </c>
      <c r="N26" s="32">
        <v>0</v>
      </c>
      <c r="O26" s="32">
        <v>0</v>
      </c>
      <c r="P26" s="32">
        <v>2</v>
      </c>
      <c r="Q26" s="32">
        <v>1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1</v>
      </c>
      <c r="X26" s="32">
        <v>0</v>
      </c>
      <c r="Y26" s="32">
        <v>0</v>
      </c>
    </row>
    <row r="27" spans="1:25" ht="24">
      <c r="A27" s="31" t="s">
        <v>214</v>
      </c>
      <c r="B27" s="32">
        <v>16</v>
      </c>
      <c r="C27" s="32">
        <v>0</v>
      </c>
      <c r="D27" s="32">
        <v>0</v>
      </c>
      <c r="E27" s="32">
        <v>1</v>
      </c>
      <c r="F27" s="32">
        <v>0</v>
      </c>
      <c r="G27" s="32">
        <v>3</v>
      </c>
      <c r="H27" s="32">
        <v>0</v>
      </c>
      <c r="I27" s="32">
        <v>1</v>
      </c>
      <c r="J27" s="32">
        <v>0</v>
      </c>
      <c r="K27" s="32">
        <v>1</v>
      </c>
      <c r="L27" s="32">
        <v>1</v>
      </c>
      <c r="M27" s="32">
        <v>0</v>
      </c>
      <c r="N27" s="32">
        <v>0</v>
      </c>
      <c r="O27" s="32">
        <v>3</v>
      </c>
      <c r="P27" s="32">
        <v>6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</row>
    <row r="28" spans="1:25">
      <c r="A28" s="31" t="s">
        <v>199</v>
      </c>
      <c r="B28" s="32">
        <v>6</v>
      </c>
      <c r="C28" s="32">
        <v>1</v>
      </c>
      <c r="D28" s="32">
        <v>1</v>
      </c>
      <c r="E28" s="32">
        <v>0</v>
      </c>
      <c r="F28" s="32">
        <v>2</v>
      </c>
      <c r="G28" s="32">
        <v>0</v>
      </c>
      <c r="H28" s="32">
        <v>1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1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</row>
    <row r="29" spans="1:25">
      <c r="A29" s="31" t="s">
        <v>197</v>
      </c>
      <c r="B29" s="32">
        <v>5</v>
      </c>
      <c r="C29" s="32">
        <v>2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1</v>
      </c>
      <c r="Y29" s="32">
        <v>1</v>
      </c>
    </row>
    <row r="30" spans="1:25">
      <c r="A30" s="31" t="s">
        <v>284</v>
      </c>
      <c r="B30" s="32">
        <v>1</v>
      </c>
      <c r="C30" s="32">
        <v>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</row>
    <row r="31" spans="1:25">
      <c r="A31" s="31" t="s">
        <v>140</v>
      </c>
      <c r="B31" s="34">
        <v>17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1</v>
      </c>
      <c r="J31" s="32">
        <v>1</v>
      </c>
      <c r="K31" s="32">
        <v>0</v>
      </c>
      <c r="L31" s="32">
        <v>0</v>
      </c>
      <c r="M31" s="32">
        <v>0</v>
      </c>
      <c r="N31" s="32">
        <v>0</v>
      </c>
      <c r="O31" s="32">
        <v>4</v>
      </c>
      <c r="P31" s="32">
        <v>3</v>
      </c>
      <c r="Q31" s="32">
        <v>0</v>
      </c>
      <c r="R31" s="32">
        <v>0</v>
      </c>
      <c r="S31" s="32">
        <v>6</v>
      </c>
      <c r="T31" s="32">
        <v>0</v>
      </c>
      <c r="U31" s="32">
        <v>0</v>
      </c>
      <c r="V31" s="32">
        <v>2</v>
      </c>
      <c r="W31" s="32">
        <v>0</v>
      </c>
      <c r="X31" s="32">
        <v>0</v>
      </c>
      <c r="Y31" s="32">
        <v>0</v>
      </c>
    </row>
    <row r="32" spans="1:25">
      <c r="A32" s="31" t="s">
        <v>155</v>
      </c>
      <c r="B32" s="32">
        <v>4</v>
      </c>
      <c r="C32" s="32">
        <v>0</v>
      </c>
      <c r="D32" s="32">
        <v>0</v>
      </c>
      <c r="E32" s="32">
        <v>1</v>
      </c>
      <c r="F32" s="32">
        <v>0</v>
      </c>
      <c r="G32" s="32">
        <v>1</v>
      </c>
      <c r="H32" s="32">
        <v>0</v>
      </c>
      <c r="I32" s="32">
        <v>0</v>
      </c>
      <c r="J32" s="32">
        <v>1</v>
      </c>
      <c r="K32" s="32">
        <v>0</v>
      </c>
      <c r="L32" s="32">
        <v>0</v>
      </c>
      <c r="M32" s="32">
        <v>0</v>
      </c>
      <c r="N32" s="32">
        <v>0</v>
      </c>
      <c r="O32" s="32">
        <v>1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</row>
    <row r="33" spans="1:25">
      <c r="A33" s="31" t="s">
        <v>274</v>
      </c>
      <c r="B33" s="32">
        <v>2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1</v>
      </c>
      <c r="O33" s="32">
        <v>0</v>
      </c>
      <c r="P33" s="32">
        <v>0</v>
      </c>
      <c r="Q33" s="32">
        <v>1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</row>
    <row r="34" spans="1:25">
      <c r="A34" s="31" t="s">
        <v>205</v>
      </c>
      <c r="B34" s="32">
        <v>3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1</v>
      </c>
      <c r="O34" s="32">
        <v>1</v>
      </c>
      <c r="P34" s="32">
        <v>0</v>
      </c>
      <c r="Q34" s="32">
        <v>0</v>
      </c>
      <c r="R34" s="32">
        <v>1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</row>
    <row r="35" spans="1:25" ht="12.75" customHeight="1">
      <c r="A35" s="31" t="s">
        <v>236</v>
      </c>
      <c r="B35" s="32">
        <v>3</v>
      </c>
      <c r="C35" s="32">
        <v>0</v>
      </c>
      <c r="D35" s="32">
        <v>0</v>
      </c>
      <c r="E35" s="32">
        <v>1</v>
      </c>
      <c r="F35" s="32">
        <v>1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1</v>
      </c>
      <c r="W35" s="32">
        <v>0</v>
      </c>
      <c r="X35" s="32">
        <v>0</v>
      </c>
      <c r="Y35" s="32">
        <v>0</v>
      </c>
    </row>
    <row r="36" spans="1:25">
      <c r="A36" s="31" t="s">
        <v>286</v>
      </c>
      <c r="B36" s="32">
        <v>2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1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1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</row>
    <row r="37" spans="1:25">
      <c r="A37" s="31" t="s">
        <v>218</v>
      </c>
      <c r="B37" s="34">
        <v>2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2</v>
      </c>
    </row>
    <row r="38" spans="1:25">
      <c r="A38" s="31" t="s">
        <v>202</v>
      </c>
      <c r="B38" s="32">
        <v>3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1</v>
      </c>
      <c r="K38" s="32">
        <v>0</v>
      </c>
      <c r="L38" s="32">
        <v>0</v>
      </c>
      <c r="M38" s="32">
        <v>0</v>
      </c>
      <c r="N38" s="32">
        <v>1</v>
      </c>
      <c r="O38" s="32">
        <v>0</v>
      </c>
      <c r="P38" s="32">
        <v>0</v>
      </c>
      <c r="Q38" s="32">
        <v>0</v>
      </c>
      <c r="R38" s="32">
        <v>0</v>
      </c>
      <c r="S38" s="32">
        <v>1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</row>
    <row r="39" spans="1:25">
      <c r="A39" s="31" t="s">
        <v>190</v>
      </c>
      <c r="B39" s="32">
        <v>109</v>
      </c>
      <c r="C39" s="32">
        <v>2</v>
      </c>
      <c r="D39" s="32">
        <v>1</v>
      </c>
      <c r="E39" s="32">
        <v>2</v>
      </c>
      <c r="F39" s="32">
        <v>4</v>
      </c>
      <c r="G39" s="32">
        <v>0</v>
      </c>
      <c r="H39" s="32">
        <v>1</v>
      </c>
      <c r="I39" s="32">
        <v>0</v>
      </c>
      <c r="J39" s="32">
        <v>10</v>
      </c>
      <c r="K39" s="32">
        <v>1</v>
      </c>
      <c r="L39" s="32">
        <v>14</v>
      </c>
      <c r="M39" s="32">
        <v>1</v>
      </c>
      <c r="N39" s="32">
        <v>5</v>
      </c>
      <c r="O39" s="32">
        <v>11</v>
      </c>
      <c r="P39" s="32">
        <v>0</v>
      </c>
      <c r="Q39" s="32">
        <v>5</v>
      </c>
      <c r="R39" s="32">
        <v>11</v>
      </c>
      <c r="S39" s="32">
        <v>3</v>
      </c>
      <c r="T39" s="32">
        <v>6</v>
      </c>
      <c r="U39" s="32">
        <v>4</v>
      </c>
      <c r="V39" s="32">
        <v>14</v>
      </c>
      <c r="W39" s="32">
        <v>4</v>
      </c>
      <c r="X39" s="32">
        <v>5</v>
      </c>
      <c r="Y39" s="32">
        <v>5</v>
      </c>
    </row>
    <row r="40" spans="1:25">
      <c r="A40" s="31" t="s">
        <v>212</v>
      </c>
      <c r="B40" s="32">
        <v>25</v>
      </c>
      <c r="C40" s="32">
        <v>1</v>
      </c>
      <c r="D40" s="32">
        <v>1</v>
      </c>
      <c r="E40" s="32">
        <v>1</v>
      </c>
      <c r="F40" s="32">
        <v>1</v>
      </c>
      <c r="G40" s="32">
        <v>0</v>
      </c>
      <c r="H40" s="32">
        <v>4</v>
      </c>
      <c r="I40" s="32">
        <v>0</v>
      </c>
      <c r="J40" s="32">
        <v>5</v>
      </c>
      <c r="K40" s="32">
        <v>0</v>
      </c>
      <c r="L40" s="32">
        <v>1</v>
      </c>
      <c r="M40" s="32">
        <v>1</v>
      </c>
      <c r="N40" s="32">
        <v>1</v>
      </c>
      <c r="O40" s="32">
        <v>2</v>
      </c>
      <c r="P40" s="32">
        <v>0</v>
      </c>
      <c r="Q40" s="32">
        <v>1</v>
      </c>
      <c r="R40" s="32">
        <v>2</v>
      </c>
      <c r="S40" s="32">
        <v>0</v>
      </c>
      <c r="T40" s="32">
        <v>0</v>
      </c>
      <c r="U40" s="32">
        <v>1</v>
      </c>
      <c r="V40" s="32">
        <v>0</v>
      </c>
      <c r="W40" s="32">
        <v>1</v>
      </c>
      <c r="X40" s="32">
        <v>1</v>
      </c>
      <c r="Y40" s="32">
        <v>1</v>
      </c>
    </row>
    <row r="41" spans="1:25">
      <c r="A41" s="31" t="s">
        <v>213</v>
      </c>
      <c r="B41" s="32">
        <v>23</v>
      </c>
      <c r="C41" s="32">
        <v>1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2</v>
      </c>
      <c r="J41" s="32">
        <v>1</v>
      </c>
      <c r="K41" s="32">
        <v>0</v>
      </c>
      <c r="L41" s="32">
        <v>1</v>
      </c>
      <c r="M41" s="32">
        <v>2</v>
      </c>
      <c r="N41" s="32">
        <v>0</v>
      </c>
      <c r="O41" s="32">
        <v>0</v>
      </c>
      <c r="P41" s="32">
        <v>0</v>
      </c>
      <c r="Q41" s="32">
        <v>5</v>
      </c>
      <c r="R41" s="32">
        <v>2</v>
      </c>
      <c r="S41" s="32">
        <v>1</v>
      </c>
      <c r="T41" s="32">
        <v>2</v>
      </c>
      <c r="U41" s="32">
        <v>1</v>
      </c>
      <c r="V41" s="32">
        <v>4</v>
      </c>
      <c r="W41" s="32">
        <v>1</v>
      </c>
      <c r="X41" s="32">
        <v>0</v>
      </c>
      <c r="Y41" s="32">
        <v>0</v>
      </c>
    </row>
    <row r="42" spans="1:25">
      <c r="A42" s="31" t="s">
        <v>204</v>
      </c>
      <c r="B42" s="32">
        <v>4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1</v>
      </c>
      <c r="N42" s="32">
        <v>0</v>
      </c>
      <c r="O42" s="32">
        <v>0</v>
      </c>
      <c r="P42" s="32">
        <v>0</v>
      </c>
      <c r="Q42" s="32">
        <v>0</v>
      </c>
      <c r="R42" s="32">
        <v>2</v>
      </c>
      <c r="S42" s="32">
        <v>0</v>
      </c>
      <c r="T42" s="32">
        <v>0</v>
      </c>
      <c r="U42" s="32">
        <v>1</v>
      </c>
      <c r="V42" s="32">
        <v>0</v>
      </c>
      <c r="W42" s="32">
        <v>0</v>
      </c>
      <c r="X42" s="32">
        <v>0</v>
      </c>
      <c r="Y42" s="32">
        <v>0</v>
      </c>
    </row>
    <row r="43" spans="1:25" ht="12.75" customHeight="1">
      <c r="A43" s="31" t="s">
        <v>271</v>
      </c>
      <c r="B43" s="32">
        <v>13</v>
      </c>
      <c r="C43" s="32">
        <v>4</v>
      </c>
      <c r="D43" s="32">
        <v>0</v>
      </c>
      <c r="E43" s="32">
        <v>2</v>
      </c>
      <c r="F43" s="32">
        <v>1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3</v>
      </c>
      <c r="P43" s="32">
        <v>0</v>
      </c>
      <c r="Q43" s="32">
        <v>0</v>
      </c>
      <c r="R43" s="32">
        <v>1</v>
      </c>
      <c r="S43" s="32">
        <v>0</v>
      </c>
      <c r="T43" s="32">
        <v>0</v>
      </c>
      <c r="U43" s="32">
        <v>0</v>
      </c>
      <c r="V43" s="32">
        <v>2</v>
      </c>
      <c r="W43" s="32">
        <v>0</v>
      </c>
      <c r="X43" s="32">
        <v>0</v>
      </c>
      <c r="Y43" s="32">
        <v>0</v>
      </c>
    </row>
    <row r="44" spans="1:25" ht="12.75" customHeight="1">
      <c r="A44" s="31" t="s">
        <v>178</v>
      </c>
      <c r="B44" s="32">
        <v>5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2</v>
      </c>
      <c r="Q44" s="32">
        <v>0</v>
      </c>
      <c r="R44" s="32">
        <v>0</v>
      </c>
      <c r="S44" s="32">
        <v>0</v>
      </c>
      <c r="T44" s="32">
        <v>1</v>
      </c>
      <c r="U44" s="32">
        <v>0</v>
      </c>
      <c r="V44" s="32">
        <v>0</v>
      </c>
      <c r="W44" s="32">
        <v>2</v>
      </c>
      <c r="X44" s="32">
        <v>0</v>
      </c>
      <c r="Y44" s="32">
        <v>0</v>
      </c>
    </row>
    <row r="45" spans="1:25">
      <c r="A45" s="31" t="s">
        <v>179</v>
      </c>
      <c r="B45" s="32">
        <v>1</v>
      </c>
      <c r="C45" s="32">
        <v>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</row>
    <row r="46" spans="1:25">
      <c r="A46" s="31" t="s">
        <v>169</v>
      </c>
      <c r="B46" s="34">
        <v>12</v>
      </c>
      <c r="C46" s="32">
        <v>2</v>
      </c>
      <c r="D46" s="32">
        <v>0</v>
      </c>
      <c r="E46" s="32">
        <v>0</v>
      </c>
      <c r="F46" s="32">
        <v>0</v>
      </c>
      <c r="G46" s="32">
        <v>0</v>
      </c>
      <c r="H46" s="32">
        <v>3</v>
      </c>
      <c r="I46" s="32">
        <v>1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3</v>
      </c>
      <c r="P46" s="32">
        <v>0</v>
      </c>
      <c r="Q46" s="32">
        <v>1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2</v>
      </c>
      <c r="X46" s="32">
        <v>0</v>
      </c>
      <c r="Y46" s="32">
        <v>0</v>
      </c>
    </row>
    <row r="47" spans="1:25">
      <c r="A47" s="31" t="s">
        <v>162</v>
      </c>
      <c r="B47" s="32">
        <v>1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1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</row>
    <row r="48" spans="1:25">
      <c r="A48" s="31" t="s">
        <v>143</v>
      </c>
      <c r="B48" s="32">
        <v>9</v>
      </c>
      <c r="C48" s="32">
        <v>3</v>
      </c>
      <c r="D48" s="32">
        <v>0</v>
      </c>
      <c r="E48" s="32">
        <v>0</v>
      </c>
      <c r="F48" s="32">
        <v>1</v>
      </c>
      <c r="G48" s="32">
        <v>0</v>
      </c>
      <c r="H48" s="32">
        <v>0</v>
      </c>
      <c r="I48" s="32">
        <v>1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1</v>
      </c>
      <c r="P48" s="32">
        <v>1</v>
      </c>
      <c r="Q48" s="32">
        <v>1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1</v>
      </c>
    </row>
    <row r="49" spans="1:25">
      <c r="A49" s="31" t="s">
        <v>168</v>
      </c>
      <c r="B49" s="32">
        <v>5</v>
      </c>
      <c r="C49" s="32">
        <v>0</v>
      </c>
      <c r="D49" s="32">
        <v>1</v>
      </c>
      <c r="E49" s="32">
        <v>2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1</v>
      </c>
      <c r="S49" s="32">
        <v>0</v>
      </c>
      <c r="T49" s="32">
        <v>0</v>
      </c>
      <c r="U49" s="32">
        <v>0</v>
      </c>
      <c r="V49" s="32">
        <v>1</v>
      </c>
      <c r="W49" s="32">
        <v>0</v>
      </c>
      <c r="X49" s="32">
        <v>0</v>
      </c>
      <c r="Y49" s="32">
        <v>0</v>
      </c>
    </row>
    <row r="50" spans="1:25">
      <c r="A50" s="31" t="s">
        <v>154</v>
      </c>
      <c r="B50" s="32">
        <v>3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1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1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1</v>
      </c>
      <c r="Y50" s="32">
        <v>0</v>
      </c>
    </row>
    <row r="51" spans="1:25">
      <c r="A51" s="31" t="s">
        <v>163</v>
      </c>
      <c r="B51" s="32">
        <v>75</v>
      </c>
      <c r="C51" s="32">
        <v>0</v>
      </c>
      <c r="D51" s="32">
        <v>1</v>
      </c>
      <c r="E51" s="32">
        <v>1</v>
      </c>
      <c r="F51" s="32">
        <v>5</v>
      </c>
      <c r="G51" s="32">
        <v>0</v>
      </c>
      <c r="H51" s="32">
        <v>2</v>
      </c>
      <c r="I51" s="32">
        <v>0</v>
      </c>
      <c r="J51" s="32">
        <v>2</v>
      </c>
      <c r="K51" s="32">
        <v>0</v>
      </c>
      <c r="L51" s="32">
        <v>6</v>
      </c>
      <c r="M51" s="32">
        <v>2</v>
      </c>
      <c r="N51" s="32">
        <v>4</v>
      </c>
      <c r="O51" s="32">
        <v>1</v>
      </c>
      <c r="P51" s="32">
        <v>5</v>
      </c>
      <c r="Q51" s="32">
        <v>2</v>
      </c>
      <c r="R51" s="32">
        <v>4</v>
      </c>
      <c r="S51" s="32">
        <v>5</v>
      </c>
      <c r="T51" s="32">
        <v>4</v>
      </c>
      <c r="U51" s="32">
        <v>3</v>
      </c>
      <c r="V51" s="32">
        <v>4</v>
      </c>
      <c r="W51" s="32">
        <v>7</v>
      </c>
      <c r="X51" s="32">
        <v>9</v>
      </c>
      <c r="Y51" s="32">
        <v>8</v>
      </c>
    </row>
    <row r="52" spans="1:25" ht="12.75" customHeight="1">
      <c r="A52" s="31" t="s">
        <v>156</v>
      </c>
      <c r="B52" s="32">
        <v>5</v>
      </c>
      <c r="C52" s="32">
        <v>2</v>
      </c>
      <c r="D52" s="32">
        <v>1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2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</row>
    <row r="53" spans="1:25" ht="12.75" customHeight="1">
      <c r="A53" s="31" t="s">
        <v>227</v>
      </c>
      <c r="B53" s="32">
        <v>2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2</v>
      </c>
      <c r="X53" s="32">
        <v>0</v>
      </c>
      <c r="Y53" s="32">
        <v>0</v>
      </c>
    </row>
    <row r="54" spans="1:25">
      <c r="A54" s="31" t="s">
        <v>172</v>
      </c>
      <c r="B54" s="32">
        <v>4</v>
      </c>
      <c r="C54" s="32">
        <v>1</v>
      </c>
      <c r="D54" s="32">
        <v>0</v>
      </c>
      <c r="E54" s="32">
        <v>1</v>
      </c>
      <c r="F54" s="32">
        <v>0</v>
      </c>
      <c r="G54" s="32">
        <v>0</v>
      </c>
      <c r="H54" s="32">
        <v>0</v>
      </c>
      <c r="I54" s="32">
        <v>0</v>
      </c>
      <c r="J54" s="32">
        <v>1</v>
      </c>
      <c r="K54" s="32">
        <v>0</v>
      </c>
      <c r="L54" s="32">
        <v>0</v>
      </c>
      <c r="M54" s="32">
        <v>0</v>
      </c>
      <c r="N54" s="32">
        <v>0</v>
      </c>
      <c r="O54" s="32">
        <v>1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</row>
    <row r="55" spans="1:25">
      <c r="A55" s="31" t="s">
        <v>233</v>
      </c>
      <c r="B55" s="34">
        <v>1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1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</row>
    <row r="56" spans="1:25">
      <c r="A56" s="31" t="s">
        <v>174</v>
      </c>
      <c r="B56" s="34">
        <v>6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1</v>
      </c>
      <c r="I56" s="32">
        <v>0</v>
      </c>
      <c r="J56" s="32">
        <v>1</v>
      </c>
      <c r="K56" s="32">
        <v>0</v>
      </c>
      <c r="L56" s="32">
        <v>0</v>
      </c>
      <c r="M56" s="32">
        <v>0</v>
      </c>
      <c r="N56" s="32">
        <v>0</v>
      </c>
      <c r="O56" s="32">
        <v>1</v>
      </c>
      <c r="P56" s="32">
        <v>3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</row>
    <row r="57" spans="1:25">
      <c r="A57" s="31" t="s">
        <v>185</v>
      </c>
      <c r="B57" s="32">
        <v>1</v>
      </c>
      <c r="C57" s="32">
        <v>1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</row>
    <row r="58" spans="1:25">
      <c r="A58" s="31" t="s">
        <v>144</v>
      </c>
      <c r="B58" s="32">
        <v>2</v>
      </c>
      <c r="C58" s="32">
        <v>0</v>
      </c>
      <c r="D58" s="32">
        <v>0</v>
      </c>
      <c r="E58" s="32">
        <v>0</v>
      </c>
      <c r="F58" s="32">
        <v>0</v>
      </c>
      <c r="G58" s="32">
        <v>1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1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</row>
    <row r="59" spans="1:25">
      <c r="A59" s="31" t="s">
        <v>263</v>
      </c>
      <c r="B59" s="32">
        <v>4</v>
      </c>
      <c r="C59" s="32">
        <v>2</v>
      </c>
      <c r="D59" s="32">
        <v>0</v>
      </c>
      <c r="E59" s="32">
        <v>1</v>
      </c>
      <c r="F59" s="32">
        <v>0</v>
      </c>
      <c r="G59" s="32">
        <v>0</v>
      </c>
      <c r="H59" s="32">
        <v>1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</row>
    <row r="60" spans="1:25">
      <c r="A60" s="31" t="s">
        <v>157</v>
      </c>
      <c r="B60" s="32">
        <v>2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1</v>
      </c>
      <c r="K60" s="32">
        <v>0</v>
      </c>
      <c r="L60" s="32">
        <v>0</v>
      </c>
      <c r="M60" s="32">
        <v>0</v>
      </c>
      <c r="N60" s="32">
        <v>1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</row>
    <row r="61" spans="1:25">
      <c r="A61" s="31" t="s">
        <v>251</v>
      </c>
      <c r="B61" s="34">
        <v>7</v>
      </c>
      <c r="C61" s="32">
        <v>1</v>
      </c>
      <c r="D61" s="32">
        <v>1</v>
      </c>
      <c r="E61" s="32">
        <v>0</v>
      </c>
      <c r="F61" s="32">
        <v>0</v>
      </c>
      <c r="G61" s="32">
        <v>1</v>
      </c>
      <c r="H61" s="32">
        <v>0</v>
      </c>
      <c r="I61" s="32">
        <v>0</v>
      </c>
      <c r="J61" s="32">
        <v>0</v>
      </c>
      <c r="K61" s="32">
        <v>0</v>
      </c>
      <c r="L61" s="32">
        <v>2</v>
      </c>
      <c r="M61" s="32">
        <v>0</v>
      </c>
      <c r="N61" s="32">
        <v>0</v>
      </c>
      <c r="O61" s="32">
        <v>1</v>
      </c>
      <c r="P61" s="32">
        <v>0</v>
      </c>
      <c r="Q61" s="32">
        <v>0</v>
      </c>
      <c r="R61" s="32">
        <v>1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</row>
    <row r="62" spans="1:25">
      <c r="A62" s="31" t="s">
        <v>167</v>
      </c>
      <c r="B62" s="32">
        <v>14</v>
      </c>
      <c r="C62" s="32">
        <v>1</v>
      </c>
      <c r="D62" s="32">
        <v>0</v>
      </c>
      <c r="E62" s="32">
        <v>0</v>
      </c>
      <c r="F62" s="32">
        <v>0</v>
      </c>
      <c r="G62" s="32">
        <v>0</v>
      </c>
      <c r="H62" s="32">
        <v>1</v>
      </c>
      <c r="I62" s="32">
        <v>0</v>
      </c>
      <c r="J62" s="32">
        <v>1</v>
      </c>
      <c r="K62" s="32">
        <v>3</v>
      </c>
      <c r="L62" s="32">
        <v>0</v>
      </c>
      <c r="M62" s="32">
        <v>0</v>
      </c>
      <c r="N62" s="32">
        <v>0</v>
      </c>
      <c r="O62" s="32">
        <v>4</v>
      </c>
      <c r="P62" s="32">
        <v>0</v>
      </c>
      <c r="Q62" s="32">
        <v>2</v>
      </c>
      <c r="R62" s="32">
        <v>0</v>
      </c>
      <c r="S62" s="32">
        <v>0</v>
      </c>
      <c r="T62" s="32">
        <v>0</v>
      </c>
      <c r="U62" s="32">
        <v>0</v>
      </c>
      <c r="V62" s="32">
        <v>1</v>
      </c>
      <c r="W62" s="32">
        <v>0</v>
      </c>
      <c r="X62" s="32">
        <v>0</v>
      </c>
      <c r="Y62" s="32">
        <v>1</v>
      </c>
    </row>
    <row r="63" spans="1:25">
      <c r="A63" s="31" t="s">
        <v>184</v>
      </c>
      <c r="B63" s="32">
        <v>1</v>
      </c>
      <c r="C63" s="32">
        <v>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1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</row>
    <row r="64" spans="1:25">
      <c r="A64" s="31" t="s">
        <v>165</v>
      </c>
      <c r="B64" s="32">
        <v>32</v>
      </c>
      <c r="C64" s="32">
        <v>0</v>
      </c>
      <c r="D64" s="32">
        <v>0</v>
      </c>
      <c r="E64" s="32">
        <v>3</v>
      </c>
      <c r="F64" s="32">
        <v>1</v>
      </c>
      <c r="G64" s="32">
        <v>1</v>
      </c>
      <c r="H64" s="32">
        <v>3</v>
      </c>
      <c r="I64" s="32">
        <v>0</v>
      </c>
      <c r="J64" s="32">
        <v>0</v>
      </c>
      <c r="K64" s="32">
        <v>2</v>
      </c>
      <c r="L64" s="32">
        <v>4</v>
      </c>
      <c r="M64" s="32">
        <v>3</v>
      </c>
      <c r="N64" s="32">
        <v>0</v>
      </c>
      <c r="O64" s="32">
        <v>1</v>
      </c>
      <c r="P64" s="32">
        <v>0</v>
      </c>
      <c r="Q64" s="32">
        <v>0</v>
      </c>
      <c r="R64" s="32">
        <v>0</v>
      </c>
      <c r="S64" s="32">
        <v>5</v>
      </c>
      <c r="T64" s="32">
        <v>1</v>
      </c>
      <c r="U64" s="32">
        <v>0</v>
      </c>
      <c r="V64" s="32">
        <v>4</v>
      </c>
      <c r="W64" s="32">
        <v>0</v>
      </c>
      <c r="X64" s="32">
        <v>4</v>
      </c>
      <c r="Y64" s="32">
        <v>0</v>
      </c>
    </row>
    <row r="65" spans="1:25">
      <c r="A65" s="31" t="s">
        <v>150</v>
      </c>
      <c r="B65" s="32">
        <v>111</v>
      </c>
      <c r="C65" s="32">
        <v>8</v>
      </c>
      <c r="D65" s="32">
        <v>6</v>
      </c>
      <c r="E65" s="32">
        <v>4</v>
      </c>
      <c r="F65" s="32">
        <v>3</v>
      </c>
      <c r="G65" s="32">
        <v>3</v>
      </c>
      <c r="H65" s="32">
        <v>9</v>
      </c>
      <c r="I65" s="32">
        <v>5</v>
      </c>
      <c r="J65" s="32">
        <v>4</v>
      </c>
      <c r="K65" s="32">
        <v>2</v>
      </c>
      <c r="L65" s="32">
        <v>9</v>
      </c>
      <c r="M65" s="32">
        <v>3</v>
      </c>
      <c r="N65" s="32">
        <v>4</v>
      </c>
      <c r="O65" s="32">
        <v>8</v>
      </c>
      <c r="P65" s="32">
        <v>5</v>
      </c>
      <c r="Q65" s="32">
        <v>0</v>
      </c>
      <c r="R65" s="32">
        <v>6</v>
      </c>
      <c r="S65" s="32">
        <v>3</v>
      </c>
      <c r="T65" s="32">
        <v>4</v>
      </c>
      <c r="U65" s="32">
        <v>8</v>
      </c>
      <c r="V65" s="32">
        <v>6</v>
      </c>
      <c r="W65" s="32">
        <v>3</v>
      </c>
      <c r="X65" s="32">
        <v>5</v>
      </c>
      <c r="Y65" s="32">
        <v>3</v>
      </c>
    </row>
    <row r="66" spans="1:25" ht="12.75" customHeight="1">
      <c r="A66" s="33" t="s">
        <v>278</v>
      </c>
      <c r="B66" s="34">
        <v>4</v>
      </c>
      <c r="C66" s="32">
        <v>0</v>
      </c>
      <c r="D66" s="32">
        <v>0</v>
      </c>
      <c r="E66" s="32">
        <v>0</v>
      </c>
      <c r="F66" s="32">
        <v>0</v>
      </c>
      <c r="G66" s="32">
        <v>1</v>
      </c>
      <c r="H66" s="32">
        <v>2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1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</row>
    <row r="67" spans="1:25">
      <c r="A67" s="31" t="s">
        <v>166</v>
      </c>
      <c r="B67" s="34">
        <v>113</v>
      </c>
      <c r="C67" s="32">
        <v>4</v>
      </c>
      <c r="D67" s="32">
        <v>3</v>
      </c>
      <c r="E67" s="32">
        <v>0</v>
      </c>
      <c r="F67" s="32">
        <v>0</v>
      </c>
      <c r="G67" s="32">
        <v>3</v>
      </c>
      <c r="H67" s="32">
        <v>5</v>
      </c>
      <c r="I67" s="32">
        <v>2</v>
      </c>
      <c r="J67" s="32">
        <v>7</v>
      </c>
      <c r="K67" s="32">
        <v>3</v>
      </c>
      <c r="L67" s="32">
        <v>10</v>
      </c>
      <c r="M67" s="32">
        <v>2</v>
      </c>
      <c r="N67" s="32">
        <v>6</v>
      </c>
      <c r="O67" s="32">
        <v>9</v>
      </c>
      <c r="P67" s="32">
        <v>5</v>
      </c>
      <c r="Q67" s="32">
        <v>3</v>
      </c>
      <c r="R67" s="32">
        <v>14</v>
      </c>
      <c r="S67" s="32">
        <v>9</v>
      </c>
      <c r="T67" s="32">
        <v>1</v>
      </c>
      <c r="U67" s="32">
        <v>6</v>
      </c>
      <c r="V67" s="32">
        <v>5</v>
      </c>
      <c r="W67" s="32">
        <v>4</v>
      </c>
      <c r="X67" s="32">
        <v>7</v>
      </c>
      <c r="Y67" s="32">
        <v>5</v>
      </c>
    </row>
    <row r="68" spans="1:25" ht="12.75" customHeight="1">
      <c r="A68" s="31" t="s">
        <v>142</v>
      </c>
      <c r="B68" s="32">
        <v>3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1</v>
      </c>
      <c r="K68" s="32">
        <v>0</v>
      </c>
      <c r="L68" s="32">
        <v>0</v>
      </c>
      <c r="M68" s="32">
        <v>0</v>
      </c>
      <c r="N68" s="32">
        <v>0</v>
      </c>
      <c r="O68" s="32">
        <v>1</v>
      </c>
      <c r="P68" s="32">
        <v>0</v>
      </c>
      <c r="Q68" s="32">
        <v>0</v>
      </c>
      <c r="R68" s="32">
        <v>1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</row>
    <row r="69" spans="1:25">
      <c r="A69" s="33" t="s">
        <v>176</v>
      </c>
      <c r="B69" s="34">
        <v>16</v>
      </c>
      <c r="C69" s="32">
        <v>2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1</v>
      </c>
      <c r="L69" s="32">
        <v>0</v>
      </c>
      <c r="M69" s="32">
        <v>0</v>
      </c>
      <c r="N69" s="32">
        <v>0</v>
      </c>
      <c r="O69" s="32">
        <v>3</v>
      </c>
      <c r="P69" s="32">
        <v>1</v>
      </c>
      <c r="Q69" s="32">
        <v>3</v>
      </c>
      <c r="R69" s="32">
        <v>0</v>
      </c>
      <c r="S69" s="32">
        <v>2</v>
      </c>
      <c r="T69" s="32">
        <v>0</v>
      </c>
      <c r="U69" s="32">
        <v>0</v>
      </c>
      <c r="V69" s="32">
        <v>3</v>
      </c>
      <c r="W69" s="32">
        <v>0</v>
      </c>
      <c r="X69" s="32">
        <v>0</v>
      </c>
      <c r="Y69" s="32">
        <v>1</v>
      </c>
    </row>
    <row r="70" spans="1:25">
      <c r="A70" s="31" t="s">
        <v>221</v>
      </c>
      <c r="B70" s="32">
        <v>21</v>
      </c>
      <c r="C70" s="32">
        <v>0</v>
      </c>
      <c r="D70" s="32">
        <v>0</v>
      </c>
      <c r="E70" s="32">
        <v>0</v>
      </c>
      <c r="F70" s="32">
        <v>2</v>
      </c>
      <c r="G70" s="32">
        <v>0</v>
      </c>
      <c r="H70" s="32">
        <v>0</v>
      </c>
      <c r="I70" s="32">
        <v>0</v>
      </c>
      <c r="J70" s="32">
        <v>5</v>
      </c>
      <c r="K70" s="32">
        <v>5</v>
      </c>
      <c r="L70" s="32">
        <v>1</v>
      </c>
      <c r="M70" s="32">
        <v>0</v>
      </c>
      <c r="N70" s="32">
        <v>1</v>
      </c>
      <c r="O70" s="32">
        <v>0</v>
      </c>
      <c r="P70" s="32">
        <v>0</v>
      </c>
      <c r="Q70" s="32">
        <v>0</v>
      </c>
      <c r="R70" s="32">
        <v>0</v>
      </c>
      <c r="S70" s="32">
        <v>3</v>
      </c>
      <c r="T70" s="32">
        <v>3</v>
      </c>
      <c r="U70" s="32">
        <v>1</v>
      </c>
      <c r="V70" s="32">
        <v>0</v>
      </c>
      <c r="W70" s="32">
        <v>0</v>
      </c>
      <c r="X70" s="32">
        <v>0</v>
      </c>
      <c r="Y70" s="32">
        <v>0</v>
      </c>
    </row>
    <row r="71" spans="1:25" ht="12.75" customHeight="1">
      <c r="A71" s="31" t="s">
        <v>171</v>
      </c>
      <c r="B71" s="32">
        <v>23</v>
      </c>
      <c r="C71" s="32">
        <v>2</v>
      </c>
      <c r="D71" s="32">
        <v>1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1</v>
      </c>
      <c r="K71" s="32">
        <v>2</v>
      </c>
      <c r="L71" s="32">
        <v>2</v>
      </c>
      <c r="M71" s="32">
        <v>8</v>
      </c>
      <c r="N71" s="32">
        <v>1</v>
      </c>
      <c r="O71" s="32">
        <v>1</v>
      </c>
      <c r="P71" s="32">
        <v>0</v>
      </c>
      <c r="Q71" s="32">
        <v>0</v>
      </c>
      <c r="R71" s="32">
        <v>0</v>
      </c>
      <c r="S71" s="32">
        <v>0</v>
      </c>
      <c r="T71" s="32">
        <v>2</v>
      </c>
      <c r="U71" s="32">
        <v>2</v>
      </c>
      <c r="V71" s="32">
        <v>0</v>
      </c>
      <c r="W71" s="32">
        <v>0</v>
      </c>
      <c r="X71" s="32">
        <v>1</v>
      </c>
      <c r="Y71" s="32">
        <v>0</v>
      </c>
    </row>
    <row r="72" spans="1:25">
      <c r="A72" s="31" t="s">
        <v>288</v>
      </c>
      <c r="B72" s="34">
        <v>15</v>
      </c>
      <c r="C72" s="32">
        <v>2</v>
      </c>
      <c r="D72" s="32">
        <v>0</v>
      </c>
      <c r="E72" s="32">
        <v>0</v>
      </c>
      <c r="F72" s="32">
        <v>0</v>
      </c>
      <c r="G72" s="32">
        <v>1</v>
      </c>
      <c r="H72" s="32">
        <v>1</v>
      </c>
      <c r="I72" s="32">
        <v>1</v>
      </c>
      <c r="J72" s="32">
        <v>0</v>
      </c>
      <c r="K72" s="32">
        <v>3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1</v>
      </c>
      <c r="R72" s="32">
        <v>1</v>
      </c>
      <c r="S72" s="32">
        <v>1</v>
      </c>
      <c r="T72" s="32">
        <v>0</v>
      </c>
      <c r="U72" s="32">
        <v>0</v>
      </c>
      <c r="V72" s="32">
        <v>0</v>
      </c>
      <c r="W72" s="32">
        <v>4</v>
      </c>
      <c r="X72" s="32">
        <v>0</v>
      </c>
      <c r="Y72" s="32">
        <v>0</v>
      </c>
    </row>
    <row r="73" spans="1:25">
      <c r="A73" s="31" t="s">
        <v>222</v>
      </c>
      <c r="B73" s="32">
        <v>29</v>
      </c>
      <c r="C73" s="32">
        <v>0</v>
      </c>
      <c r="D73" s="32">
        <v>2</v>
      </c>
      <c r="E73" s="32">
        <v>3</v>
      </c>
      <c r="F73" s="32">
        <v>0</v>
      </c>
      <c r="G73" s="32">
        <v>1</v>
      </c>
      <c r="H73" s="32">
        <v>4</v>
      </c>
      <c r="I73" s="32">
        <v>2</v>
      </c>
      <c r="J73" s="32">
        <v>3</v>
      </c>
      <c r="K73" s="32">
        <v>2</v>
      </c>
      <c r="L73" s="32">
        <v>1</v>
      </c>
      <c r="M73" s="32">
        <v>0</v>
      </c>
      <c r="N73" s="32">
        <v>1</v>
      </c>
      <c r="O73" s="32">
        <v>2</v>
      </c>
      <c r="P73" s="32">
        <v>2</v>
      </c>
      <c r="Q73" s="32">
        <v>1</v>
      </c>
      <c r="R73" s="32">
        <v>2</v>
      </c>
      <c r="S73" s="32">
        <v>0</v>
      </c>
      <c r="T73" s="32">
        <v>0</v>
      </c>
      <c r="U73" s="32">
        <v>0</v>
      </c>
      <c r="V73" s="32">
        <v>1</v>
      </c>
      <c r="W73" s="32">
        <v>1</v>
      </c>
      <c r="X73" s="32">
        <v>0</v>
      </c>
      <c r="Y73" s="32">
        <v>1</v>
      </c>
    </row>
    <row r="74" spans="1:25">
      <c r="A74" s="31" t="s">
        <v>289</v>
      </c>
      <c r="B74" s="32">
        <v>3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3</v>
      </c>
      <c r="W74" s="32">
        <v>0</v>
      </c>
      <c r="X74" s="32">
        <v>0</v>
      </c>
      <c r="Y74" s="32">
        <v>0</v>
      </c>
    </row>
    <row r="75" spans="1:25">
      <c r="A75" s="31" t="s">
        <v>230</v>
      </c>
      <c r="B75" s="32">
        <v>3</v>
      </c>
      <c r="C75" s="32">
        <v>1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1</v>
      </c>
      <c r="N75" s="32">
        <v>0</v>
      </c>
      <c r="O75" s="32">
        <v>0</v>
      </c>
      <c r="P75" s="32">
        <v>0</v>
      </c>
      <c r="Q75" s="32">
        <v>0</v>
      </c>
      <c r="R75" s="32">
        <v>1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</row>
    <row r="76" spans="1:25" ht="12.75" customHeight="1">
      <c r="A76" s="31" t="s">
        <v>151</v>
      </c>
      <c r="B76" s="32">
        <v>2</v>
      </c>
      <c r="C76" s="32">
        <v>1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1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</row>
    <row r="77" spans="1:25" ht="12.75" customHeight="1">
      <c r="A77" s="31" t="s">
        <v>290</v>
      </c>
      <c r="B77" s="32">
        <v>1</v>
      </c>
      <c r="C77" s="32">
        <v>1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</row>
    <row r="78" spans="1:25" ht="12.75" customHeight="1">
      <c r="A78" s="31" t="s">
        <v>291</v>
      </c>
      <c r="B78" s="32">
        <v>30</v>
      </c>
      <c r="C78" s="32">
        <v>2</v>
      </c>
      <c r="D78" s="32">
        <v>0</v>
      </c>
      <c r="E78" s="32">
        <v>0</v>
      </c>
      <c r="F78" s="32">
        <v>0</v>
      </c>
      <c r="G78" s="32">
        <v>0</v>
      </c>
      <c r="H78" s="32">
        <v>1</v>
      </c>
      <c r="I78" s="32">
        <v>2</v>
      </c>
      <c r="J78" s="32">
        <v>2</v>
      </c>
      <c r="K78" s="32">
        <v>0</v>
      </c>
      <c r="L78" s="32">
        <v>1</v>
      </c>
      <c r="M78" s="32">
        <v>4</v>
      </c>
      <c r="N78" s="32">
        <v>7</v>
      </c>
      <c r="O78" s="32">
        <v>1</v>
      </c>
      <c r="P78" s="32">
        <v>0</v>
      </c>
      <c r="Q78" s="32">
        <v>1</v>
      </c>
      <c r="R78" s="32">
        <v>4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5</v>
      </c>
    </row>
    <row r="79" spans="1:25" ht="12.75" customHeight="1">
      <c r="A79" s="31" t="s">
        <v>223</v>
      </c>
      <c r="B79" s="32">
        <v>2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1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1</v>
      </c>
    </row>
    <row r="80" spans="1:25">
      <c r="A80" s="31" t="s">
        <v>264</v>
      </c>
      <c r="B80" s="32">
        <v>2</v>
      </c>
      <c r="C80" s="32">
        <v>1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1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</row>
    <row r="81" spans="1:25">
      <c r="A81" s="31" t="s">
        <v>170</v>
      </c>
      <c r="B81" s="32">
        <v>14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1</v>
      </c>
      <c r="K81" s="32">
        <v>0</v>
      </c>
      <c r="L81" s="32">
        <v>0</v>
      </c>
      <c r="M81" s="32">
        <v>1</v>
      </c>
      <c r="N81" s="32">
        <v>3</v>
      </c>
      <c r="O81" s="32">
        <v>2</v>
      </c>
      <c r="P81" s="32">
        <v>0</v>
      </c>
      <c r="Q81" s="32">
        <v>0</v>
      </c>
      <c r="R81" s="32">
        <v>2</v>
      </c>
      <c r="S81" s="32">
        <v>5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</row>
    <row r="82" spans="1:25">
      <c r="A82" s="31" t="s">
        <v>181</v>
      </c>
      <c r="B82" s="32">
        <v>6</v>
      </c>
      <c r="C82" s="32">
        <v>0</v>
      </c>
      <c r="D82" s="32">
        <v>0</v>
      </c>
      <c r="E82" s="32">
        <v>1</v>
      </c>
      <c r="F82" s="32">
        <v>1</v>
      </c>
      <c r="G82" s="32">
        <v>0</v>
      </c>
      <c r="H82" s="32">
        <v>0</v>
      </c>
      <c r="I82" s="32">
        <v>0</v>
      </c>
      <c r="J82" s="32">
        <v>2</v>
      </c>
      <c r="K82" s="32">
        <v>0</v>
      </c>
      <c r="L82" s="32">
        <v>0</v>
      </c>
      <c r="M82" s="32">
        <v>0</v>
      </c>
      <c r="N82" s="32">
        <v>0</v>
      </c>
      <c r="O82" s="32">
        <v>1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1</v>
      </c>
    </row>
    <row r="83" spans="1:25">
      <c r="A83" s="31" t="s">
        <v>152</v>
      </c>
      <c r="B83" s="32">
        <v>4</v>
      </c>
      <c r="C83" s="32">
        <v>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1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</row>
    <row r="84" spans="1:25">
      <c r="A84" s="31" t="s">
        <v>231</v>
      </c>
      <c r="B84" s="32">
        <v>2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1</v>
      </c>
      <c r="J84" s="32">
        <v>1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</row>
    <row r="85" spans="1:25">
      <c r="A85" s="31" t="s">
        <v>183</v>
      </c>
      <c r="B85" s="32">
        <v>2</v>
      </c>
      <c r="C85" s="32">
        <v>1</v>
      </c>
      <c r="D85" s="32">
        <v>0</v>
      </c>
      <c r="E85" s="32">
        <v>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</row>
    <row r="86" spans="1:25">
      <c r="A86" s="31" t="s">
        <v>273</v>
      </c>
      <c r="B86" s="32">
        <v>11</v>
      </c>
      <c r="C86" s="32">
        <v>3</v>
      </c>
      <c r="D86" s="32">
        <v>0</v>
      </c>
      <c r="E86" s="32">
        <v>1</v>
      </c>
      <c r="F86" s="32">
        <v>3</v>
      </c>
      <c r="G86" s="32">
        <v>0</v>
      </c>
      <c r="H86" s="32">
        <v>2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2</v>
      </c>
      <c r="W86" s="32">
        <v>0</v>
      </c>
      <c r="X86" s="32">
        <v>0</v>
      </c>
      <c r="Y86" s="32">
        <v>0</v>
      </c>
    </row>
    <row r="87" spans="1:25">
      <c r="A87" s="31" t="s">
        <v>173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2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</row>
    <row r="88" spans="1:25">
      <c r="A88" s="31" t="s">
        <v>228</v>
      </c>
      <c r="B88" s="32">
        <v>4</v>
      </c>
      <c r="C88" s="32">
        <v>2</v>
      </c>
      <c r="D88" s="32">
        <v>1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1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</row>
    <row r="89" spans="1:25">
      <c r="A89" s="31" t="s">
        <v>180</v>
      </c>
      <c r="B89" s="32">
        <v>15</v>
      </c>
      <c r="C89" s="32">
        <v>1</v>
      </c>
      <c r="D89" s="32">
        <v>0</v>
      </c>
      <c r="E89" s="32">
        <v>1</v>
      </c>
      <c r="F89" s="32">
        <v>1</v>
      </c>
      <c r="G89" s="32">
        <v>0</v>
      </c>
      <c r="H89" s="32">
        <v>0</v>
      </c>
      <c r="I89" s="32">
        <v>1</v>
      </c>
      <c r="J89" s="32">
        <v>1</v>
      </c>
      <c r="K89" s="32">
        <v>1</v>
      </c>
      <c r="L89" s="32">
        <v>1</v>
      </c>
      <c r="M89" s="32">
        <v>0</v>
      </c>
      <c r="N89" s="32">
        <v>0</v>
      </c>
      <c r="O89" s="32">
        <v>2</v>
      </c>
      <c r="P89" s="32">
        <v>0</v>
      </c>
      <c r="Q89" s="32">
        <v>0</v>
      </c>
      <c r="R89" s="32">
        <v>1</v>
      </c>
      <c r="S89" s="32">
        <v>0</v>
      </c>
      <c r="T89" s="32">
        <v>4</v>
      </c>
      <c r="U89" s="32">
        <v>0</v>
      </c>
      <c r="V89" s="32">
        <v>1</v>
      </c>
      <c r="W89" s="32">
        <v>0</v>
      </c>
      <c r="X89" s="32">
        <v>0</v>
      </c>
      <c r="Y89" s="32">
        <v>0</v>
      </c>
    </row>
    <row r="90" spans="1:25">
      <c r="A90" s="31" t="s">
        <v>141</v>
      </c>
      <c r="B90" s="32">
        <v>7</v>
      </c>
      <c r="C90" s="32">
        <v>1</v>
      </c>
      <c r="D90" s="32">
        <v>0</v>
      </c>
      <c r="E90" s="32">
        <v>1</v>
      </c>
      <c r="F90" s="32">
        <v>0</v>
      </c>
      <c r="G90" s="32">
        <v>1</v>
      </c>
      <c r="H90" s="32">
        <v>0</v>
      </c>
      <c r="I90" s="32">
        <v>0</v>
      </c>
      <c r="J90" s="32">
        <v>1</v>
      </c>
      <c r="K90" s="32">
        <v>0</v>
      </c>
      <c r="L90" s="32">
        <v>0</v>
      </c>
      <c r="M90" s="32">
        <v>0</v>
      </c>
      <c r="N90" s="32">
        <v>1</v>
      </c>
      <c r="O90" s="32">
        <v>0</v>
      </c>
      <c r="P90" s="32">
        <v>0</v>
      </c>
      <c r="Q90" s="32">
        <v>0</v>
      </c>
      <c r="R90" s="32">
        <v>1</v>
      </c>
      <c r="S90" s="32">
        <v>0</v>
      </c>
      <c r="T90" s="32">
        <v>1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</row>
    <row r="91" spans="1:25">
      <c r="A91" s="31" t="s">
        <v>147</v>
      </c>
      <c r="B91" s="32">
        <v>17</v>
      </c>
      <c r="C91" s="32">
        <v>0</v>
      </c>
      <c r="D91" s="32">
        <v>0</v>
      </c>
      <c r="E91" s="32">
        <v>1</v>
      </c>
      <c r="F91" s="32">
        <v>2</v>
      </c>
      <c r="G91" s="32">
        <v>1</v>
      </c>
      <c r="H91" s="32">
        <v>2</v>
      </c>
      <c r="I91" s="32">
        <v>0</v>
      </c>
      <c r="J91" s="32">
        <v>1</v>
      </c>
      <c r="K91" s="32">
        <v>1</v>
      </c>
      <c r="L91" s="32">
        <v>1</v>
      </c>
      <c r="M91" s="32">
        <v>0</v>
      </c>
      <c r="N91" s="32">
        <v>0</v>
      </c>
      <c r="O91" s="32">
        <v>1</v>
      </c>
      <c r="P91" s="32">
        <v>0</v>
      </c>
      <c r="Q91" s="32">
        <v>0</v>
      </c>
      <c r="R91" s="32">
        <v>3</v>
      </c>
      <c r="S91" s="32">
        <v>1</v>
      </c>
      <c r="T91" s="32">
        <v>3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</row>
    <row r="92" spans="1:25">
      <c r="A92" s="31" t="s">
        <v>164</v>
      </c>
      <c r="B92" s="32">
        <v>81</v>
      </c>
      <c r="C92" s="32">
        <v>2</v>
      </c>
      <c r="D92" s="32">
        <v>0</v>
      </c>
      <c r="E92" s="32">
        <v>3</v>
      </c>
      <c r="F92" s="32">
        <v>0</v>
      </c>
      <c r="G92" s="32">
        <v>0</v>
      </c>
      <c r="H92" s="32">
        <v>6</v>
      </c>
      <c r="I92" s="32">
        <v>1</v>
      </c>
      <c r="J92" s="32">
        <v>5</v>
      </c>
      <c r="K92" s="32">
        <v>3</v>
      </c>
      <c r="L92" s="32">
        <v>7</v>
      </c>
      <c r="M92" s="32">
        <v>0</v>
      </c>
      <c r="N92" s="32">
        <v>10</v>
      </c>
      <c r="O92" s="32">
        <v>3</v>
      </c>
      <c r="P92" s="32">
        <v>9</v>
      </c>
      <c r="Q92" s="32">
        <v>3</v>
      </c>
      <c r="R92" s="32">
        <v>1</v>
      </c>
      <c r="S92" s="32">
        <v>7</v>
      </c>
      <c r="T92" s="32">
        <v>4</v>
      </c>
      <c r="U92" s="32">
        <v>1</v>
      </c>
      <c r="V92" s="32">
        <v>3</v>
      </c>
      <c r="W92" s="32">
        <v>5</v>
      </c>
      <c r="X92" s="32">
        <v>4</v>
      </c>
      <c r="Y92" s="32">
        <v>4</v>
      </c>
    </row>
    <row r="93" spans="1:25">
      <c r="A93" s="31" t="s">
        <v>276</v>
      </c>
      <c r="B93" s="32">
        <v>4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4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</row>
    <row r="94" spans="1:25">
      <c r="A94" s="31" t="s">
        <v>149</v>
      </c>
      <c r="B94" s="32">
        <v>3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1</v>
      </c>
      <c r="I94" s="32">
        <v>1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1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</row>
    <row r="95" spans="1:25">
      <c r="A95" s="82" t="s">
        <v>18</v>
      </c>
      <c r="B95" s="57">
        <v>1366</v>
      </c>
      <c r="C95" s="57">
        <v>84</v>
      </c>
      <c r="D95" s="57">
        <v>24</v>
      </c>
      <c r="E95" s="57">
        <v>47</v>
      </c>
      <c r="F95" s="57">
        <v>32</v>
      </c>
      <c r="G95" s="57">
        <v>25</v>
      </c>
      <c r="H95" s="57">
        <v>73</v>
      </c>
      <c r="I95" s="57">
        <v>35</v>
      </c>
      <c r="J95" s="57">
        <v>77</v>
      </c>
      <c r="K95" s="57">
        <v>46</v>
      </c>
      <c r="L95" s="57">
        <v>92</v>
      </c>
      <c r="M95" s="57">
        <v>50</v>
      </c>
      <c r="N95" s="57">
        <v>60</v>
      </c>
      <c r="O95" s="57">
        <v>127</v>
      </c>
      <c r="P95" s="57">
        <v>66</v>
      </c>
      <c r="Q95" s="57">
        <v>37</v>
      </c>
      <c r="R95" s="57">
        <v>93</v>
      </c>
      <c r="S95" s="57">
        <v>65</v>
      </c>
      <c r="T95" s="57">
        <v>44</v>
      </c>
      <c r="U95" s="57">
        <v>45</v>
      </c>
      <c r="V95" s="57">
        <v>77</v>
      </c>
      <c r="W95" s="57">
        <v>61</v>
      </c>
      <c r="X95" s="57">
        <v>46</v>
      </c>
      <c r="Y95" s="57">
        <v>60</v>
      </c>
    </row>
    <row r="96" spans="1:25" ht="12.75" customHeight="1">
      <c r="A96" s="144" t="s">
        <v>823</v>
      </c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</row>
    <row r="97" spans="1:11" ht="13.8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</row>
    <row r="2290" spans="8:8">
      <c r="H2290" s="55">
        <v>8</v>
      </c>
    </row>
  </sheetData>
  <sortState ref="A4:Y95">
    <sortCondition ref="A4"/>
  </sortState>
  <mergeCells count="5">
    <mergeCell ref="A96:Y96"/>
    <mergeCell ref="A1:Y1"/>
    <mergeCell ref="A2:A3"/>
    <mergeCell ref="B2:B3"/>
    <mergeCell ref="C2:Y2"/>
  </mergeCells>
  <hyperlinks>
    <hyperlink ref="AA3" location="'SPIS TABEL'!A1" display="'SPIS TABEL'!A1" xr:uid="{157A4A14-49EF-4F2B-8212-02A832EAC010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F9788-9792-44F5-95AE-278C0216DAC1}">
  <sheetPr>
    <pageSetUpPr fitToPage="1"/>
  </sheetPr>
  <dimension ref="A1:N2289"/>
  <sheetViews>
    <sheetView zoomScaleNormal="100" workbookViewId="0">
      <selection activeCell="A33" sqref="A33:XFD33"/>
    </sheetView>
  </sheetViews>
  <sheetFormatPr defaultRowHeight="14.4"/>
  <cols>
    <col min="1" max="1" width="17.6640625" customWidth="1"/>
    <col min="2" max="5" width="9.77734375" customWidth="1"/>
    <col min="6" max="7" width="9.77734375" style="29" customWidth="1"/>
    <col min="8" max="12" width="9.77734375" customWidth="1"/>
  </cols>
  <sheetData>
    <row r="1" spans="1:14" ht="18.75" customHeight="1">
      <c r="A1" s="161" t="s">
        <v>1152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4" ht="14.4" customHeight="1">
      <c r="A2" s="154" t="s">
        <v>135</v>
      </c>
      <c r="B2" s="160" t="s">
        <v>736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4" ht="14.4" customHeight="1">
      <c r="A3" s="162"/>
      <c r="B3" s="158" t="s">
        <v>21</v>
      </c>
      <c r="C3" s="159"/>
      <c r="D3" s="160" t="s">
        <v>22</v>
      </c>
      <c r="E3" s="160"/>
      <c r="F3" s="160" t="s">
        <v>23</v>
      </c>
      <c r="G3" s="160"/>
      <c r="H3" s="160"/>
      <c r="I3" s="160"/>
      <c r="J3" s="160"/>
      <c r="K3" s="160"/>
      <c r="L3" s="160"/>
    </row>
    <row r="4" spans="1:14" ht="32.1" customHeight="1">
      <c r="A4" s="162"/>
      <c r="B4" s="154" t="s">
        <v>24</v>
      </c>
      <c r="C4" s="154" t="s">
        <v>25</v>
      </c>
      <c r="D4" s="154" t="s">
        <v>24</v>
      </c>
      <c r="E4" s="154" t="s">
        <v>25</v>
      </c>
      <c r="F4" s="154" t="s">
        <v>24</v>
      </c>
      <c r="G4" s="154" t="s">
        <v>25</v>
      </c>
      <c r="H4" s="156" t="s">
        <v>1111</v>
      </c>
      <c r="I4" s="157"/>
      <c r="J4" s="154" t="s">
        <v>241</v>
      </c>
      <c r="K4" s="154" t="s">
        <v>242</v>
      </c>
      <c r="L4" s="154" t="s">
        <v>26</v>
      </c>
      <c r="N4" s="139" t="str">
        <f>'SPIS TABEL'!$A$1</f>
        <v>Spis tabel</v>
      </c>
    </row>
    <row r="5" spans="1:14">
      <c r="A5" s="155"/>
      <c r="B5" s="155"/>
      <c r="C5" s="155"/>
      <c r="D5" s="155"/>
      <c r="E5" s="155"/>
      <c r="F5" s="155"/>
      <c r="G5" s="155"/>
      <c r="H5" s="109" t="s">
        <v>1112</v>
      </c>
      <c r="I5" s="109" t="s">
        <v>1113</v>
      </c>
      <c r="J5" s="155"/>
      <c r="K5" s="155"/>
      <c r="L5" s="155"/>
    </row>
    <row r="6" spans="1:14">
      <c r="A6" s="19" t="s">
        <v>31</v>
      </c>
      <c r="B6" s="20">
        <f>D6+F6</f>
        <v>5418</v>
      </c>
      <c r="C6" s="21">
        <f t="shared" ref="C6:C29" si="0">B6/$B$29*100</f>
        <v>25.128704605537777</v>
      </c>
      <c r="D6" s="20">
        <v>1838</v>
      </c>
      <c r="E6" s="21">
        <f t="shared" ref="E6:E29" si="1">D6/$B6*100</f>
        <v>33.923957179771136</v>
      </c>
      <c r="F6" s="20">
        <f t="shared" ref="F6:F29" si="2">SUM(H6:L6)</f>
        <v>3580</v>
      </c>
      <c r="G6" s="21">
        <f t="shared" ref="G6:G29" si="3">F6/$B6*100</f>
        <v>66.076042820228864</v>
      </c>
      <c r="H6" s="20">
        <v>534</v>
      </c>
      <c r="I6" s="20">
        <v>49</v>
      </c>
      <c r="J6" s="20">
        <v>1613</v>
      </c>
      <c r="K6" s="20">
        <v>1336</v>
      </c>
      <c r="L6" s="20">
        <v>48</v>
      </c>
    </row>
    <row r="7" spans="1:14">
      <c r="A7" s="19" t="s">
        <v>27</v>
      </c>
      <c r="B7" s="20">
        <f t="shared" ref="B7:B29" si="4">D7+F7</f>
        <v>216</v>
      </c>
      <c r="C7" s="21">
        <f t="shared" si="0"/>
        <v>1.0018088214832335</v>
      </c>
      <c r="D7" s="20">
        <v>82</v>
      </c>
      <c r="E7" s="21">
        <f t="shared" si="1"/>
        <v>37.962962962962962</v>
      </c>
      <c r="F7" s="20">
        <f t="shared" si="2"/>
        <v>134</v>
      </c>
      <c r="G7" s="21">
        <f t="shared" si="3"/>
        <v>62.037037037037038</v>
      </c>
      <c r="H7" s="20">
        <v>57</v>
      </c>
      <c r="I7" s="20">
        <v>0</v>
      </c>
      <c r="J7" s="20">
        <v>77</v>
      </c>
      <c r="K7" s="20">
        <v>0</v>
      </c>
      <c r="L7" s="20">
        <v>0</v>
      </c>
    </row>
    <row r="8" spans="1:14">
      <c r="A8" s="19" t="s">
        <v>32</v>
      </c>
      <c r="B8" s="20">
        <f t="shared" si="4"/>
        <v>1765</v>
      </c>
      <c r="C8" s="21">
        <f t="shared" si="0"/>
        <v>8.1860767125829046</v>
      </c>
      <c r="D8" s="20">
        <v>540</v>
      </c>
      <c r="E8" s="21">
        <f t="shared" si="1"/>
        <v>30.594900849858359</v>
      </c>
      <c r="F8" s="20">
        <f t="shared" si="2"/>
        <v>1225</v>
      </c>
      <c r="G8" s="21">
        <f t="shared" si="3"/>
        <v>69.405099150141652</v>
      </c>
      <c r="H8" s="20">
        <v>223</v>
      </c>
      <c r="I8" s="20">
        <v>22</v>
      </c>
      <c r="J8" s="20">
        <v>483</v>
      </c>
      <c r="K8" s="20">
        <v>477</v>
      </c>
      <c r="L8" s="20">
        <v>20</v>
      </c>
    </row>
    <row r="9" spans="1:14">
      <c r="A9" s="19" t="s">
        <v>28</v>
      </c>
      <c r="B9" s="20">
        <f t="shared" si="4"/>
        <v>56</v>
      </c>
      <c r="C9" s="21">
        <f t="shared" si="0"/>
        <v>0.25972821297713461</v>
      </c>
      <c r="D9" s="20">
        <v>10</v>
      </c>
      <c r="E9" s="21">
        <f t="shared" si="1"/>
        <v>17.857142857142858</v>
      </c>
      <c r="F9" s="20">
        <f t="shared" si="2"/>
        <v>46</v>
      </c>
      <c r="G9" s="21">
        <f t="shared" si="3"/>
        <v>82.142857142857139</v>
      </c>
      <c r="H9" s="20">
        <v>24</v>
      </c>
      <c r="I9" s="20">
        <v>0</v>
      </c>
      <c r="J9" s="20">
        <v>22</v>
      </c>
      <c r="K9" s="20">
        <v>0</v>
      </c>
      <c r="L9" s="20">
        <v>0</v>
      </c>
    </row>
    <row r="10" spans="1:14">
      <c r="A10" s="19" t="s">
        <v>33</v>
      </c>
      <c r="B10" s="20">
        <f t="shared" si="4"/>
        <v>3450</v>
      </c>
      <c r="C10" s="21">
        <f t="shared" si="0"/>
        <v>16.001113120912759</v>
      </c>
      <c r="D10" s="20">
        <v>1676</v>
      </c>
      <c r="E10" s="21">
        <f t="shared" si="1"/>
        <v>48.579710144927532</v>
      </c>
      <c r="F10" s="20">
        <f t="shared" si="2"/>
        <v>1774</v>
      </c>
      <c r="G10" s="21">
        <f t="shared" si="3"/>
        <v>51.420289855072468</v>
      </c>
      <c r="H10" s="20">
        <v>269</v>
      </c>
      <c r="I10" s="20">
        <v>0</v>
      </c>
      <c r="J10" s="20">
        <v>847</v>
      </c>
      <c r="K10" s="20">
        <v>638</v>
      </c>
      <c r="L10" s="20">
        <v>20</v>
      </c>
    </row>
    <row r="11" spans="1:14">
      <c r="A11" s="19" t="s">
        <v>29</v>
      </c>
      <c r="B11" s="20">
        <f t="shared" si="4"/>
        <v>251</v>
      </c>
      <c r="C11" s="21">
        <f t="shared" si="0"/>
        <v>1.1641389545939427</v>
      </c>
      <c r="D11" s="20">
        <v>33</v>
      </c>
      <c r="E11" s="21">
        <f t="shared" si="1"/>
        <v>13.147410358565736</v>
      </c>
      <c r="F11" s="20">
        <f t="shared" si="2"/>
        <v>218</v>
      </c>
      <c r="G11" s="21">
        <f t="shared" si="3"/>
        <v>86.852589641434264</v>
      </c>
      <c r="H11" s="20">
        <v>88</v>
      </c>
      <c r="I11" s="20">
        <v>0</v>
      </c>
      <c r="J11" s="20">
        <v>130</v>
      </c>
      <c r="K11" s="20">
        <v>0</v>
      </c>
      <c r="L11" s="20">
        <v>0</v>
      </c>
    </row>
    <row r="12" spans="1:14">
      <c r="A12" s="19" t="s">
        <v>34</v>
      </c>
      <c r="B12" s="20">
        <f t="shared" si="4"/>
        <v>2098</v>
      </c>
      <c r="C12" s="21">
        <f t="shared" si="0"/>
        <v>9.7305319790362219</v>
      </c>
      <c r="D12" s="20">
        <v>752</v>
      </c>
      <c r="E12" s="21">
        <f t="shared" si="1"/>
        <v>35.843660629170635</v>
      </c>
      <c r="F12" s="20">
        <f t="shared" si="2"/>
        <v>1346</v>
      </c>
      <c r="G12" s="21">
        <f t="shared" si="3"/>
        <v>64.156339370829357</v>
      </c>
      <c r="H12" s="20">
        <v>248</v>
      </c>
      <c r="I12" s="20">
        <v>30</v>
      </c>
      <c r="J12" s="20">
        <v>651</v>
      </c>
      <c r="K12" s="20">
        <v>407</v>
      </c>
      <c r="L12" s="20">
        <v>10</v>
      </c>
    </row>
    <row r="13" spans="1:14">
      <c r="A13" s="19" t="s">
        <v>30</v>
      </c>
      <c r="B13" s="20">
        <f t="shared" si="4"/>
        <v>397</v>
      </c>
      <c r="C13" s="21">
        <f t="shared" si="0"/>
        <v>1.8412875098557582</v>
      </c>
      <c r="D13" s="20">
        <v>128</v>
      </c>
      <c r="E13" s="21">
        <f t="shared" si="1"/>
        <v>32.241813602015114</v>
      </c>
      <c r="F13" s="20">
        <f t="shared" si="2"/>
        <v>269</v>
      </c>
      <c r="G13" s="21">
        <f t="shared" si="3"/>
        <v>67.758186397984886</v>
      </c>
      <c r="H13" s="20">
        <v>91</v>
      </c>
      <c r="I13" s="20">
        <v>0</v>
      </c>
      <c r="J13" s="20">
        <v>144</v>
      </c>
      <c r="K13" s="20">
        <v>34</v>
      </c>
      <c r="L13" s="20">
        <v>0</v>
      </c>
    </row>
    <row r="14" spans="1:14">
      <c r="A14" s="19" t="s">
        <v>1</v>
      </c>
      <c r="B14" s="20">
        <f t="shared" si="4"/>
        <v>365</v>
      </c>
      <c r="C14" s="21">
        <f t="shared" si="0"/>
        <v>1.6928713881545383</v>
      </c>
      <c r="D14" s="20">
        <v>171</v>
      </c>
      <c r="E14" s="21">
        <f t="shared" si="1"/>
        <v>46.849315068493155</v>
      </c>
      <c r="F14" s="20">
        <f t="shared" si="2"/>
        <v>194</v>
      </c>
      <c r="G14" s="21">
        <f t="shared" si="3"/>
        <v>53.150684931506852</v>
      </c>
      <c r="H14" s="20">
        <v>42</v>
      </c>
      <c r="I14" s="20">
        <v>0</v>
      </c>
      <c r="J14" s="20">
        <v>152</v>
      </c>
      <c r="K14" s="20">
        <v>0</v>
      </c>
      <c r="L14" s="20">
        <v>0</v>
      </c>
    </row>
    <row r="15" spans="1:14">
      <c r="A15" s="19" t="s">
        <v>2</v>
      </c>
      <c r="B15" s="20">
        <f t="shared" si="4"/>
        <v>825</v>
      </c>
      <c r="C15" s="21">
        <f t="shared" si="0"/>
        <v>3.8263531376095727</v>
      </c>
      <c r="D15" s="20">
        <v>256</v>
      </c>
      <c r="E15" s="21">
        <f t="shared" si="1"/>
        <v>31.030303030303031</v>
      </c>
      <c r="F15" s="20">
        <f t="shared" si="2"/>
        <v>569</v>
      </c>
      <c r="G15" s="21">
        <f t="shared" si="3"/>
        <v>68.969696969696969</v>
      </c>
      <c r="H15" s="20">
        <v>205</v>
      </c>
      <c r="I15" s="20">
        <v>10</v>
      </c>
      <c r="J15" s="20">
        <v>275</v>
      </c>
      <c r="K15" s="20">
        <v>79</v>
      </c>
      <c r="L15" s="20">
        <v>0</v>
      </c>
    </row>
    <row r="16" spans="1:14">
      <c r="A16" s="19" t="s">
        <v>3</v>
      </c>
      <c r="B16" s="20">
        <f t="shared" si="4"/>
        <v>384</v>
      </c>
      <c r="C16" s="21">
        <f t="shared" si="0"/>
        <v>1.7809934604146376</v>
      </c>
      <c r="D16" s="20">
        <v>134</v>
      </c>
      <c r="E16" s="21">
        <f t="shared" si="1"/>
        <v>34.895833333333329</v>
      </c>
      <c r="F16" s="20">
        <f t="shared" si="2"/>
        <v>250</v>
      </c>
      <c r="G16" s="21">
        <f t="shared" si="3"/>
        <v>65.104166666666657</v>
      </c>
      <c r="H16" s="20">
        <v>102</v>
      </c>
      <c r="I16" s="20">
        <v>0</v>
      </c>
      <c r="J16" s="20">
        <v>148</v>
      </c>
      <c r="K16" s="20">
        <v>0</v>
      </c>
      <c r="L16" s="20">
        <v>0</v>
      </c>
    </row>
    <row r="17" spans="1:12">
      <c r="A17" s="19" t="s">
        <v>17</v>
      </c>
      <c r="B17" s="20">
        <f t="shared" si="4"/>
        <v>235</v>
      </c>
      <c r="C17" s="21">
        <f t="shared" si="0"/>
        <v>1.089930893743333</v>
      </c>
      <c r="D17" s="20">
        <v>69</v>
      </c>
      <c r="E17" s="21">
        <f t="shared" si="1"/>
        <v>29.361702127659573</v>
      </c>
      <c r="F17" s="20">
        <f t="shared" si="2"/>
        <v>166</v>
      </c>
      <c r="G17" s="21">
        <f t="shared" si="3"/>
        <v>70.638297872340431</v>
      </c>
      <c r="H17" s="20">
        <v>54</v>
      </c>
      <c r="I17" s="20">
        <v>0</v>
      </c>
      <c r="J17" s="20">
        <v>112</v>
      </c>
      <c r="K17" s="20">
        <v>0</v>
      </c>
      <c r="L17" s="20">
        <v>0</v>
      </c>
    </row>
    <row r="18" spans="1:12">
      <c r="A18" s="19" t="s">
        <v>4</v>
      </c>
      <c r="B18" s="20">
        <f t="shared" si="4"/>
        <v>1636</v>
      </c>
      <c r="C18" s="21">
        <f t="shared" si="0"/>
        <v>7.5877742219748621</v>
      </c>
      <c r="D18" s="20">
        <v>596</v>
      </c>
      <c r="E18" s="21">
        <f t="shared" si="1"/>
        <v>36.430317848410759</v>
      </c>
      <c r="F18" s="20">
        <f t="shared" si="2"/>
        <v>1040</v>
      </c>
      <c r="G18" s="21">
        <f t="shared" si="3"/>
        <v>63.569682151589248</v>
      </c>
      <c r="H18" s="20">
        <v>264</v>
      </c>
      <c r="I18" s="20">
        <v>0</v>
      </c>
      <c r="J18" s="20">
        <v>455</v>
      </c>
      <c r="K18" s="20">
        <v>321</v>
      </c>
      <c r="L18" s="20">
        <v>0</v>
      </c>
    </row>
    <row r="19" spans="1:12">
      <c r="A19" s="19" t="s">
        <v>5</v>
      </c>
      <c r="B19" s="20">
        <f t="shared" si="4"/>
        <v>385</v>
      </c>
      <c r="C19" s="21">
        <f t="shared" si="0"/>
        <v>1.7856314642178006</v>
      </c>
      <c r="D19" s="20">
        <v>127</v>
      </c>
      <c r="E19" s="21">
        <f t="shared" si="1"/>
        <v>32.987012987012989</v>
      </c>
      <c r="F19" s="20">
        <f t="shared" si="2"/>
        <v>258</v>
      </c>
      <c r="G19" s="21">
        <f t="shared" si="3"/>
        <v>67.012987012987011</v>
      </c>
      <c r="H19" s="20">
        <v>96</v>
      </c>
      <c r="I19" s="20">
        <v>0</v>
      </c>
      <c r="J19" s="20">
        <v>139</v>
      </c>
      <c r="K19" s="20">
        <v>23</v>
      </c>
      <c r="L19" s="20">
        <v>0</v>
      </c>
    </row>
    <row r="20" spans="1:12">
      <c r="A20" s="19" t="s">
        <v>6</v>
      </c>
      <c r="B20" s="20">
        <f t="shared" si="4"/>
        <v>529</v>
      </c>
      <c r="C20" s="21">
        <f t="shared" si="0"/>
        <v>2.4535040118732896</v>
      </c>
      <c r="D20" s="20">
        <v>155</v>
      </c>
      <c r="E20" s="21">
        <f t="shared" si="1"/>
        <v>29.300567107750474</v>
      </c>
      <c r="F20" s="20">
        <f t="shared" si="2"/>
        <v>374</v>
      </c>
      <c r="G20" s="21">
        <f t="shared" si="3"/>
        <v>70.699432892249519</v>
      </c>
      <c r="H20" s="20">
        <v>122</v>
      </c>
      <c r="I20" s="20">
        <v>0</v>
      </c>
      <c r="J20" s="20">
        <v>213</v>
      </c>
      <c r="K20" s="20">
        <v>39</v>
      </c>
      <c r="L20" s="20">
        <v>0</v>
      </c>
    </row>
    <row r="21" spans="1:12">
      <c r="A21" s="19" t="s">
        <v>7</v>
      </c>
      <c r="B21" s="20">
        <f t="shared" si="4"/>
        <v>639</v>
      </c>
      <c r="C21" s="21">
        <f t="shared" si="0"/>
        <v>2.9636844302212326</v>
      </c>
      <c r="D21" s="20">
        <v>201</v>
      </c>
      <c r="E21" s="21">
        <f t="shared" si="1"/>
        <v>31.455399061032864</v>
      </c>
      <c r="F21" s="20">
        <f t="shared" si="2"/>
        <v>438</v>
      </c>
      <c r="G21" s="21">
        <f t="shared" si="3"/>
        <v>68.544600938967136</v>
      </c>
      <c r="H21" s="20">
        <v>130</v>
      </c>
      <c r="I21" s="20">
        <v>0</v>
      </c>
      <c r="J21" s="20">
        <v>308</v>
      </c>
      <c r="K21" s="20">
        <v>0</v>
      </c>
      <c r="L21" s="20">
        <v>0</v>
      </c>
    </row>
    <row r="22" spans="1:12">
      <c r="A22" s="19" t="s">
        <v>8</v>
      </c>
      <c r="B22" s="20">
        <f t="shared" si="4"/>
        <v>316</v>
      </c>
      <c r="C22" s="21">
        <f t="shared" si="0"/>
        <v>1.4656092017995455</v>
      </c>
      <c r="D22" s="20">
        <v>78</v>
      </c>
      <c r="E22" s="21">
        <f t="shared" si="1"/>
        <v>24.683544303797468</v>
      </c>
      <c r="F22" s="20">
        <f t="shared" si="2"/>
        <v>238</v>
      </c>
      <c r="G22" s="21">
        <f t="shared" si="3"/>
        <v>75.316455696202539</v>
      </c>
      <c r="H22" s="20">
        <v>57</v>
      </c>
      <c r="I22" s="20">
        <v>0</v>
      </c>
      <c r="J22" s="20">
        <v>149</v>
      </c>
      <c r="K22" s="20">
        <v>32</v>
      </c>
      <c r="L22" s="20">
        <v>0</v>
      </c>
    </row>
    <row r="23" spans="1:12">
      <c r="A23" s="19" t="s">
        <v>16</v>
      </c>
      <c r="B23" s="20">
        <f t="shared" si="4"/>
        <v>488</v>
      </c>
      <c r="C23" s="21">
        <f t="shared" si="0"/>
        <v>2.2633458559436015</v>
      </c>
      <c r="D23" s="20">
        <v>125</v>
      </c>
      <c r="E23" s="21">
        <f t="shared" si="1"/>
        <v>25.614754098360653</v>
      </c>
      <c r="F23" s="20">
        <f t="shared" si="2"/>
        <v>363</v>
      </c>
      <c r="G23" s="21">
        <f t="shared" si="3"/>
        <v>74.385245901639337</v>
      </c>
      <c r="H23" s="20">
        <v>103</v>
      </c>
      <c r="I23" s="20">
        <v>0</v>
      </c>
      <c r="J23" s="20">
        <v>251</v>
      </c>
      <c r="K23" s="20">
        <v>0</v>
      </c>
      <c r="L23" s="20">
        <v>9</v>
      </c>
    </row>
    <row r="24" spans="1:12">
      <c r="A24" s="19" t="s">
        <v>9</v>
      </c>
      <c r="B24" s="20">
        <f t="shared" si="4"/>
        <v>273</v>
      </c>
      <c r="C24" s="21">
        <f t="shared" si="0"/>
        <v>1.2661750382635313</v>
      </c>
      <c r="D24" s="20">
        <v>77</v>
      </c>
      <c r="E24" s="21">
        <f t="shared" si="1"/>
        <v>28.205128205128204</v>
      </c>
      <c r="F24" s="20">
        <f t="shared" si="2"/>
        <v>196</v>
      </c>
      <c r="G24" s="21">
        <f t="shared" si="3"/>
        <v>71.794871794871796</v>
      </c>
      <c r="H24" s="20">
        <v>101</v>
      </c>
      <c r="I24" s="20">
        <v>0</v>
      </c>
      <c r="J24" s="20">
        <v>95</v>
      </c>
      <c r="K24" s="20">
        <v>0</v>
      </c>
      <c r="L24" s="20">
        <v>0</v>
      </c>
    </row>
    <row r="25" spans="1:12">
      <c r="A25" s="19" t="s">
        <v>10</v>
      </c>
      <c r="B25" s="20">
        <f t="shared" si="4"/>
        <v>689</v>
      </c>
      <c r="C25" s="21">
        <f t="shared" si="0"/>
        <v>3.195584620379389</v>
      </c>
      <c r="D25" s="20">
        <v>235</v>
      </c>
      <c r="E25" s="21">
        <f t="shared" si="1"/>
        <v>34.107402031930334</v>
      </c>
      <c r="F25" s="20">
        <f t="shared" si="2"/>
        <v>454</v>
      </c>
      <c r="G25" s="21">
        <f t="shared" si="3"/>
        <v>65.892597968069666</v>
      </c>
      <c r="H25" s="20">
        <v>152</v>
      </c>
      <c r="I25" s="20">
        <v>0</v>
      </c>
      <c r="J25" s="20">
        <v>197</v>
      </c>
      <c r="K25" s="20">
        <v>105</v>
      </c>
      <c r="L25" s="20">
        <v>0</v>
      </c>
    </row>
    <row r="26" spans="1:12">
      <c r="A26" s="19" t="s">
        <v>11</v>
      </c>
      <c r="B26" s="20">
        <f t="shared" si="4"/>
        <v>437</v>
      </c>
      <c r="C26" s="21">
        <f t="shared" si="0"/>
        <v>2.026807661982283</v>
      </c>
      <c r="D26" s="20">
        <v>105</v>
      </c>
      <c r="E26" s="21">
        <f t="shared" si="1"/>
        <v>24.027459954233411</v>
      </c>
      <c r="F26" s="20">
        <f t="shared" si="2"/>
        <v>332</v>
      </c>
      <c r="G26" s="21">
        <f t="shared" si="3"/>
        <v>75.972540045766593</v>
      </c>
      <c r="H26" s="20">
        <v>127</v>
      </c>
      <c r="I26" s="20">
        <v>0</v>
      </c>
      <c r="J26" s="20">
        <v>193</v>
      </c>
      <c r="K26" s="20">
        <v>12</v>
      </c>
      <c r="L26" s="20">
        <v>0</v>
      </c>
    </row>
    <row r="27" spans="1:12">
      <c r="A27" s="19" t="s">
        <v>12</v>
      </c>
      <c r="B27" s="20">
        <f t="shared" si="4"/>
        <v>219</v>
      </c>
      <c r="C27" s="21">
        <f t="shared" si="0"/>
        <v>1.015722832892723</v>
      </c>
      <c r="D27" s="20">
        <v>63</v>
      </c>
      <c r="E27" s="21">
        <f t="shared" si="1"/>
        <v>28.767123287671232</v>
      </c>
      <c r="F27" s="20">
        <f t="shared" si="2"/>
        <v>156</v>
      </c>
      <c r="G27" s="21">
        <f t="shared" si="3"/>
        <v>71.232876712328761</v>
      </c>
      <c r="H27" s="20">
        <v>61</v>
      </c>
      <c r="I27" s="20">
        <v>0</v>
      </c>
      <c r="J27" s="20">
        <v>95</v>
      </c>
      <c r="K27" s="20">
        <v>0</v>
      </c>
      <c r="L27" s="20">
        <v>0</v>
      </c>
    </row>
    <row r="28" spans="1:12">
      <c r="A28" s="19" t="s">
        <v>13</v>
      </c>
      <c r="B28" s="20">
        <f t="shared" si="4"/>
        <v>490</v>
      </c>
      <c r="C28" s="21">
        <f t="shared" si="0"/>
        <v>2.272621863549928</v>
      </c>
      <c r="D28" s="20">
        <v>168</v>
      </c>
      <c r="E28" s="21">
        <f t="shared" si="1"/>
        <v>34.285714285714285</v>
      </c>
      <c r="F28" s="20">
        <f t="shared" si="2"/>
        <v>322</v>
      </c>
      <c r="G28" s="21">
        <f t="shared" si="3"/>
        <v>65.714285714285708</v>
      </c>
      <c r="H28" s="20">
        <v>105</v>
      </c>
      <c r="I28" s="20">
        <v>0</v>
      </c>
      <c r="J28" s="20">
        <v>210</v>
      </c>
      <c r="K28" s="20">
        <v>7</v>
      </c>
      <c r="L28" s="20">
        <v>0</v>
      </c>
    </row>
    <row r="29" spans="1:12" ht="27.75" customHeight="1">
      <c r="A29" s="22" t="s">
        <v>35</v>
      </c>
      <c r="B29" s="23">
        <f t="shared" si="4"/>
        <v>21561</v>
      </c>
      <c r="C29" s="24">
        <f t="shared" si="0"/>
        <v>100</v>
      </c>
      <c r="D29" s="23">
        <v>7619</v>
      </c>
      <c r="E29" s="24">
        <f t="shared" si="1"/>
        <v>35.336950976299804</v>
      </c>
      <c r="F29" s="23">
        <f t="shared" si="2"/>
        <v>13942</v>
      </c>
      <c r="G29" s="24">
        <f t="shared" si="3"/>
        <v>64.663049023700196</v>
      </c>
      <c r="H29" s="23">
        <v>3255</v>
      </c>
      <c r="I29" s="23">
        <v>111</v>
      </c>
      <c r="J29" s="23">
        <v>6959</v>
      </c>
      <c r="K29" s="23">
        <v>3510</v>
      </c>
      <c r="L29" s="23">
        <v>107</v>
      </c>
    </row>
    <row r="30" spans="1:12" ht="19.2" customHeight="1">
      <c r="A30" s="152" t="s">
        <v>1114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</row>
    <row r="31" spans="1:12" ht="26.4" customHeight="1">
      <c r="A31" s="153" t="s">
        <v>1153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</row>
    <row r="33" spans="10:10">
      <c r="J33" s="75"/>
    </row>
    <row r="2289" spans="8:8">
      <c r="H2289">
        <v>8</v>
      </c>
    </row>
  </sheetData>
  <mergeCells count="18">
    <mergeCell ref="B3:C3"/>
    <mergeCell ref="D3:E3"/>
    <mergeCell ref="A1:L1"/>
    <mergeCell ref="A2:A5"/>
    <mergeCell ref="B2:L2"/>
    <mergeCell ref="F3:L3"/>
    <mergeCell ref="B4:B5"/>
    <mergeCell ref="C4:C5"/>
    <mergeCell ref="D4:D5"/>
    <mergeCell ref="E4:E5"/>
    <mergeCell ref="L4:L5"/>
    <mergeCell ref="A30:L30"/>
    <mergeCell ref="A31:L31"/>
    <mergeCell ref="F4:F5"/>
    <mergeCell ref="G4:G5"/>
    <mergeCell ref="H4:I4"/>
    <mergeCell ref="J4:J5"/>
    <mergeCell ref="K4:K5"/>
  </mergeCells>
  <hyperlinks>
    <hyperlink ref="N4" location="'SPIS TABEL'!A1" display="'SPIS TABEL'!A1" xr:uid="{C1E42B21-2FF1-41D7-A0C9-4693C364675A}"/>
  </hyperlinks>
  <printOptions horizontalCentered="1"/>
  <pageMargins left="0.70866141732283472" right="0.70866141732283472" top="0.59055118110236227" bottom="0.59055118110236227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C3033-00DA-4109-97C5-FD7EE3B7F027}">
  <dimension ref="A1:J134"/>
  <sheetViews>
    <sheetView zoomScaleNormal="100" workbookViewId="0">
      <selection activeCell="A4" sqref="A4"/>
    </sheetView>
  </sheetViews>
  <sheetFormatPr defaultColWidth="9.109375" defaultRowHeight="13.8"/>
  <cols>
    <col min="1" max="1" width="44.21875" style="87" customWidth="1"/>
    <col min="2" max="2" width="9.88671875" style="87" customWidth="1"/>
    <col min="3" max="7" width="7.33203125" style="87" customWidth="1"/>
    <col min="8" max="8" width="9.109375" style="87" customWidth="1"/>
    <col min="9" max="16384" width="9.109375" style="87"/>
  </cols>
  <sheetData>
    <row r="1" spans="1:10" ht="35.25" customHeight="1">
      <c r="A1" s="163" t="s">
        <v>1154</v>
      </c>
      <c r="B1" s="163"/>
      <c r="C1" s="163"/>
      <c r="D1" s="163"/>
      <c r="E1" s="163"/>
      <c r="F1" s="163"/>
      <c r="G1" s="163"/>
      <c r="H1" s="163"/>
    </row>
    <row r="2" spans="1:10" s="88" customFormat="1" ht="12.75" customHeight="1">
      <c r="A2" s="164" t="s">
        <v>14</v>
      </c>
      <c r="B2" s="164" t="s">
        <v>36</v>
      </c>
      <c r="C2" s="164" t="s">
        <v>37</v>
      </c>
      <c r="D2" s="164"/>
      <c r="E2" s="164"/>
      <c r="F2" s="164"/>
      <c r="G2" s="164"/>
      <c r="H2" s="164"/>
    </row>
    <row r="3" spans="1:10" s="88" customFormat="1" ht="103.2" customHeight="1">
      <c r="A3" s="164"/>
      <c r="B3" s="164"/>
      <c r="C3" s="127" t="s">
        <v>260</v>
      </c>
      <c r="D3" s="127" t="s">
        <v>756</v>
      </c>
      <c r="E3" s="127" t="s">
        <v>39</v>
      </c>
      <c r="F3" s="127" t="s">
        <v>38</v>
      </c>
      <c r="G3" s="127" t="s">
        <v>269</v>
      </c>
      <c r="H3" s="127" t="s">
        <v>270</v>
      </c>
      <c r="J3" s="139" t="str">
        <f>'SPIS TABEL'!$A$1</f>
        <v>Spis tabel</v>
      </c>
    </row>
    <row r="4" spans="1:10" ht="31.2">
      <c r="A4" s="128" t="s">
        <v>809</v>
      </c>
      <c r="B4" s="129">
        <v>16</v>
      </c>
      <c r="C4" s="129">
        <v>0</v>
      </c>
      <c r="D4" s="129">
        <v>0</v>
      </c>
      <c r="E4" s="129">
        <v>0</v>
      </c>
      <c r="F4" s="129">
        <v>16</v>
      </c>
      <c r="G4" s="129">
        <v>0</v>
      </c>
      <c r="H4" s="129">
        <v>0</v>
      </c>
    </row>
    <row r="5" spans="1:10" ht="15.6">
      <c r="A5" s="128" t="s">
        <v>159</v>
      </c>
      <c r="B5" s="129">
        <v>52</v>
      </c>
      <c r="C5" s="129">
        <v>0</v>
      </c>
      <c r="D5" s="129">
        <v>0</v>
      </c>
      <c r="E5" s="129">
        <v>0</v>
      </c>
      <c r="F5" s="129">
        <v>52</v>
      </c>
      <c r="G5" s="129">
        <v>0</v>
      </c>
      <c r="H5" s="129">
        <v>0</v>
      </c>
    </row>
    <row r="6" spans="1:10" ht="15.6">
      <c r="A6" s="128" t="s">
        <v>146</v>
      </c>
      <c r="B6" s="129">
        <v>143</v>
      </c>
      <c r="C6" s="129">
        <v>0</v>
      </c>
      <c r="D6" s="129">
        <v>0</v>
      </c>
      <c r="E6" s="129">
        <v>0</v>
      </c>
      <c r="F6" s="129">
        <v>143</v>
      </c>
      <c r="G6" s="129">
        <v>0</v>
      </c>
      <c r="H6" s="129">
        <v>0</v>
      </c>
    </row>
    <row r="7" spans="1:10" ht="15.6">
      <c r="A7" s="128" t="s">
        <v>281</v>
      </c>
      <c r="B7" s="129">
        <v>3</v>
      </c>
      <c r="C7" s="129">
        <v>3</v>
      </c>
      <c r="D7" s="129">
        <v>0</v>
      </c>
      <c r="E7" s="129">
        <v>0</v>
      </c>
      <c r="F7" s="129">
        <v>0</v>
      </c>
      <c r="G7" s="129">
        <v>0</v>
      </c>
      <c r="H7" s="129">
        <v>0</v>
      </c>
    </row>
    <row r="8" spans="1:10" ht="15.6">
      <c r="A8" s="128" t="s">
        <v>1115</v>
      </c>
      <c r="B8" s="129">
        <v>1</v>
      </c>
      <c r="C8" s="129">
        <v>1</v>
      </c>
      <c r="D8" s="129">
        <v>0</v>
      </c>
      <c r="E8" s="129">
        <v>0</v>
      </c>
      <c r="F8" s="129">
        <v>0</v>
      </c>
      <c r="G8" s="129">
        <v>0</v>
      </c>
      <c r="H8" s="129">
        <v>0</v>
      </c>
    </row>
    <row r="9" spans="1:10" ht="15.6">
      <c r="A9" s="128" t="s">
        <v>219</v>
      </c>
      <c r="B9" s="129">
        <v>4</v>
      </c>
      <c r="C9" s="129">
        <v>4</v>
      </c>
      <c r="D9" s="129">
        <v>0</v>
      </c>
      <c r="E9" s="129">
        <v>0</v>
      </c>
      <c r="F9" s="129">
        <v>0</v>
      </c>
      <c r="G9" s="129">
        <v>0</v>
      </c>
      <c r="H9" s="129">
        <v>0</v>
      </c>
    </row>
    <row r="10" spans="1:10" ht="15.6">
      <c r="A10" s="128" t="s">
        <v>206</v>
      </c>
      <c r="B10" s="129">
        <v>10</v>
      </c>
      <c r="C10" s="129">
        <v>10</v>
      </c>
      <c r="D10" s="129">
        <v>0</v>
      </c>
      <c r="E10" s="129">
        <v>0</v>
      </c>
      <c r="F10" s="129">
        <v>0</v>
      </c>
      <c r="G10" s="129">
        <v>0</v>
      </c>
      <c r="H10" s="129">
        <v>0</v>
      </c>
    </row>
    <row r="11" spans="1:10" ht="15.6">
      <c r="A11" s="128" t="s">
        <v>209</v>
      </c>
      <c r="B11" s="129">
        <v>1</v>
      </c>
      <c r="C11" s="129">
        <v>1</v>
      </c>
      <c r="D11" s="129">
        <v>0</v>
      </c>
      <c r="E11" s="129">
        <v>0</v>
      </c>
      <c r="F11" s="129">
        <v>0</v>
      </c>
      <c r="G11" s="129">
        <v>0</v>
      </c>
      <c r="H11" s="129">
        <v>0</v>
      </c>
    </row>
    <row r="12" spans="1:10" ht="15.6">
      <c r="A12" s="128" t="s">
        <v>194</v>
      </c>
      <c r="B12" s="129">
        <v>148</v>
      </c>
      <c r="C12" s="129">
        <v>148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</row>
    <row r="13" spans="1:10" ht="15.6">
      <c r="A13" s="128" t="s">
        <v>210</v>
      </c>
      <c r="B13" s="129">
        <v>9</v>
      </c>
      <c r="C13" s="129">
        <v>9</v>
      </c>
      <c r="D13" s="129">
        <v>0</v>
      </c>
      <c r="E13" s="129">
        <v>0</v>
      </c>
      <c r="F13" s="129">
        <v>0</v>
      </c>
      <c r="G13" s="129">
        <v>0</v>
      </c>
      <c r="H13" s="129">
        <v>0</v>
      </c>
    </row>
    <row r="14" spans="1:10" ht="15.6">
      <c r="A14" s="128" t="s">
        <v>282</v>
      </c>
      <c r="B14" s="129">
        <v>10</v>
      </c>
      <c r="C14" s="129">
        <v>10</v>
      </c>
      <c r="D14" s="129">
        <v>0</v>
      </c>
      <c r="E14" s="129">
        <v>0</v>
      </c>
      <c r="F14" s="129">
        <v>0</v>
      </c>
      <c r="G14" s="129">
        <v>0</v>
      </c>
      <c r="H14" s="129">
        <v>0</v>
      </c>
    </row>
    <row r="15" spans="1:10" ht="15.6">
      <c r="A15" s="128" t="s">
        <v>200</v>
      </c>
      <c r="B15" s="129">
        <v>12</v>
      </c>
      <c r="C15" s="129">
        <v>12</v>
      </c>
      <c r="D15" s="129">
        <v>0</v>
      </c>
      <c r="E15" s="129">
        <v>0</v>
      </c>
      <c r="F15" s="129">
        <v>0</v>
      </c>
      <c r="G15" s="129">
        <v>0</v>
      </c>
      <c r="H15" s="129">
        <v>0</v>
      </c>
    </row>
    <row r="16" spans="1:10" ht="15.6">
      <c r="A16" s="128" t="s">
        <v>196</v>
      </c>
      <c r="B16" s="129">
        <v>113</v>
      </c>
      <c r="C16" s="129">
        <v>113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</row>
    <row r="17" spans="1:8" ht="15.6">
      <c r="A17" s="128" t="s">
        <v>245</v>
      </c>
      <c r="B17" s="129">
        <v>12</v>
      </c>
      <c r="C17" s="129">
        <v>12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</row>
    <row r="18" spans="1:8" ht="15.6">
      <c r="A18" s="128" t="s">
        <v>198</v>
      </c>
      <c r="B18" s="129">
        <v>181</v>
      </c>
      <c r="C18" s="129">
        <v>181</v>
      </c>
      <c r="D18" s="129">
        <v>0</v>
      </c>
      <c r="E18" s="129">
        <v>0</v>
      </c>
      <c r="F18" s="129">
        <v>0</v>
      </c>
      <c r="G18" s="129">
        <v>0</v>
      </c>
      <c r="H18" s="129">
        <v>0</v>
      </c>
    </row>
    <row r="19" spans="1:8" ht="15.6">
      <c r="A19" s="128" t="s">
        <v>145</v>
      </c>
      <c r="B19" s="129">
        <v>446</v>
      </c>
      <c r="C19" s="129">
        <v>0</v>
      </c>
      <c r="D19" s="129">
        <v>0</v>
      </c>
      <c r="E19" s="129">
        <v>0</v>
      </c>
      <c r="F19" s="129">
        <v>446</v>
      </c>
      <c r="G19" s="129">
        <v>0</v>
      </c>
      <c r="H19" s="129">
        <v>0</v>
      </c>
    </row>
    <row r="20" spans="1:8" ht="15.6">
      <c r="A20" s="128" t="s">
        <v>203</v>
      </c>
      <c r="B20" s="129">
        <v>51</v>
      </c>
      <c r="C20" s="129">
        <v>51</v>
      </c>
      <c r="D20" s="129">
        <v>0</v>
      </c>
      <c r="E20" s="129">
        <v>0</v>
      </c>
      <c r="F20" s="129">
        <v>0</v>
      </c>
      <c r="G20" s="129">
        <v>0</v>
      </c>
      <c r="H20" s="129">
        <v>0</v>
      </c>
    </row>
    <row r="21" spans="1:8" ht="15.6">
      <c r="A21" s="128" t="s">
        <v>192</v>
      </c>
      <c r="B21" s="129">
        <v>405</v>
      </c>
      <c r="C21" s="129">
        <v>405</v>
      </c>
      <c r="D21" s="129">
        <v>0</v>
      </c>
      <c r="E21" s="129">
        <v>0</v>
      </c>
      <c r="F21" s="129">
        <v>0</v>
      </c>
      <c r="G21" s="129">
        <v>0</v>
      </c>
      <c r="H21" s="129">
        <v>0</v>
      </c>
    </row>
    <row r="22" spans="1:8" ht="15.6">
      <c r="A22" s="128" t="s">
        <v>148</v>
      </c>
      <c r="B22" s="129">
        <v>105</v>
      </c>
      <c r="C22" s="129">
        <v>0</v>
      </c>
      <c r="D22" s="129">
        <v>0</v>
      </c>
      <c r="E22" s="129">
        <v>0</v>
      </c>
      <c r="F22" s="129">
        <v>105</v>
      </c>
      <c r="G22" s="129">
        <v>0</v>
      </c>
      <c r="H22" s="129">
        <v>0</v>
      </c>
    </row>
    <row r="23" spans="1:8" ht="15.6">
      <c r="A23" s="128" t="s">
        <v>182</v>
      </c>
      <c r="B23" s="129">
        <v>17</v>
      </c>
      <c r="C23" s="129">
        <v>17</v>
      </c>
      <c r="D23" s="129">
        <v>0</v>
      </c>
      <c r="E23" s="129">
        <v>0</v>
      </c>
      <c r="F23" s="129">
        <v>0</v>
      </c>
      <c r="G23" s="129">
        <v>0</v>
      </c>
      <c r="H23" s="129">
        <v>0</v>
      </c>
    </row>
    <row r="24" spans="1:8" ht="15.6">
      <c r="A24" s="128" t="s">
        <v>217</v>
      </c>
      <c r="B24" s="129">
        <v>52</v>
      </c>
      <c r="C24" s="129">
        <v>52</v>
      </c>
      <c r="D24" s="129">
        <v>0</v>
      </c>
      <c r="E24" s="129">
        <v>0</v>
      </c>
      <c r="F24" s="129">
        <v>0</v>
      </c>
      <c r="G24" s="129">
        <v>0</v>
      </c>
      <c r="H24" s="129">
        <v>0</v>
      </c>
    </row>
    <row r="25" spans="1:8" ht="15.6">
      <c r="A25" s="128" t="s">
        <v>208</v>
      </c>
      <c r="B25" s="129">
        <v>7</v>
      </c>
      <c r="C25" s="129">
        <v>7</v>
      </c>
      <c r="D25" s="129">
        <v>0</v>
      </c>
      <c r="E25" s="129">
        <v>0</v>
      </c>
      <c r="F25" s="129">
        <v>0</v>
      </c>
      <c r="G25" s="129">
        <v>0</v>
      </c>
      <c r="H25" s="129">
        <v>0</v>
      </c>
    </row>
    <row r="26" spans="1:8" ht="15.6">
      <c r="A26" s="128" t="s">
        <v>191</v>
      </c>
      <c r="B26" s="129">
        <v>445</v>
      </c>
      <c r="C26" s="129">
        <v>445</v>
      </c>
      <c r="D26" s="129">
        <v>0</v>
      </c>
      <c r="E26" s="129">
        <v>0</v>
      </c>
      <c r="F26" s="129">
        <v>0</v>
      </c>
      <c r="G26" s="129">
        <v>0</v>
      </c>
      <c r="H26" s="129">
        <v>0</v>
      </c>
    </row>
    <row r="27" spans="1:8" ht="15.6">
      <c r="A27" s="128" t="s">
        <v>265</v>
      </c>
      <c r="B27" s="129">
        <v>41</v>
      </c>
      <c r="C27" s="129">
        <v>41</v>
      </c>
      <c r="D27" s="129">
        <v>0</v>
      </c>
      <c r="E27" s="129">
        <v>0</v>
      </c>
      <c r="F27" s="129">
        <v>0</v>
      </c>
      <c r="G27" s="129">
        <v>0</v>
      </c>
      <c r="H27" s="129">
        <v>0</v>
      </c>
    </row>
    <row r="28" spans="1:8" ht="15.6">
      <c r="A28" s="128" t="s">
        <v>246</v>
      </c>
      <c r="B28" s="129">
        <v>20</v>
      </c>
      <c r="C28" s="129">
        <v>20</v>
      </c>
      <c r="D28" s="129">
        <v>0</v>
      </c>
      <c r="E28" s="129">
        <v>0</v>
      </c>
      <c r="F28" s="129">
        <v>0</v>
      </c>
      <c r="G28" s="129">
        <v>0</v>
      </c>
      <c r="H28" s="129">
        <v>0</v>
      </c>
    </row>
    <row r="29" spans="1:8" ht="15.6">
      <c r="A29" s="128" t="s">
        <v>193</v>
      </c>
      <c r="B29" s="129">
        <v>483</v>
      </c>
      <c r="C29" s="129">
        <v>483</v>
      </c>
      <c r="D29" s="129">
        <v>0</v>
      </c>
      <c r="E29" s="129">
        <v>0</v>
      </c>
      <c r="F29" s="129">
        <v>0</v>
      </c>
      <c r="G29" s="129">
        <v>0</v>
      </c>
      <c r="H29" s="129">
        <v>0</v>
      </c>
    </row>
    <row r="30" spans="1:8" ht="15.6">
      <c r="A30" s="128" t="s">
        <v>201</v>
      </c>
      <c r="B30" s="129">
        <v>14</v>
      </c>
      <c r="C30" s="129">
        <v>14</v>
      </c>
      <c r="D30" s="129">
        <v>0</v>
      </c>
      <c r="E30" s="129">
        <v>0</v>
      </c>
      <c r="F30" s="129">
        <v>0</v>
      </c>
      <c r="G30" s="129">
        <v>0</v>
      </c>
      <c r="H30" s="129">
        <v>0</v>
      </c>
    </row>
    <row r="31" spans="1:8" ht="31.2">
      <c r="A31" s="128" t="s">
        <v>195</v>
      </c>
      <c r="B31" s="129">
        <v>97</v>
      </c>
      <c r="C31" s="129">
        <v>97</v>
      </c>
      <c r="D31" s="129">
        <v>0</v>
      </c>
      <c r="E31" s="129">
        <v>0</v>
      </c>
      <c r="F31" s="129">
        <v>0</v>
      </c>
      <c r="G31" s="129">
        <v>0</v>
      </c>
      <c r="H31" s="129">
        <v>0</v>
      </c>
    </row>
    <row r="32" spans="1:8" ht="15.6">
      <c r="A32" s="128" t="s">
        <v>261</v>
      </c>
      <c r="B32" s="129">
        <v>21</v>
      </c>
      <c r="C32" s="129">
        <v>21</v>
      </c>
      <c r="D32" s="129">
        <v>0</v>
      </c>
      <c r="E32" s="129">
        <v>0</v>
      </c>
      <c r="F32" s="129">
        <v>0</v>
      </c>
      <c r="G32" s="129">
        <v>0</v>
      </c>
      <c r="H32" s="129">
        <v>0</v>
      </c>
    </row>
    <row r="33" spans="1:8" ht="15.6">
      <c r="A33" s="128" t="s">
        <v>248</v>
      </c>
      <c r="B33" s="129">
        <v>58</v>
      </c>
      <c r="C33" s="129">
        <v>58</v>
      </c>
      <c r="D33" s="129">
        <v>0</v>
      </c>
      <c r="E33" s="129">
        <v>0</v>
      </c>
      <c r="F33" s="129">
        <v>0</v>
      </c>
      <c r="G33" s="129">
        <v>0</v>
      </c>
      <c r="H33" s="129">
        <v>0</v>
      </c>
    </row>
    <row r="34" spans="1:8" ht="31.2">
      <c r="A34" s="128" t="s">
        <v>214</v>
      </c>
      <c r="B34" s="129">
        <v>124</v>
      </c>
      <c r="C34" s="129">
        <v>124</v>
      </c>
      <c r="D34" s="129">
        <v>0</v>
      </c>
      <c r="E34" s="129">
        <v>0</v>
      </c>
      <c r="F34" s="129">
        <v>0</v>
      </c>
      <c r="G34" s="129">
        <v>0</v>
      </c>
      <c r="H34" s="129">
        <v>0</v>
      </c>
    </row>
    <row r="35" spans="1:8" ht="12.75" customHeight="1">
      <c r="A35" s="128" t="s">
        <v>199</v>
      </c>
      <c r="B35" s="129">
        <v>40</v>
      </c>
      <c r="C35" s="129">
        <v>40</v>
      </c>
      <c r="D35" s="129">
        <v>0</v>
      </c>
      <c r="E35" s="129">
        <v>0</v>
      </c>
      <c r="F35" s="129">
        <v>0</v>
      </c>
      <c r="G35" s="129">
        <v>0</v>
      </c>
      <c r="H35" s="129">
        <v>0</v>
      </c>
    </row>
    <row r="36" spans="1:8" ht="15.6">
      <c r="A36" s="128" t="s">
        <v>275</v>
      </c>
      <c r="B36" s="129">
        <v>38</v>
      </c>
      <c r="C36" s="129">
        <v>0</v>
      </c>
      <c r="D36" s="129">
        <v>0</v>
      </c>
      <c r="E36" s="129">
        <v>0</v>
      </c>
      <c r="F36" s="129">
        <v>0</v>
      </c>
      <c r="G36" s="129">
        <v>0</v>
      </c>
      <c r="H36" s="129">
        <v>38</v>
      </c>
    </row>
    <row r="37" spans="1:8" ht="15.6">
      <c r="A37" s="128" t="s">
        <v>279</v>
      </c>
      <c r="B37" s="129">
        <v>10</v>
      </c>
      <c r="C37" s="129">
        <v>10</v>
      </c>
      <c r="D37" s="129">
        <v>0</v>
      </c>
      <c r="E37" s="129">
        <v>0</v>
      </c>
      <c r="F37" s="129">
        <v>0</v>
      </c>
      <c r="G37" s="129">
        <v>0</v>
      </c>
      <c r="H37" s="129">
        <v>0</v>
      </c>
    </row>
    <row r="38" spans="1:8" ht="31.2">
      <c r="A38" s="128" t="s">
        <v>207</v>
      </c>
      <c r="B38" s="129">
        <v>8</v>
      </c>
      <c r="C38" s="129">
        <v>8</v>
      </c>
      <c r="D38" s="129">
        <v>0</v>
      </c>
      <c r="E38" s="129">
        <v>0</v>
      </c>
      <c r="F38" s="129">
        <v>0</v>
      </c>
      <c r="G38" s="129">
        <v>0</v>
      </c>
      <c r="H38" s="129">
        <v>0</v>
      </c>
    </row>
    <row r="39" spans="1:8" ht="12.75" customHeight="1">
      <c r="A39" s="128" t="s">
        <v>197</v>
      </c>
      <c r="B39" s="129">
        <v>45</v>
      </c>
      <c r="C39" s="129">
        <v>45</v>
      </c>
      <c r="D39" s="129">
        <v>0</v>
      </c>
      <c r="E39" s="129">
        <v>0</v>
      </c>
      <c r="F39" s="129">
        <v>0</v>
      </c>
      <c r="G39" s="129">
        <v>0</v>
      </c>
      <c r="H39" s="129">
        <v>0</v>
      </c>
    </row>
    <row r="40" spans="1:8" ht="15.6">
      <c r="A40" s="128" t="s">
        <v>284</v>
      </c>
      <c r="B40" s="129">
        <v>7</v>
      </c>
      <c r="C40" s="129">
        <v>7</v>
      </c>
      <c r="D40" s="129">
        <v>0</v>
      </c>
      <c r="E40" s="129">
        <v>0</v>
      </c>
      <c r="F40" s="129">
        <v>0</v>
      </c>
      <c r="G40" s="129">
        <v>0</v>
      </c>
      <c r="H40" s="129">
        <v>0</v>
      </c>
    </row>
    <row r="41" spans="1:8" ht="15.6">
      <c r="A41" s="128" t="s">
        <v>280</v>
      </c>
      <c r="B41" s="129">
        <v>1</v>
      </c>
      <c r="C41" s="129">
        <v>1</v>
      </c>
      <c r="D41" s="129">
        <v>0</v>
      </c>
      <c r="E41" s="129">
        <v>0</v>
      </c>
      <c r="F41" s="129">
        <v>0</v>
      </c>
      <c r="G41" s="129">
        <v>0</v>
      </c>
      <c r="H41" s="129">
        <v>0</v>
      </c>
    </row>
    <row r="42" spans="1:8" ht="15.6">
      <c r="A42" s="128" t="s">
        <v>140</v>
      </c>
      <c r="B42" s="129">
        <v>561</v>
      </c>
      <c r="C42" s="129">
        <v>0</v>
      </c>
      <c r="D42" s="129">
        <v>0</v>
      </c>
      <c r="E42" s="129">
        <v>0</v>
      </c>
      <c r="F42" s="129">
        <v>561</v>
      </c>
      <c r="G42" s="129">
        <v>0</v>
      </c>
      <c r="H42" s="129">
        <v>0</v>
      </c>
    </row>
    <row r="43" spans="1:8" ht="15.6">
      <c r="A43" s="128" t="s">
        <v>235</v>
      </c>
      <c r="B43" s="129">
        <v>10</v>
      </c>
      <c r="C43" s="129">
        <v>0</v>
      </c>
      <c r="D43" s="129">
        <v>0</v>
      </c>
      <c r="E43" s="129">
        <v>0</v>
      </c>
      <c r="F43" s="129">
        <v>10</v>
      </c>
      <c r="G43" s="129">
        <v>0</v>
      </c>
      <c r="H43" s="129">
        <v>0</v>
      </c>
    </row>
    <row r="44" spans="1:8" ht="15.6">
      <c r="A44" s="128" t="s">
        <v>153</v>
      </c>
      <c r="B44" s="129">
        <v>17</v>
      </c>
      <c r="C44" s="129">
        <v>0</v>
      </c>
      <c r="D44" s="129">
        <v>0</v>
      </c>
      <c r="E44" s="129">
        <v>0</v>
      </c>
      <c r="F44" s="129">
        <v>17</v>
      </c>
      <c r="G44" s="129">
        <v>0</v>
      </c>
      <c r="H44" s="129">
        <v>0</v>
      </c>
    </row>
    <row r="45" spans="1:8" ht="15.6">
      <c r="A45" s="128" t="s">
        <v>155</v>
      </c>
      <c r="B45" s="129">
        <v>93</v>
      </c>
      <c r="C45" s="129">
        <v>0</v>
      </c>
      <c r="D45" s="129">
        <v>0</v>
      </c>
      <c r="E45" s="129">
        <v>0</v>
      </c>
      <c r="F45" s="129">
        <v>93</v>
      </c>
      <c r="G45" s="129">
        <v>0</v>
      </c>
      <c r="H45" s="129">
        <v>0</v>
      </c>
    </row>
    <row r="46" spans="1:8" ht="15.6">
      <c r="A46" s="128" t="s">
        <v>274</v>
      </c>
      <c r="B46" s="129">
        <v>31</v>
      </c>
      <c r="C46" s="129">
        <v>0</v>
      </c>
      <c r="D46" s="129">
        <v>0</v>
      </c>
      <c r="E46" s="129">
        <v>0</v>
      </c>
      <c r="F46" s="129">
        <v>31</v>
      </c>
      <c r="G46" s="129">
        <v>0</v>
      </c>
      <c r="H46" s="129">
        <v>0</v>
      </c>
    </row>
    <row r="47" spans="1:8" ht="15.6">
      <c r="A47" s="128" t="s">
        <v>161</v>
      </c>
      <c r="B47" s="129">
        <v>8</v>
      </c>
      <c r="C47" s="129">
        <v>0</v>
      </c>
      <c r="D47" s="129">
        <v>0</v>
      </c>
      <c r="E47" s="129">
        <v>0</v>
      </c>
      <c r="F47" s="129">
        <v>8</v>
      </c>
      <c r="G47" s="129">
        <v>0</v>
      </c>
      <c r="H47" s="129">
        <v>0</v>
      </c>
    </row>
    <row r="48" spans="1:8" ht="15.6">
      <c r="A48" s="128" t="s">
        <v>205</v>
      </c>
      <c r="B48" s="129">
        <v>28</v>
      </c>
      <c r="C48" s="129">
        <v>28</v>
      </c>
      <c r="D48" s="129">
        <v>0</v>
      </c>
      <c r="E48" s="129">
        <v>0</v>
      </c>
      <c r="F48" s="129">
        <v>0</v>
      </c>
      <c r="G48" s="129">
        <v>0</v>
      </c>
      <c r="H48" s="129">
        <v>0</v>
      </c>
    </row>
    <row r="49" spans="1:8" ht="15.6">
      <c r="A49" s="128" t="s">
        <v>236</v>
      </c>
      <c r="B49" s="129">
        <v>69</v>
      </c>
      <c r="C49" s="129">
        <v>0</v>
      </c>
      <c r="D49" s="129">
        <v>0</v>
      </c>
      <c r="E49" s="129">
        <v>0</v>
      </c>
      <c r="F49" s="129">
        <v>0</v>
      </c>
      <c r="G49" s="129">
        <v>69</v>
      </c>
      <c r="H49" s="129">
        <v>0</v>
      </c>
    </row>
    <row r="50" spans="1:8" ht="15.6">
      <c r="A50" s="128" t="s">
        <v>810</v>
      </c>
      <c r="B50" s="129">
        <v>6</v>
      </c>
      <c r="C50" s="129">
        <v>0</v>
      </c>
      <c r="D50" s="129">
        <v>0</v>
      </c>
      <c r="E50" s="129">
        <v>0</v>
      </c>
      <c r="F50" s="129">
        <v>6</v>
      </c>
      <c r="G50" s="129">
        <v>0</v>
      </c>
      <c r="H50" s="129">
        <v>0</v>
      </c>
    </row>
    <row r="51" spans="1:8" ht="15.6">
      <c r="A51" s="128" t="s">
        <v>286</v>
      </c>
      <c r="B51" s="129">
        <v>10</v>
      </c>
      <c r="C51" s="129">
        <v>10</v>
      </c>
      <c r="D51" s="129">
        <v>0</v>
      </c>
      <c r="E51" s="129">
        <v>0</v>
      </c>
      <c r="F51" s="129">
        <v>0</v>
      </c>
      <c r="G51" s="129">
        <v>0</v>
      </c>
      <c r="H51" s="129">
        <v>0</v>
      </c>
    </row>
    <row r="52" spans="1:8" ht="15.6">
      <c r="A52" s="128" t="s">
        <v>759</v>
      </c>
      <c r="B52" s="129">
        <v>4</v>
      </c>
      <c r="C52" s="129">
        <v>4</v>
      </c>
      <c r="D52" s="129">
        <v>0</v>
      </c>
      <c r="E52" s="129">
        <v>0</v>
      </c>
      <c r="F52" s="129">
        <v>0</v>
      </c>
      <c r="G52" s="129">
        <v>0</v>
      </c>
      <c r="H52" s="129">
        <v>0</v>
      </c>
    </row>
    <row r="53" spans="1:8" ht="15.6">
      <c r="A53" s="128" t="s">
        <v>218</v>
      </c>
      <c r="B53" s="129">
        <v>24</v>
      </c>
      <c r="C53" s="129">
        <v>24</v>
      </c>
      <c r="D53" s="129">
        <v>0</v>
      </c>
      <c r="E53" s="129">
        <v>0</v>
      </c>
      <c r="F53" s="129">
        <v>0</v>
      </c>
      <c r="G53" s="129">
        <v>0</v>
      </c>
      <c r="H53" s="129">
        <v>0</v>
      </c>
    </row>
    <row r="54" spans="1:8" ht="15.6">
      <c r="A54" s="128" t="s">
        <v>262</v>
      </c>
      <c r="B54" s="129">
        <v>3</v>
      </c>
      <c r="C54" s="129">
        <v>3</v>
      </c>
      <c r="D54" s="129">
        <v>0</v>
      </c>
      <c r="E54" s="129">
        <v>0</v>
      </c>
      <c r="F54" s="129">
        <v>0</v>
      </c>
      <c r="G54" s="129">
        <v>0</v>
      </c>
      <c r="H54" s="129">
        <v>0</v>
      </c>
    </row>
    <row r="55" spans="1:8" ht="15.6">
      <c r="A55" s="128" t="s">
        <v>158</v>
      </c>
      <c r="B55" s="129">
        <v>9</v>
      </c>
      <c r="C55" s="129">
        <v>0</v>
      </c>
      <c r="D55" s="129">
        <v>0</v>
      </c>
      <c r="E55" s="129">
        <v>0</v>
      </c>
      <c r="F55" s="129">
        <v>9</v>
      </c>
      <c r="G55" s="129">
        <v>0</v>
      </c>
      <c r="H55" s="129">
        <v>0</v>
      </c>
    </row>
    <row r="56" spans="1:8" ht="15.6">
      <c r="A56" s="128" t="s">
        <v>287</v>
      </c>
      <c r="B56" s="129">
        <v>1</v>
      </c>
      <c r="C56" s="129">
        <v>1</v>
      </c>
      <c r="D56" s="129">
        <v>0</v>
      </c>
      <c r="E56" s="129">
        <v>0</v>
      </c>
      <c r="F56" s="129">
        <v>0</v>
      </c>
      <c r="G56" s="129">
        <v>0</v>
      </c>
      <c r="H56" s="129">
        <v>0</v>
      </c>
    </row>
    <row r="57" spans="1:8" ht="15.6">
      <c r="A57" s="128" t="s">
        <v>202</v>
      </c>
      <c r="B57" s="129">
        <v>21</v>
      </c>
      <c r="C57" s="129">
        <v>21</v>
      </c>
      <c r="D57" s="129">
        <v>0</v>
      </c>
      <c r="E57" s="129">
        <v>0</v>
      </c>
      <c r="F57" s="129">
        <v>0</v>
      </c>
      <c r="G57" s="129">
        <v>0</v>
      </c>
      <c r="H57" s="129">
        <v>0</v>
      </c>
    </row>
    <row r="58" spans="1:8" ht="15.6">
      <c r="A58" s="128" t="s">
        <v>190</v>
      </c>
      <c r="B58" s="129">
        <v>414</v>
      </c>
      <c r="C58" s="129">
        <v>414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</row>
    <row r="59" spans="1:8" ht="15.6">
      <c r="A59" s="128" t="s">
        <v>212</v>
      </c>
      <c r="B59" s="129">
        <v>127</v>
      </c>
      <c r="C59" s="129">
        <v>127</v>
      </c>
      <c r="D59" s="129">
        <v>0</v>
      </c>
      <c r="E59" s="129">
        <v>0</v>
      </c>
      <c r="F59" s="129">
        <v>0</v>
      </c>
      <c r="G59" s="129">
        <v>0</v>
      </c>
      <c r="H59" s="129">
        <v>0</v>
      </c>
    </row>
    <row r="60" spans="1:8" ht="15.6">
      <c r="A60" s="128" t="s">
        <v>213</v>
      </c>
      <c r="B60" s="129">
        <v>148</v>
      </c>
      <c r="C60" s="129">
        <v>148</v>
      </c>
      <c r="D60" s="129">
        <v>0</v>
      </c>
      <c r="E60" s="129">
        <v>0</v>
      </c>
      <c r="F60" s="129">
        <v>0</v>
      </c>
      <c r="G60" s="129">
        <v>0</v>
      </c>
      <c r="H60" s="129">
        <v>0</v>
      </c>
    </row>
    <row r="61" spans="1:8" ht="15.6">
      <c r="A61" s="128" t="s">
        <v>204</v>
      </c>
      <c r="B61" s="129">
        <v>25</v>
      </c>
      <c r="C61" s="129">
        <v>25</v>
      </c>
      <c r="D61" s="129">
        <v>0</v>
      </c>
      <c r="E61" s="129">
        <v>0</v>
      </c>
      <c r="F61" s="129">
        <v>0</v>
      </c>
      <c r="G61" s="129">
        <v>0</v>
      </c>
      <c r="H61" s="129">
        <v>0</v>
      </c>
    </row>
    <row r="62" spans="1:8" ht="15.6">
      <c r="A62" s="128" t="s">
        <v>271</v>
      </c>
      <c r="B62" s="129">
        <v>354</v>
      </c>
      <c r="C62" s="129">
        <v>0</v>
      </c>
      <c r="D62" s="129">
        <v>0</v>
      </c>
      <c r="E62" s="129">
        <v>0</v>
      </c>
      <c r="F62" s="129">
        <v>354</v>
      </c>
      <c r="G62" s="129">
        <v>0</v>
      </c>
      <c r="H62" s="129">
        <v>0</v>
      </c>
    </row>
    <row r="63" spans="1:8" ht="15.6">
      <c r="A63" s="128" t="s">
        <v>178</v>
      </c>
      <c r="B63" s="129">
        <v>32</v>
      </c>
      <c r="C63" s="129">
        <v>0</v>
      </c>
      <c r="D63" s="129">
        <v>0</v>
      </c>
      <c r="E63" s="129">
        <v>32</v>
      </c>
      <c r="F63" s="129">
        <v>0</v>
      </c>
      <c r="G63" s="129">
        <v>0</v>
      </c>
      <c r="H63" s="129">
        <v>0</v>
      </c>
    </row>
    <row r="64" spans="1:8" ht="15.6">
      <c r="A64" s="128" t="s">
        <v>179</v>
      </c>
      <c r="B64" s="129">
        <v>57</v>
      </c>
      <c r="C64" s="129">
        <v>0</v>
      </c>
      <c r="D64" s="129">
        <v>0</v>
      </c>
      <c r="E64" s="129">
        <v>57</v>
      </c>
      <c r="F64" s="129">
        <v>0</v>
      </c>
      <c r="G64" s="129">
        <v>0</v>
      </c>
      <c r="H64" s="129">
        <v>0</v>
      </c>
    </row>
    <row r="65" spans="1:8" ht="15.6">
      <c r="A65" s="128" t="s">
        <v>169</v>
      </c>
      <c r="B65" s="129">
        <v>82</v>
      </c>
      <c r="C65" s="129">
        <v>0</v>
      </c>
      <c r="D65" s="129">
        <v>0</v>
      </c>
      <c r="E65" s="129">
        <v>82</v>
      </c>
      <c r="F65" s="129">
        <v>0</v>
      </c>
      <c r="G65" s="129">
        <v>0</v>
      </c>
      <c r="H65" s="129">
        <v>0</v>
      </c>
    </row>
    <row r="66" spans="1:8" ht="15.6">
      <c r="A66" s="128" t="s">
        <v>162</v>
      </c>
      <c r="B66" s="129">
        <v>12</v>
      </c>
      <c r="C66" s="129">
        <v>0</v>
      </c>
      <c r="D66" s="129">
        <v>0</v>
      </c>
      <c r="E66" s="129">
        <v>0</v>
      </c>
      <c r="F66" s="129">
        <v>12</v>
      </c>
      <c r="G66" s="129">
        <v>0</v>
      </c>
      <c r="H66" s="129">
        <v>0</v>
      </c>
    </row>
    <row r="67" spans="1:8" ht="15.6">
      <c r="A67" s="128" t="s">
        <v>249</v>
      </c>
      <c r="B67" s="129">
        <v>4</v>
      </c>
      <c r="C67" s="129">
        <v>0</v>
      </c>
      <c r="D67" s="129">
        <v>0</v>
      </c>
      <c r="E67" s="129">
        <v>4</v>
      </c>
      <c r="F67" s="129">
        <v>0</v>
      </c>
      <c r="G67" s="129">
        <v>0</v>
      </c>
      <c r="H67" s="129">
        <v>0</v>
      </c>
    </row>
    <row r="68" spans="1:8" ht="31.2">
      <c r="A68" s="128" t="s">
        <v>229</v>
      </c>
      <c r="B68" s="129">
        <v>3</v>
      </c>
      <c r="C68" s="129">
        <v>0</v>
      </c>
      <c r="D68" s="129">
        <v>0</v>
      </c>
      <c r="E68" s="129">
        <v>3</v>
      </c>
      <c r="F68" s="129">
        <v>0</v>
      </c>
      <c r="G68" s="129">
        <v>0</v>
      </c>
      <c r="H68" s="129">
        <v>0</v>
      </c>
    </row>
    <row r="69" spans="1:8" ht="15.6">
      <c r="A69" s="128" t="s">
        <v>187</v>
      </c>
      <c r="B69" s="129">
        <v>7</v>
      </c>
      <c r="C69" s="129">
        <v>0</v>
      </c>
      <c r="D69" s="129">
        <v>0</v>
      </c>
      <c r="E69" s="129">
        <v>7</v>
      </c>
      <c r="F69" s="129">
        <v>0</v>
      </c>
      <c r="G69" s="129">
        <v>0</v>
      </c>
      <c r="H69" s="129">
        <v>0</v>
      </c>
    </row>
    <row r="70" spans="1:8" ht="15.6">
      <c r="A70" s="128" t="s">
        <v>143</v>
      </c>
      <c r="B70" s="129">
        <v>461</v>
      </c>
      <c r="C70" s="129">
        <v>0</v>
      </c>
      <c r="D70" s="129">
        <v>0</v>
      </c>
      <c r="E70" s="129">
        <v>0</v>
      </c>
      <c r="F70" s="129">
        <v>461</v>
      </c>
      <c r="G70" s="129">
        <v>0</v>
      </c>
      <c r="H70" s="129">
        <v>0</v>
      </c>
    </row>
    <row r="71" spans="1:8" ht="15.6">
      <c r="A71" s="128" t="s">
        <v>168</v>
      </c>
      <c r="B71" s="129">
        <v>151</v>
      </c>
      <c r="C71" s="129">
        <v>0</v>
      </c>
      <c r="D71" s="129">
        <v>4</v>
      </c>
      <c r="E71" s="129">
        <v>147</v>
      </c>
      <c r="F71" s="129">
        <v>0</v>
      </c>
      <c r="G71" s="129">
        <v>0</v>
      </c>
      <c r="H71" s="129">
        <v>0</v>
      </c>
    </row>
    <row r="72" spans="1:8" ht="15.6">
      <c r="A72" s="128" t="s">
        <v>250</v>
      </c>
      <c r="B72" s="129">
        <v>8</v>
      </c>
      <c r="C72" s="129">
        <v>0</v>
      </c>
      <c r="D72" s="129">
        <v>0</v>
      </c>
      <c r="E72" s="129">
        <v>8</v>
      </c>
      <c r="F72" s="129">
        <v>0</v>
      </c>
      <c r="G72" s="129">
        <v>0</v>
      </c>
      <c r="H72" s="129">
        <v>0</v>
      </c>
    </row>
    <row r="73" spans="1:8" ht="12.75" customHeight="1">
      <c r="A73" s="128" t="s">
        <v>226</v>
      </c>
      <c r="B73" s="129">
        <v>16</v>
      </c>
      <c r="C73" s="129">
        <v>0</v>
      </c>
      <c r="D73" s="129">
        <v>0</v>
      </c>
      <c r="E73" s="129">
        <v>16</v>
      </c>
      <c r="F73" s="129">
        <v>0</v>
      </c>
      <c r="G73" s="129">
        <v>0</v>
      </c>
      <c r="H73" s="129">
        <v>0</v>
      </c>
    </row>
    <row r="74" spans="1:8" ht="15.6">
      <c r="A74" s="128" t="s">
        <v>154</v>
      </c>
      <c r="B74" s="129">
        <v>30</v>
      </c>
      <c r="C74" s="129">
        <v>0</v>
      </c>
      <c r="D74" s="129">
        <v>0</v>
      </c>
      <c r="E74" s="129">
        <v>0</v>
      </c>
      <c r="F74" s="129">
        <v>30</v>
      </c>
      <c r="G74" s="129">
        <v>0</v>
      </c>
      <c r="H74" s="129">
        <v>0</v>
      </c>
    </row>
    <row r="75" spans="1:8" ht="15.6">
      <c r="A75" s="128" t="s">
        <v>163</v>
      </c>
      <c r="B75" s="129">
        <v>581</v>
      </c>
      <c r="C75" s="129">
        <v>0</v>
      </c>
      <c r="D75" s="129">
        <v>0</v>
      </c>
      <c r="E75" s="129">
        <v>581</v>
      </c>
      <c r="F75" s="129">
        <v>0</v>
      </c>
      <c r="G75" s="129">
        <v>0</v>
      </c>
      <c r="H75" s="129">
        <v>0</v>
      </c>
    </row>
    <row r="76" spans="1:8" ht="15.6">
      <c r="A76" s="128" t="s">
        <v>156</v>
      </c>
      <c r="B76" s="129">
        <v>51</v>
      </c>
      <c r="C76" s="129">
        <v>0</v>
      </c>
      <c r="D76" s="129">
        <v>0</v>
      </c>
      <c r="E76" s="129">
        <v>51</v>
      </c>
      <c r="F76" s="129">
        <v>0</v>
      </c>
      <c r="G76" s="129">
        <v>0</v>
      </c>
      <c r="H76" s="129">
        <v>0</v>
      </c>
    </row>
    <row r="77" spans="1:8" ht="31.2">
      <c r="A77" s="128" t="s">
        <v>227</v>
      </c>
      <c r="B77" s="129">
        <v>17</v>
      </c>
      <c r="C77" s="129">
        <v>0</v>
      </c>
      <c r="D77" s="129">
        <v>0</v>
      </c>
      <c r="E77" s="129">
        <v>17</v>
      </c>
      <c r="F77" s="129">
        <v>0</v>
      </c>
      <c r="G77" s="129">
        <v>0</v>
      </c>
      <c r="H77" s="129">
        <v>0</v>
      </c>
    </row>
    <row r="78" spans="1:8" ht="15.6">
      <c r="A78" s="128" t="s">
        <v>172</v>
      </c>
      <c r="B78" s="129">
        <v>108</v>
      </c>
      <c r="C78" s="129">
        <v>0</v>
      </c>
      <c r="D78" s="129">
        <v>0</v>
      </c>
      <c r="E78" s="129">
        <v>108</v>
      </c>
      <c r="F78" s="129">
        <v>0</v>
      </c>
      <c r="G78" s="129">
        <v>0</v>
      </c>
      <c r="H78" s="129">
        <v>0</v>
      </c>
    </row>
    <row r="79" spans="1:8" ht="15.6">
      <c r="A79" s="128" t="s">
        <v>233</v>
      </c>
      <c r="B79" s="129">
        <v>38</v>
      </c>
      <c r="C79" s="129">
        <v>0</v>
      </c>
      <c r="D79" s="129">
        <v>0</v>
      </c>
      <c r="E79" s="129">
        <v>0</v>
      </c>
      <c r="F79" s="129">
        <v>38</v>
      </c>
      <c r="G79" s="129">
        <v>0</v>
      </c>
      <c r="H79" s="129">
        <v>0</v>
      </c>
    </row>
    <row r="80" spans="1:8" ht="15.6">
      <c r="A80" s="128" t="s">
        <v>174</v>
      </c>
      <c r="B80" s="129">
        <v>131</v>
      </c>
      <c r="C80" s="129">
        <v>0</v>
      </c>
      <c r="D80" s="129">
        <v>5</v>
      </c>
      <c r="E80" s="129">
        <v>126</v>
      </c>
      <c r="F80" s="129">
        <v>0</v>
      </c>
      <c r="G80" s="129">
        <v>0</v>
      </c>
      <c r="H80" s="129">
        <v>0</v>
      </c>
    </row>
    <row r="81" spans="1:8" ht="15.6">
      <c r="A81" s="128" t="s">
        <v>185</v>
      </c>
      <c r="B81" s="129">
        <v>12</v>
      </c>
      <c r="C81" s="129">
        <v>0</v>
      </c>
      <c r="D81" s="129">
        <v>0</v>
      </c>
      <c r="E81" s="129">
        <v>12</v>
      </c>
      <c r="F81" s="129">
        <v>0</v>
      </c>
      <c r="G81" s="129">
        <v>0</v>
      </c>
      <c r="H81" s="129">
        <v>0</v>
      </c>
    </row>
    <row r="82" spans="1:8" ht="15.6">
      <c r="A82" s="128" t="s">
        <v>144</v>
      </c>
      <c r="B82" s="129">
        <v>52</v>
      </c>
      <c r="C82" s="129">
        <v>0</v>
      </c>
      <c r="D82" s="129">
        <v>0</v>
      </c>
      <c r="E82" s="129">
        <v>0</v>
      </c>
      <c r="F82" s="129">
        <v>52</v>
      </c>
      <c r="G82" s="129">
        <v>0</v>
      </c>
      <c r="H82" s="129">
        <v>0</v>
      </c>
    </row>
    <row r="83" spans="1:8" ht="15.6">
      <c r="A83" s="128" t="s">
        <v>263</v>
      </c>
      <c r="B83" s="129">
        <v>94</v>
      </c>
      <c r="C83" s="129">
        <v>0</v>
      </c>
      <c r="D83" s="129">
        <v>0</v>
      </c>
      <c r="E83" s="129">
        <v>94</v>
      </c>
      <c r="F83" s="129">
        <v>0</v>
      </c>
      <c r="G83" s="129">
        <v>0</v>
      </c>
      <c r="H83" s="129">
        <v>0</v>
      </c>
    </row>
    <row r="84" spans="1:8" ht="12.75" customHeight="1">
      <c r="A84" s="128" t="s">
        <v>157</v>
      </c>
      <c r="B84" s="129">
        <v>65</v>
      </c>
      <c r="C84" s="129">
        <v>0</v>
      </c>
      <c r="D84" s="129">
        <v>0</v>
      </c>
      <c r="E84" s="129">
        <v>65</v>
      </c>
      <c r="F84" s="129">
        <v>0</v>
      </c>
      <c r="G84" s="129">
        <v>0</v>
      </c>
      <c r="H84" s="129">
        <v>0</v>
      </c>
    </row>
    <row r="85" spans="1:8" ht="15.6">
      <c r="A85" s="128" t="s">
        <v>251</v>
      </c>
      <c r="B85" s="129">
        <v>74</v>
      </c>
      <c r="C85" s="129">
        <v>0</v>
      </c>
      <c r="D85" s="129">
        <v>0</v>
      </c>
      <c r="E85" s="129">
        <v>74</v>
      </c>
      <c r="F85" s="129">
        <v>0</v>
      </c>
      <c r="G85" s="129">
        <v>0</v>
      </c>
      <c r="H85" s="129">
        <v>0</v>
      </c>
    </row>
    <row r="86" spans="1:8" ht="15.6">
      <c r="A86" s="128" t="s">
        <v>167</v>
      </c>
      <c r="B86" s="129">
        <v>110</v>
      </c>
      <c r="C86" s="129">
        <v>0</v>
      </c>
      <c r="D86" s="129">
        <v>17</v>
      </c>
      <c r="E86" s="129">
        <v>93</v>
      </c>
      <c r="F86" s="129">
        <v>0</v>
      </c>
      <c r="G86" s="129">
        <v>0</v>
      </c>
      <c r="H86" s="129">
        <v>0</v>
      </c>
    </row>
    <row r="87" spans="1:8" ht="15.6">
      <c r="A87" s="128" t="s">
        <v>184</v>
      </c>
      <c r="B87" s="129">
        <v>27</v>
      </c>
      <c r="C87" s="129">
        <v>0</v>
      </c>
      <c r="D87" s="129">
        <v>0</v>
      </c>
      <c r="E87" s="129">
        <v>27</v>
      </c>
      <c r="F87" s="129">
        <v>0</v>
      </c>
      <c r="G87" s="129">
        <v>0</v>
      </c>
      <c r="H87" s="129">
        <v>0</v>
      </c>
    </row>
    <row r="88" spans="1:8" ht="15.6">
      <c r="A88" s="128" t="s">
        <v>165</v>
      </c>
      <c r="B88" s="129">
        <v>245</v>
      </c>
      <c r="C88" s="129">
        <v>0</v>
      </c>
      <c r="D88" s="129">
        <v>0</v>
      </c>
      <c r="E88" s="129">
        <v>245</v>
      </c>
      <c r="F88" s="129">
        <v>0</v>
      </c>
      <c r="G88" s="129">
        <v>0</v>
      </c>
      <c r="H88" s="129">
        <v>0</v>
      </c>
    </row>
    <row r="89" spans="1:8" ht="15.6">
      <c r="A89" s="128" t="s">
        <v>150</v>
      </c>
      <c r="B89" s="129">
        <v>1107</v>
      </c>
      <c r="C89" s="129">
        <v>0</v>
      </c>
      <c r="D89" s="129">
        <v>0</v>
      </c>
      <c r="E89" s="129">
        <v>1107</v>
      </c>
      <c r="F89" s="129">
        <v>0</v>
      </c>
      <c r="G89" s="129">
        <v>0</v>
      </c>
      <c r="H89" s="129">
        <v>0</v>
      </c>
    </row>
    <row r="90" spans="1:8" ht="15.6">
      <c r="A90" s="128" t="s">
        <v>278</v>
      </c>
      <c r="B90" s="129">
        <v>20</v>
      </c>
      <c r="C90" s="129">
        <v>0</v>
      </c>
      <c r="D90" s="129">
        <v>0</v>
      </c>
      <c r="E90" s="129">
        <v>20</v>
      </c>
      <c r="F90" s="129">
        <v>0</v>
      </c>
      <c r="G90" s="129">
        <v>0</v>
      </c>
      <c r="H90" s="129">
        <v>0</v>
      </c>
    </row>
    <row r="91" spans="1:8" ht="15.6">
      <c r="A91" s="128" t="s">
        <v>175</v>
      </c>
      <c r="B91" s="129">
        <v>61</v>
      </c>
      <c r="C91" s="129">
        <v>0</v>
      </c>
      <c r="D91" s="129">
        <v>0</v>
      </c>
      <c r="E91" s="129">
        <v>61</v>
      </c>
      <c r="F91" s="129">
        <v>0</v>
      </c>
      <c r="G91" s="129">
        <v>0</v>
      </c>
      <c r="H91" s="129">
        <v>0</v>
      </c>
    </row>
    <row r="92" spans="1:8" ht="15.6">
      <c r="A92" s="128" t="s">
        <v>166</v>
      </c>
      <c r="B92" s="129">
        <v>942</v>
      </c>
      <c r="C92" s="129">
        <v>0</v>
      </c>
      <c r="D92" s="129">
        <v>0</v>
      </c>
      <c r="E92" s="129">
        <v>942</v>
      </c>
      <c r="F92" s="129">
        <v>0</v>
      </c>
      <c r="G92" s="129">
        <v>0</v>
      </c>
      <c r="H92" s="129">
        <v>0</v>
      </c>
    </row>
    <row r="93" spans="1:8" ht="15.6">
      <c r="A93" s="128" t="s">
        <v>252</v>
      </c>
      <c r="B93" s="129">
        <v>11</v>
      </c>
      <c r="C93" s="129">
        <v>0</v>
      </c>
      <c r="D93" s="129">
        <v>0</v>
      </c>
      <c r="E93" s="129">
        <v>11</v>
      </c>
      <c r="F93" s="129">
        <v>0</v>
      </c>
      <c r="G93" s="129">
        <v>0</v>
      </c>
      <c r="H93" s="129">
        <v>0</v>
      </c>
    </row>
    <row r="94" spans="1:8" ht="15.6">
      <c r="A94" s="128" t="s">
        <v>142</v>
      </c>
      <c r="B94" s="129">
        <v>221</v>
      </c>
      <c r="C94" s="129">
        <v>0</v>
      </c>
      <c r="D94" s="129">
        <v>0</v>
      </c>
      <c r="E94" s="129">
        <v>5</v>
      </c>
      <c r="F94" s="129">
        <v>216</v>
      </c>
      <c r="G94" s="129">
        <v>0</v>
      </c>
      <c r="H94" s="129">
        <v>0</v>
      </c>
    </row>
    <row r="95" spans="1:8" ht="15.6">
      <c r="A95" s="128" t="s">
        <v>176</v>
      </c>
      <c r="B95" s="129">
        <v>168</v>
      </c>
      <c r="C95" s="129">
        <v>0</v>
      </c>
      <c r="D95" s="129">
        <v>17</v>
      </c>
      <c r="E95" s="129">
        <v>151</v>
      </c>
      <c r="F95" s="129">
        <v>0</v>
      </c>
      <c r="G95" s="129">
        <v>0</v>
      </c>
      <c r="H95" s="129">
        <v>0</v>
      </c>
    </row>
    <row r="96" spans="1:8" ht="15.6">
      <c r="A96" s="128" t="s">
        <v>188</v>
      </c>
      <c r="B96" s="129">
        <v>11</v>
      </c>
      <c r="C96" s="129">
        <v>0</v>
      </c>
      <c r="D96" s="129">
        <v>0</v>
      </c>
      <c r="E96" s="129">
        <v>11</v>
      </c>
      <c r="F96" s="129">
        <v>0</v>
      </c>
      <c r="G96" s="129">
        <v>0</v>
      </c>
      <c r="H96" s="129">
        <v>0</v>
      </c>
    </row>
    <row r="97" spans="1:8" ht="15.6">
      <c r="A97" s="128" t="s">
        <v>221</v>
      </c>
      <c r="B97" s="129">
        <v>152</v>
      </c>
      <c r="C97" s="129">
        <v>0</v>
      </c>
      <c r="D97" s="129">
        <v>0</v>
      </c>
      <c r="E97" s="129">
        <v>152</v>
      </c>
      <c r="F97" s="129">
        <v>0</v>
      </c>
      <c r="G97" s="129">
        <v>0</v>
      </c>
      <c r="H97" s="129">
        <v>0</v>
      </c>
    </row>
    <row r="98" spans="1:8" ht="15.6">
      <c r="A98" s="128" t="s">
        <v>171</v>
      </c>
      <c r="B98" s="129">
        <v>329</v>
      </c>
      <c r="C98" s="129">
        <v>0</v>
      </c>
      <c r="D98" s="129">
        <v>7</v>
      </c>
      <c r="E98" s="129">
        <v>322</v>
      </c>
      <c r="F98" s="129">
        <v>0</v>
      </c>
      <c r="G98" s="129">
        <v>0</v>
      </c>
      <c r="H98" s="129">
        <v>0</v>
      </c>
    </row>
    <row r="99" spans="1:8" ht="15.6">
      <c r="A99" s="128" t="s">
        <v>272</v>
      </c>
      <c r="B99" s="129">
        <v>51</v>
      </c>
      <c r="C99" s="129">
        <v>0</v>
      </c>
      <c r="D99" s="129">
        <v>0</v>
      </c>
      <c r="E99" s="129">
        <v>0</v>
      </c>
      <c r="F99" s="129">
        <v>51</v>
      </c>
      <c r="G99" s="129">
        <v>0</v>
      </c>
      <c r="H99" s="129">
        <v>0</v>
      </c>
    </row>
    <row r="100" spans="1:8" ht="15.6">
      <c r="A100" s="128" t="s">
        <v>277</v>
      </c>
      <c r="B100" s="129">
        <v>8</v>
      </c>
      <c r="C100" s="129">
        <v>0</v>
      </c>
      <c r="D100" s="129">
        <v>0</v>
      </c>
      <c r="E100" s="129">
        <v>8</v>
      </c>
      <c r="F100" s="129">
        <v>0</v>
      </c>
      <c r="G100" s="129">
        <v>0</v>
      </c>
      <c r="H100" s="129">
        <v>0</v>
      </c>
    </row>
    <row r="101" spans="1:8" ht="15.6">
      <c r="A101" s="128" t="s">
        <v>189</v>
      </c>
      <c r="B101" s="129">
        <v>9</v>
      </c>
      <c r="C101" s="129">
        <v>0</v>
      </c>
      <c r="D101" s="129">
        <v>0</v>
      </c>
      <c r="E101" s="129">
        <v>9</v>
      </c>
      <c r="F101" s="129">
        <v>0</v>
      </c>
      <c r="G101" s="129">
        <v>0</v>
      </c>
      <c r="H101" s="129">
        <v>0</v>
      </c>
    </row>
    <row r="102" spans="1:8" ht="15.6">
      <c r="A102" s="128" t="s">
        <v>234</v>
      </c>
      <c r="B102" s="129">
        <v>8</v>
      </c>
      <c r="C102" s="129">
        <v>0</v>
      </c>
      <c r="D102" s="129">
        <v>0</v>
      </c>
      <c r="E102" s="129">
        <v>0</v>
      </c>
      <c r="F102" s="129">
        <v>8</v>
      </c>
      <c r="G102" s="129">
        <v>0</v>
      </c>
      <c r="H102" s="129">
        <v>0</v>
      </c>
    </row>
    <row r="103" spans="1:8" ht="15.6">
      <c r="A103" s="128" t="s">
        <v>288</v>
      </c>
      <c r="B103" s="129">
        <v>176</v>
      </c>
      <c r="C103" s="129">
        <v>0</v>
      </c>
      <c r="D103" s="129">
        <v>0</v>
      </c>
      <c r="E103" s="129">
        <v>176</v>
      </c>
      <c r="F103" s="129">
        <v>0</v>
      </c>
      <c r="G103" s="129">
        <v>0</v>
      </c>
      <c r="H103" s="129">
        <v>0</v>
      </c>
    </row>
    <row r="104" spans="1:8" ht="15.6">
      <c r="A104" s="128" t="s">
        <v>225</v>
      </c>
      <c r="B104" s="129">
        <v>10</v>
      </c>
      <c r="C104" s="129">
        <v>0</v>
      </c>
      <c r="D104" s="129">
        <v>0</v>
      </c>
      <c r="E104" s="129">
        <v>10</v>
      </c>
      <c r="F104" s="129">
        <v>0</v>
      </c>
      <c r="G104" s="129">
        <v>0</v>
      </c>
      <c r="H104" s="129">
        <v>0</v>
      </c>
    </row>
    <row r="105" spans="1:8" ht="15.6">
      <c r="A105" s="128" t="s">
        <v>222</v>
      </c>
      <c r="B105" s="129">
        <v>267</v>
      </c>
      <c r="C105" s="129">
        <v>0</v>
      </c>
      <c r="D105" s="129">
        <v>27</v>
      </c>
      <c r="E105" s="129">
        <v>240</v>
      </c>
      <c r="F105" s="129">
        <v>0</v>
      </c>
      <c r="G105" s="129">
        <v>0</v>
      </c>
      <c r="H105" s="129">
        <v>0</v>
      </c>
    </row>
    <row r="106" spans="1:8" ht="15.6">
      <c r="A106" s="128" t="s">
        <v>186</v>
      </c>
      <c r="B106" s="129">
        <v>3</v>
      </c>
      <c r="C106" s="129">
        <v>0</v>
      </c>
      <c r="D106" s="129">
        <v>0</v>
      </c>
      <c r="E106" s="129">
        <v>3</v>
      </c>
      <c r="F106" s="129">
        <v>0</v>
      </c>
      <c r="G106" s="129">
        <v>0</v>
      </c>
      <c r="H106" s="129">
        <v>0</v>
      </c>
    </row>
    <row r="107" spans="1:8" ht="15.6">
      <c r="A107" s="128" t="s">
        <v>289</v>
      </c>
      <c r="B107" s="129">
        <v>46</v>
      </c>
      <c r="C107" s="129">
        <v>0</v>
      </c>
      <c r="D107" s="129">
        <v>0</v>
      </c>
      <c r="E107" s="129">
        <v>46</v>
      </c>
      <c r="F107" s="129">
        <v>0</v>
      </c>
      <c r="G107" s="129">
        <v>0</v>
      </c>
      <c r="H107" s="129">
        <v>0</v>
      </c>
    </row>
    <row r="108" spans="1:8" ht="15.6">
      <c r="A108" s="128" t="s">
        <v>230</v>
      </c>
      <c r="B108" s="129">
        <v>28</v>
      </c>
      <c r="C108" s="129">
        <v>0</v>
      </c>
      <c r="D108" s="129">
        <v>0</v>
      </c>
      <c r="E108" s="129">
        <v>28</v>
      </c>
      <c r="F108" s="129">
        <v>0</v>
      </c>
      <c r="G108" s="129">
        <v>0</v>
      </c>
      <c r="H108" s="129">
        <v>0</v>
      </c>
    </row>
    <row r="109" spans="1:8" ht="15.6">
      <c r="A109" s="128" t="s">
        <v>151</v>
      </c>
      <c r="B109" s="129">
        <v>74</v>
      </c>
      <c r="C109" s="129">
        <v>0</v>
      </c>
      <c r="D109" s="129">
        <v>0</v>
      </c>
      <c r="E109" s="129">
        <v>74</v>
      </c>
      <c r="F109" s="129">
        <v>0</v>
      </c>
      <c r="G109" s="129">
        <v>0</v>
      </c>
      <c r="H109" s="129">
        <v>0</v>
      </c>
    </row>
    <row r="110" spans="1:8" ht="15.6">
      <c r="A110" s="128" t="s">
        <v>290</v>
      </c>
      <c r="B110" s="129">
        <v>16</v>
      </c>
      <c r="C110" s="129">
        <v>0</v>
      </c>
      <c r="D110" s="129">
        <v>0</v>
      </c>
      <c r="E110" s="129">
        <v>16</v>
      </c>
      <c r="F110" s="129">
        <v>0</v>
      </c>
      <c r="G110" s="129">
        <v>0</v>
      </c>
      <c r="H110" s="129">
        <v>0</v>
      </c>
    </row>
    <row r="111" spans="1:8" ht="15.6">
      <c r="A111" s="128" t="s">
        <v>291</v>
      </c>
      <c r="B111" s="129">
        <v>254</v>
      </c>
      <c r="C111" s="129">
        <v>0</v>
      </c>
      <c r="D111" s="129">
        <v>0</v>
      </c>
      <c r="E111" s="129">
        <v>254</v>
      </c>
      <c r="F111" s="129">
        <v>0</v>
      </c>
      <c r="G111" s="129">
        <v>0</v>
      </c>
      <c r="H111" s="129">
        <v>0</v>
      </c>
    </row>
    <row r="112" spans="1:8" ht="15.6">
      <c r="A112" s="130" t="s">
        <v>223</v>
      </c>
      <c r="B112" s="129">
        <v>61</v>
      </c>
      <c r="C112" s="129">
        <v>0</v>
      </c>
      <c r="D112" s="129">
        <v>0</v>
      </c>
      <c r="E112" s="129">
        <v>61</v>
      </c>
      <c r="F112" s="129">
        <v>0</v>
      </c>
      <c r="G112" s="129">
        <v>0</v>
      </c>
      <c r="H112" s="129">
        <v>0</v>
      </c>
    </row>
    <row r="113" spans="1:8" ht="31.2">
      <c r="A113" s="128" t="s">
        <v>264</v>
      </c>
      <c r="B113" s="129">
        <v>17</v>
      </c>
      <c r="C113" s="129">
        <v>0</v>
      </c>
      <c r="D113" s="129">
        <v>0</v>
      </c>
      <c r="E113" s="129">
        <v>17</v>
      </c>
      <c r="F113" s="129">
        <v>0</v>
      </c>
      <c r="G113" s="129">
        <v>0</v>
      </c>
      <c r="H113" s="129">
        <v>0</v>
      </c>
    </row>
    <row r="114" spans="1:8" ht="15.6">
      <c r="A114" s="128" t="s">
        <v>170</v>
      </c>
      <c r="B114" s="129">
        <v>127</v>
      </c>
      <c r="C114" s="129">
        <v>0</v>
      </c>
      <c r="D114" s="129">
        <v>0</v>
      </c>
      <c r="E114" s="129">
        <v>127</v>
      </c>
      <c r="F114" s="129">
        <v>0</v>
      </c>
      <c r="G114" s="129">
        <v>0</v>
      </c>
      <c r="H114" s="129">
        <v>0</v>
      </c>
    </row>
    <row r="115" spans="1:8" ht="15.6">
      <c r="A115" s="128" t="s">
        <v>181</v>
      </c>
      <c r="B115" s="129">
        <v>78</v>
      </c>
      <c r="C115" s="129">
        <v>0</v>
      </c>
      <c r="D115" s="129">
        <v>0</v>
      </c>
      <c r="E115" s="129">
        <v>78</v>
      </c>
      <c r="F115" s="129">
        <v>0</v>
      </c>
      <c r="G115" s="129">
        <v>0</v>
      </c>
      <c r="H115" s="129">
        <v>0</v>
      </c>
    </row>
    <row r="116" spans="1:8" ht="15.6">
      <c r="A116" s="128" t="s">
        <v>152</v>
      </c>
      <c r="B116" s="129">
        <v>218</v>
      </c>
      <c r="C116" s="129">
        <v>0</v>
      </c>
      <c r="D116" s="129">
        <v>0</v>
      </c>
      <c r="E116" s="129">
        <v>0</v>
      </c>
      <c r="F116" s="129">
        <v>218</v>
      </c>
      <c r="G116" s="129">
        <v>0</v>
      </c>
      <c r="H116" s="129">
        <v>0</v>
      </c>
    </row>
    <row r="117" spans="1:8" ht="15.6">
      <c r="A117" s="128" t="s">
        <v>231</v>
      </c>
      <c r="B117" s="129">
        <v>13</v>
      </c>
      <c r="C117" s="129">
        <v>0</v>
      </c>
      <c r="D117" s="129">
        <v>0</v>
      </c>
      <c r="E117" s="129">
        <v>13</v>
      </c>
      <c r="F117" s="129">
        <v>0</v>
      </c>
      <c r="G117" s="129">
        <v>0</v>
      </c>
      <c r="H117" s="129">
        <v>0</v>
      </c>
    </row>
    <row r="118" spans="1:8" ht="15.6">
      <c r="A118" s="128" t="s">
        <v>183</v>
      </c>
      <c r="B118" s="129">
        <v>24</v>
      </c>
      <c r="C118" s="129">
        <v>0</v>
      </c>
      <c r="D118" s="129">
        <v>0</v>
      </c>
      <c r="E118" s="129">
        <v>24</v>
      </c>
      <c r="F118" s="129">
        <v>0</v>
      </c>
      <c r="G118" s="129">
        <v>0</v>
      </c>
      <c r="H118" s="129">
        <v>0</v>
      </c>
    </row>
    <row r="119" spans="1:8" ht="15.6">
      <c r="A119" s="128" t="s">
        <v>273</v>
      </c>
      <c r="B119" s="129">
        <v>62</v>
      </c>
      <c r="C119" s="129">
        <v>0</v>
      </c>
      <c r="D119" s="129">
        <v>8</v>
      </c>
      <c r="E119" s="129">
        <v>54</v>
      </c>
      <c r="F119" s="129">
        <v>0</v>
      </c>
      <c r="G119" s="129">
        <v>0</v>
      </c>
      <c r="H119" s="129">
        <v>0</v>
      </c>
    </row>
    <row r="120" spans="1:8" ht="15.6">
      <c r="A120" s="128" t="s">
        <v>173</v>
      </c>
      <c r="B120" s="129">
        <v>117</v>
      </c>
      <c r="C120" s="129">
        <v>0</v>
      </c>
      <c r="D120" s="129">
        <v>0</v>
      </c>
      <c r="E120" s="129">
        <v>117</v>
      </c>
      <c r="F120" s="129">
        <v>0</v>
      </c>
      <c r="G120" s="129">
        <v>0</v>
      </c>
      <c r="H120" s="129">
        <v>0</v>
      </c>
    </row>
    <row r="121" spans="1:8" ht="15.6">
      <c r="A121" s="128" t="s">
        <v>292</v>
      </c>
      <c r="B121" s="129">
        <v>4</v>
      </c>
      <c r="C121" s="129">
        <v>0</v>
      </c>
      <c r="D121" s="129">
        <v>4</v>
      </c>
      <c r="E121" s="129">
        <v>0</v>
      </c>
      <c r="F121" s="129">
        <v>0</v>
      </c>
      <c r="G121" s="129">
        <v>0</v>
      </c>
      <c r="H121" s="129">
        <v>0</v>
      </c>
    </row>
    <row r="122" spans="1:8" ht="15.6">
      <c r="A122" s="128" t="s">
        <v>228</v>
      </c>
      <c r="B122" s="129">
        <v>43</v>
      </c>
      <c r="C122" s="129">
        <v>0</v>
      </c>
      <c r="D122" s="129">
        <v>0</v>
      </c>
      <c r="E122" s="129">
        <v>43</v>
      </c>
      <c r="F122" s="129">
        <v>0</v>
      </c>
      <c r="G122" s="129">
        <v>0</v>
      </c>
      <c r="H122" s="129">
        <v>0</v>
      </c>
    </row>
    <row r="123" spans="1:8" ht="31.2">
      <c r="A123" s="128" t="s">
        <v>177</v>
      </c>
      <c r="B123" s="129">
        <v>32</v>
      </c>
      <c r="C123" s="129">
        <v>0</v>
      </c>
      <c r="D123" s="129">
        <v>0</v>
      </c>
      <c r="E123" s="129">
        <v>32</v>
      </c>
      <c r="F123" s="129">
        <v>0</v>
      </c>
      <c r="G123" s="129">
        <v>0</v>
      </c>
      <c r="H123" s="129">
        <v>0</v>
      </c>
    </row>
    <row r="124" spans="1:8" ht="15.6">
      <c r="A124" s="128" t="s">
        <v>180</v>
      </c>
      <c r="B124" s="129">
        <v>137</v>
      </c>
      <c r="C124" s="129">
        <v>0</v>
      </c>
      <c r="D124" s="129">
        <v>5</v>
      </c>
      <c r="E124" s="129">
        <v>132</v>
      </c>
      <c r="F124" s="129">
        <v>0</v>
      </c>
      <c r="G124" s="129">
        <v>0</v>
      </c>
      <c r="H124" s="129">
        <v>0</v>
      </c>
    </row>
    <row r="125" spans="1:8" ht="15.6">
      <c r="A125" s="128" t="s">
        <v>293</v>
      </c>
      <c r="B125" s="129">
        <v>19</v>
      </c>
      <c r="C125" s="129">
        <v>0</v>
      </c>
      <c r="D125" s="129">
        <v>0</v>
      </c>
      <c r="E125" s="129">
        <v>19</v>
      </c>
      <c r="F125" s="129">
        <v>0</v>
      </c>
      <c r="G125" s="129">
        <v>0</v>
      </c>
      <c r="H125" s="129">
        <v>0</v>
      </c>
    </row>
    <row r="126" spans="1:8" ht="15.6">
      <c r="A126" s="128" t="s">
        <v>141</v>
      </c>
      <c r="B126" s="129">
        <v>340</v>
      </c>
      <c r="C126" s="129">
        <v>0</v>
      </c>
      <c r="D126" s="129">
        <v>0</v>
      </c>
      <c r="E126" s="129">
        <v>0</v>
      </c>
      <c r="F126" s="129">
        <v>340</v>
      </c>
      <c r="G126" s="129">
        <v>0</v>
      </c>
      <c r="H126" s="129">
        <v>0</v>
      </c>
    </row>
    <row r="127" spans="1:8" ht="15.6">
      <c r="A127" s="128" t="s">
        <v>761</v>
      </c>
      <c r="B127" s="129">
        <v>78</v>
      </c>
      <c r="C127" s="129">
        <v>0</v>
      </c>
      <c r="D127" s="129">
        <v>0</v>
      </c>
      <c r="E127" s="129">
        <v>0</v>
      </c>
      <c r="F127" s="129">
        <v>78</v>
      </c>
      <c r="G127" s="129">
        <v>0</v>
      </c>
      <c r="H127" s="129">
        <v>0</v>
      </c>
    </row>
    <row r="128" spans="1:8" ht="15.6">
      <c r="A128" s="128" t="s">
        <v>147</v>
      </c>
      <c r="B128" s="129">
        <v>204</v>
      </c>
      <c r="C128" s="129">
        <v>0</v>
      </c>
      <c r="D128" s="129">
        <v>0</v>
      </c>
      <c r="E128" s="129">
        <v>204</v>
      </c>
      <c r="F128" s="129">
        <v>0</v>
      </c>
      <c r="G128" s="129">
        <v>0</v>
      </c>
      <c r="H128" s="129">
        <v>0</v>
      </c>
    </row>
    <row r="129" spans="1:8" ht="15.6">
      <c r="A129" s="128" t="s">
        <v>164</v>
      </c>
      <c r="B129" s="129">
        <v>530</v>
      </c>
      <c r="C129" s="129">
        <v>0</v>
      </c>
      <c r="D129" s="129">
        <v>17</v>
      </c>
      <c r="E129" s="129">
        <v>513</v>
      </c>
      <c r="F129" s="129">
        <v>0</v>
      </c>
      <c r="G129" s="129">
        <v>0</v>
      </c>
      <c r="H129" s="129">
        <v>0</v>
      </c>
    </row>
    <row r="130" spans="1:8" ht="15.6">
      <c r="A130" s="128" t="s">
        <v>276</v>
      </c>
      <c r="B130" s="129">
        <v>30</v>
      </c>
      <c r="C130" s="129">
        <v>0</v>
      </c>
      <c r="D130" s="129">
        <v>0</v>
      </c>
      <c r="E130" s="129">
        <v>30</v>
      </c>
      <c r="F130" s="129">
        <v>0</v>
      </c>
      <c r="G130" s="129">
        <v>0</v>
      </c>
      <c r="H130" s="129">
        <v>0</v>
      </c>
    </row>
    <row r="131" spans="1:8" ht="15.6">
      <c r="A131" s="128" t="s">
        <v>149</v>
      </c>
      <c r="B131" s="129">
        <v>156</v>
      </c>
      <c r="C131" s="129">
        <v>0</v>
      </c>
      <c r="D131" s="129">
        <v>0</v>
      </c>
      <c r="E131" s="129">
        <v>0</v>
      </c>
      <c r="F131" s="129">
        <v>156</v>
      </c>
      <c r="G131" s="129">
        <v>0</v>
      </c>
      <c r="H131" s="129">
        <v>0</v>
      </c>
    </row>
    <row r="132" spans="1:8" ht="13.8" customHeight="1">
      <c r="A132" s="136" t="s">
        <v>18</v>
      </c>
      <c r="B132" s="137">
        <v>13943</v>
      </c>
      <c r="C132" s="137">
        <v>3255</v>
      </c>
      <c r="D132" s="137">
        <v>111</v>
      </c>
      <c r="E132" s="137">
        <v>6959</v>
      </c>
      <c r="F132" s="137">
        <v>3511</v>
      </c>
      <c r="G132" s="137">
        <v>69</v>
      </c>
      <c r="H132" s="137">
        <v>38</v>
      </c>
    </row>
    <row r="133" spans="1:8" ht="13.8" customHeight="1">
      <c r="A133" s="165" t="s">
        <v>297</v>
      </c>
      <c r="B133" s="165"/>
      <c r="C133" s="165"/>
      <c r="D133" s="165"/>
      <c r="E133" s="165"/>
      <c r="F133" s="165"/>
      <c r="G133" s="165"/>
      <c r="H133" s="165"/>
    </row>
    <row r="134" spans="1:8" ht="48.6" customHeight="1">
      <c r="A134" s="141" t="s">
        <v>1155</v>
      </c>
      <c r="B134" s="141"/>
      <c r="C134" s="141"/>
      <c r="D134" s="141"/>
      <c r="E134" s="141"/>
      <c r="F134" s="141"/>
      <c r="G134" s="141"/>
      <c r="H134" s="141"/>
    </row>
  </sheetData>
  <mergeCells count="6">
    <mergeCell ref="A134:H134"/>
    <mergeCell ref="A1:H1"/>
    <mergeCell ref="A2:A3"/>
    <mergeCell ref="B2:B3"/>
    <mergeCell ref="C2:H2"/>
    <mergeCell ref="A133:H133"/>
  </mergeCells>
  <hyperlinks>
    <hyperlink ref="J3" location="'SPIS TABEL'!A1" display="'SPIS TABEL'!A1" xr:uid="{26069B8E-7789-4A33-90BC-38E7D87CC467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1681C-135C-41B8-9BB1-90C43F22DC3D}">
  <dimension ref="A1:AA2296"/>
  <sheetViews>
    <sheetView zoomScaleNormal="100" workbookViewId="0">
      <selection activeCell="A4" sqref="A4"/>
    </sheetView>
  </sheetViews>
  <sheetFormatPr defaultColWidth="9.109375" defaultRowHeight="13.2"/>
  <cols>
    <col min="1" max="1" width="36.5546875" style="25" customWidth="1"/>
    <col min="2" max="2" width="6.109375" style="25" customWidth="1"/>
    <col min="3" max="25" width="4.77734375" style="25" customWidth="1"/>
    <col min="26" max="16384" width="9.109375" style="25"/>
  </cols>
  <sheetData>
    <row r="1" spans="1:27" ht="21.75" customHeight="1">
      <c r="A1" s="166" t="s">
        <v>1331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1:27" s="92" customFormat="1" ht="12.75" customHeight="1">
      <c r="A2" s="167" t="s">
        <v>14</v>
      </c>
      <c r="B2" s="168" t="s">
        <v>0</v>
      </c>
      <c r="C2" s="170" t="s">
        <v>15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2"/>
    </row>
    <row r="3" spans="1:27" s="92" customFormat="1" ht="81" customHeight="1">
      <c r="A3" s="167"/>
      <c r="B3" s="169"/>
      <c r="C3" s="132" t="s">
        <v>31</v>
      </c>
      <c r="D3" s="132" t="s">
        <v>27</v>
      </c>
      <c r="E3" s="132" t="s">
        <v>32</v>
      </c>
      <c r="F3" s="132" t="s">
        <v>28</v>
      </c>
      <c r="G3" s="132" t="s">
        <v>33</v>
      </c>
      <c r="H3" s="132" t="s">
        <v>29</v>
      </c>
      <c r="I3" s="132" t="s">
        <v>34</v>
      </c>
      <c r="J3" s="132" t="s">
        <v>30</v>
      </c>
      <c r="K3" s="132" t="s">
        <v>1</v>
      </c>
      <c r="L3" s="132" t="s">
        <v>2</v>
      </c>
      <c r="M3" s="132" t="s">
        <v>3</v>
      </c>
      <c r="N3" s="132" t="s">
        <v>17</v>
      </c>
      <c r="O3" s="132" t="s">
        <v>4</v>
      </c>
      <c r="P3" s="132" t="s">
        <v>5</v>
      </c>
      <c r="Q3" s="132" t="s">
        <v>6</v>
      </c>
      <c r="R3" s="132" t="s">
        <v>7</v>
      </c>
      <c r="S3" s="132" t="s">
        <v>8</v>
      </c>
      <c r="T3" s="132" t="s">
        <v>16</v>
      </c>
      <c r="U3" s="132" t="s">
        <v>9</v>
      </c>
      <c r="V3" s="132" t="s">
        <v>10</v>
      </c>
      <c r="W3" s="132" t="s">
        <v>11</v>
      </c>
      <c r="X3" s="132" t="s">
        <v>12</v>
      </c>
      <c r="Y3" s="132" t="s">
        <v>13</v>
      </c>
      <c r="AA3" s="139" t="str">
        <f>'SPIS TABEL'!$A$1</f>
        <v>Spis tabel</v>
      </c>
    </row>
    <row r="4" spans="1:27" ht="27.6">
      <c r="A4" s="119" t="s">
        <v>809</v>
      </c>
      <c r="B4" s="120">
        <v>16</v>
      </c>
      <c r="C4" s="121">
        <v>16</v>
      </c>
      <c r="D4" s="121">
        <v>0</v>
      </c>
      <c r="E4" s="121">
        <v>0</v>
      </c>
      <c r="F4" s="121">
        <v>0</v>
      </c>
      <c r="G4" s="121">
        <v>0</v>
      </c>
      <c r="H4" s="121">
        <v>0</v>
      </c>
      <c r="I4" s="121">
        <v>0</v>
      </c>
      <c r="J4" s="121">
        <v>0</v>
      </c>
      <c r="K4" s="121">
        <v>0</v>
      </c>
      <c r="L4" s="121">
        <v>0</v>
      </c>
      <c r="M4" s="121">
        <v>0</v>
      </c>
      <c r="N4" s="121">
        <v>0</v>
      </c>
      <c r="O4" s="121">
        <v>0</v>
      </c>
      <c r="P4" s="121">
        <v>0</v>
      </c>
      <c r="Q4" s="121">
        <v>0</v>
      </c>
      <c r="R4" s="121">
        <v>0</v>
      </c>
      <c r="S4" s="121">
        <v>0</v>
      </c>
      <c r="T4" s="121">
        <v>0</v>
      </c>
      <c r="U4" s="121">
        <v>0</v>
      </c>
      <c r="V4" s="121">
        <v>0</v>
      </c>
      <c r="W4" s="121">
        <v>0</v>
      </c>
      <c r="X4" s="121">
        <v>0</v>
      </c>
      <c r="Y4" s="121">
        <v>0</v>
      </c>
    </row>
    <row r="5" spans="1:27" ht="13.8">
      <c r="A5" s="119" t="s">
        <v>159</v>
      </c>
      <c r="B5" s="120">
        <v>52</v>
      </c>
      <c r="C5" s="121">
        <v>0</v>
      </c>
      <c r="D5" s="121">
        <v>0</v>
      </c>
      <c r="E5" s="121">
        <v>27</v>
      </c>
      <c r="F5" s="121">
        <v>0</v>
      </c>
      <c r="G5" s="121">
        <v>7</v>
      </c>
      <c r="H5" s="121">
        <v>0</v>
      </c>
      <c r="I5" s="121">
        <v>18</v>
      </c>
      <c r="J5" s="121">
        <v>0</v>
      </c>
      <c r="K5" s="121">
        <v>0</v>
      </c>
      <c r="L5" s="121">
        <v>0</v>
      </c>
      <c r="M5" s="121">
        <v>0</v>
      </c>
      <c r="N5" s="121">
        <v>0</v>
      </c>
      <c r="O5" s="121">
        <v>0</v>
      </c>
      <c r="P5" s="121">
        <v>0</v>
      </c>
      <c r="Q5" s="121">
        <v>0</v>
      </c>
      <c r="R5" s="121">
        <v>0</v>
      </c>
      <c r="S5" s="121">
        <v>0</v>
      </c>
      <c r="T5" s="121">
        <v>0</v>
      </c>
      <c r="U5" s="121">
        <v>0</v>
      </c>
      <c r="V5" s="121">
        <v>0</v>
      </c>
      <c r="W5" s="121">
        <v>0</v>
      </c>
      <c r="X5" s="121">
        <v>0</v>
      </c>
      <c r="Y5" s="121">
        <v>0</v>
      </c>
    </row>
    <row r="6" spans="1:27" ht="13.8">
      <c r="A6" s="119" t="s">
        <v>146</v>
      </c>
      <c r="B6" s="120">
        <v>143</v>
      </c>
      <c r="C6" s="121">
        <v>101</v>
      </c>
      <c r="D6" s="121">
        <v>0</v>
      </c>
      <c r="E6" s="121">
        <v>0</v>
      </c>
      <c r="F6" s="121">
        <v>0</v>
      </c>
      <c r="G6" s="121">
        <v>42</v>
      </c>
      <c r="H6" s="121">
        <v>0</v>
      </c>
      <c r="I6" s="121">
        <v>0</v>
      </c>
      <c r="J6" s="121">
        <v>0</v>
      </c>
      <c r="K6" s="121">
        <v>0</v>
      </c>
      <c r="L6" s="121">
        <v>0</v>
      </c>
      <c r="M6" s="121">
        <v>0</v>
      </c>
      <c r="N6" s="121">
        <v>0</v>
      </c>
      <c r="O6" s="121">
        <v>0</v>
      </c>
      <c r="P6" s="121">
        <v>0</v>
      </c>
      <c r="Q6" s="121">
        <v>0</v>
      </c>
      <c r="R6" s="121">
        <v>0</v>
      </c>
      <c r="S6" s="121">
        <v>0</v>
      </c>
      <c r="T6" s="121">
        <v>0</v>
      </c>
      <c r="U6" s="121">
        <v>0</v>
      </c>
      <c r="V6" s="121">
        <v>0</v>
      </c>
      <c r="W6" s="121">
        <v>0</v>
      </c>
      <c r="X6" s="121">
        <v>0</v>
      </c>
      <c r="Y6" s="121">
        <v>0</v>
      </c>
    </row>
    <row r="7" spans="1:27" ht="13.8">
      <c r="A7" s="119" t="s">
        <v>281</v>
      </c>
      <c r="B7" s="120">
        <v>3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2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0</v>
      </c>
      <c r="W7" s="121">
        <v>0</v>
      </c>
      <c r="X7" s="121">
        <v>0</v>
      </c>
      <c r="Y7" s="121">
        <v>1</v>
      </c>
    </row>
    <row r="8" spans="1:27" ht="13.8">
      <c r="A8" s="119" t="s">
        <v>1115</v>
      </c>
      <c r="B8" s="120">
        <v>1</v>
      </c>
      <c r="C8" s="121">
        <v>1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121">
        <v>0</v>
      </c>
      <c r="X8" s="121">
        <v>0</v>
      </c>
      <c r="Y8" s="121">
        <v>0</v>
      </c>
    </row>
    <row r="9" spans="1:27" ht="13.8">
      <c r="A9" s="119" t="s">
        <v>219</v>
      </c>
      <c r="B9" s="120">
        <v>4</v>
      </c>
      <c r="C9" s="121">
        <v>0</v>
      </c>
      <c r="D9" s="121">
        <v>4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121">
        <v>0</v>
      </c>
    </row>
    <row r="10" spans="1:27" ht="13.8">
      <c r="A10" s="119" t="s">
        <v>206</v>
      </c>
      <c r="B10" s="120">
        <v>10</v>
      </c>
      <c r="C10" s="121">
        <v>1</v>
      </c>
      <c r="D10" s="121">
        <v>1</v>
      </c>
      <c r="E10" s="121">
        <v>3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2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1</v>
      </c>
      <c r="W10" s="121">
        <v>1</v>
      </c>
      <c r="X10" s="121">
        <v>0</v>
      </c>
      <c r="Y10" s="121">
        <v>1</v>
      </c>
    </row>
    <row r="11" spans="1:27" ht="13.8">
      <c r="A11" s="119" t="s">
        <v>209</v>
      </c>
      <c r="B11" s="120">
        <v>1</v>
      </c>
      <c r="C11" s="121">
        <v>0</v>
      </c>
      <c r="D11" s="121">
        <v>1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</row>
    <row r="12" spans="1:27" ht="13.8">
      <c r="A12" s="119" t="s">
        <v>194</v>
      </c>
      <c r="B12" s="120">
        <v>148</v>
      </c>
      <c r="C12" s="121">
        <v>34</v>
      </c>
      <c r="D12" s="121">
        <v>1</v>
      </c>
      <c r="E12" s="121">
        <v>26</v>
      </c>
      <c r="F12" s="121">
        <v>0</v>
      </c>
      <c r="G12" s="121">
        <v>26</v>
      </c>
      <c r="H12" s="121">
        <v>6</v>
      </c>
      <c r="I12" s="121">
        <v>5</v>
      </c>
      <c r="J12" s="121">
        <v>0</v>
      </c>
      <c r="K12" s="121">
        <v>0</v>
      </c>
      <c r="L12" s="121">
        <v>2</v>
      </c>
      <c r="M12" s="121">
        <v>0</v>
      </c>
      <c r="N12" s="121">
        <v>2</v>
      </c>
      <c r="O12" s="121">
        <v>14</v>
      </c>
      <c r="P12" s="121">
        <v>0</v>
      </c>
      <c r="Q12" s="121">
        <v>0</v>
      </c>
      <c r="R12" s="121">
        <v>9</v>
      </c>
      <c r="S12" s="121">
        <v>5</v>
      </c>
      <c r="T12" s="121">
        <v>10</v>
      </c>
      <c r="U12" s="121">
        <v>2</v>
      </c>
      <c r="V12" s="121">
        <v>1</v>
      </c>
      <c r="W12" s="121">
        <v>0</v>
      </c>
      <c r="X12" s="121">
        <v>1</v>
      </c>
      <c r="Y12" s="121">
        <v>4</v>
      </c>
    </row>
    <row r="13" spans="1:27" ht="13.8">
      <c r="A13" s="119" t="s">
        <v>210</v>
      </c>
      <c r="B13" s="120">
        <v>9</v>
      </c>
      <c r="C13" s="121">
        <v>4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2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1</v>
      </c>
      <c r="V13" s="121">
        <v>0</v>
      </c>
      <c r="W13" s="121">
        <v>0</v>
      </c>
      <c r="X13" s="121">
        <v>0</v>
      </c>
      <c r="Y13" s="121">
        <v>2</v>
      </c>
    </row>
    <row r="14" spans="1:27" ht="13.8">
      <c r="A14" s="119" t="s">
        <v>282</v>
      </c>
      <c r="B14" s="120">
        <v>10</v>
      </c>
      <c r="C14" s="121">
        <v>3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2</v>
      </c>
      <c r="L14" s="121">
        <v>1</v>
      </c>
      <c r="M14" s="121">
        <v>0</v>
      </c>
      <c r="N14" s="121">
        <v>0</v>
      </c>
      <c r="O14" s="121">
        <v>4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121">
        <v>0</v>
      </c>
    </row>
    <row r="15" spans="1:27" ht="13.8">
      <c r="A15" s="119" t="s">
        <v>200</v>
      </c>
      <c r="B15" s="120">
        <v>12</v>
      </c>
      <c r="C15" s="121">
        <v>1</v>
      </c>
      <c r="D15" s="121">
        <v>0</v>
      </c>
      <c r="E15" s="121">
        <v>1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1</v>
      </c>
      <c r="O15" s="121">
        <v>0</v>
      </c>
      <c r="P15" s="121">
        <v>0</v>
      </c>
      <c r="Q15" s="121">
        <v>4</v>
      </c>
      <c r="R15" s="121">
        <v>0</v>
      </c>
      <c r="S15" s="121">
        <v>0</v>
      </c>
      <c r="T15" s="121">
        <v>0</v>
      </c>
      <c r="U15" s="121">
        <v>0</v>
      </c>
      <c r="V15" s="121">
        <v>4</v>
      </c>
      <c r="W15" s="121">
        <v>0</v>
      </c>
      <c r="X15" s="121">
        <v>1</v>
      </c>
      <c r="Y15" s="121">
        <v>0</v>
      </c>
    </row>
    <row r="16" spans="1:27" ht="13.8">
      <c r="A16" s="119" t="s">
        <v>196</v>
      </c>
      <c r="B16" s="121">
        <v>113</v>
      </c>
      <c r="C16" s="121">
        <v>22</v>
      </c>
      <c r="D16" s="121">
        <v>0</v>
      </c>
      <c r="E16" s="121">
        <v>14</v>
      </c>
      <c r="F16" s="121">
        <v>0</v>
      </c>
      <c r="G16" s="121">
        <v>15</v>
      </c>
      <c r="H16" s="121">
        <v>2</v>
      </c>
      <c r="I16" s="121">
        <v>22</v>
      </c>
      <c r="J16" s="121">
        <v>1</v>
      </c>
      <c r="K16" s="121">
        <v>0</v>
      </c>
      <c r="L16" s="121">
        <v>1</v>
      </c>
      <c r="M16" s="121">
        <v>0</v>
      </c>
      <c r="N16" s="121">
        <v>2</v>
      </c>
      <c r="O16" s="121">
        <v>18</v>
      </c>
      <c r="P16" s="121">
        <v>0</v>
      </c>
      <c r="Q16" s="121">
        <v>0</v>
      </c>
      <c r="R16" s="121">
        <v>8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8</v>
      </c>
    </row>
    <row r="17" spans="1:25" ht="13.8">
      <c r="A17" s="119" t="s">
        <v>245</v>
      </c>
      <c r="B17" s="121">
        <v>12</v>
      </c>
      <c r="C17" s="121">
        <v>11</v>
      </c>
      <c r="D17" s="121">
        <v>0</v>
      </c>
      <c r="E17" s="121">
        <v>0</v>
      </c>
      <c r="F17" s="121">
        <v>0</v>
      </c>
      <c r="G17" s="121">
        <v>1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0</v>
      </c>
      <c r="V17" s="121">
        <v>0</v>
      </c>
      <c r="W17" s="121">
        <v>0</v>
      </c>
      <c r="X17" s="121">
        <v>0</v>
      </c>
      <c r="Y17" s="121">
        <v>0</v>
      </c>
    </row>
    <row r="18" spans="1:25" ht="13.8">
      <c r="A18" s="119" t="s">
        <v>198</v>
      </c>
      <c r="B18" s="121">
        <v>181</v>
      </c>
      <c r="C18" s="121">
        <v>27</v>
      </c>
      <c r="D18" s="121">
        <v>4</v>
      </c>
      <c r="E18" s="121">
        <v>4</v>
      </c>
      <c r="F18" s="121">
        <v>0</v>
      </c>
      <c r="G18" s="121">
        <v>20</v>
      </c>
      <c r="H18" s="121">
        <v>0</v>
      </c>
      <c r="I18" s="121">
        <v>27</v>
      </c>
      <c r="J18" s="121">
        <v>1</v>
      </c>
      <c r="K18" s="121">
        <v>4</v>
      </c>
      <c r="L18" s="121">
        <v>16</v>
      </c>
      <c r="M18" s="121">
        <v>8</v>
      </c>
      <c r="N18" s="121">
        <v>0</v>
      </c>
      <c r="O18" s="121">
        <v>11</v>
      </c>
      <c r="P18" s="121">
        <v>1</v>
      </c>
      <c r="Q18" s="121">
        <v>0</v>
      </c>
      <c r="R18" s="121">
        <v>5</v>
      </c>
      <c r="S18" s="121">
        <v>5</v>
      </c>
      <c r="T18" s="121">
        <v>7</v>
      </c>
      <c r="U18" s="121">
        <v>0</v>
      </c>
      <c r="V18" s="121">
        <v>16</v>
      </c>
      <c r="W18" s="121">
        <v>7</v>
      </c>
      <c r="X18" s="121">
        <v>8</v>
      </c>
      <c r="Y18" s="121">
        <v>10</v>
      </c>
    </row>
    <row r="19" spans="1:25" ht="13.8">
      <c r="A19" s="119" t="s">
        <v>145</v>
      </c>
      <c r="B19" s="121">
        <v>446</v>
      </c>
      <c r="C19" s="121">
        <v>252</v>
      </c>
      <c r="D19" s="121">
        <v>0</v>
      </c>
      <c r="E19" s="121">
        <v>40</v>
      </c>
      <c r="F19" s="121">
        <v>0</v>
      </c>
      <c r="G19" s="121">
        <v>84</v>
      </c>
      <c r="H19" s="121">
        <v>0</v>
      </c>
      <c r="I19" s="121">
        <v>28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42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121">
        <v>0</v>
      </c>
      <c r="X19" s="121">
        <v>0</v>
      </c>
      <c r="Y19" s="121">
        <v>0</v>
      </c>
    </row>
    <row r="20" spans="1:25" ht="13.8">
      <c r="A20" s="119" t="s">
        <v>203</v>
      </c>
      <c r="B20" s="121">
        <v>51</v>
      </c>
      <c r="C20" s="121">
        <v>30</v>
      </c>
      <c r="D20" s="121">
        <v>0</v>
      </c>
      <c r="E20" s="121">
        <v>2</v>
      </c>
      <c r="F20" s="121">
        <v>0</v>
      </c>
      <c r="G20" s="121">
        <v>1</v>
      </c>
      <c r="H20" s="121">
        <v>0</v>
      </c>
      <c r="I20" s="121">
        <v>3</v>
      </c>
      <c r="J20" s="121">
        <v>0</v>
      </c>
      <c r="K20" s="121">
        <v>0</v>
      </c>
      <c r="L20" s="121">
        <v>0</v>
      </c>
      <c r="M20" s="121">
        <v>0</v>
      </c>
      <c r="N20" s="121">
        <v>1</v>
      </c>
      <c r="O20" s="121">
        <v>6</v>
      </c>
      <c r="P20" s="121">
        <v>0</v>
      </c>
      <c r="Q20" s="121">
        <v>6</v>
      </c>
      <c r="R20" s="121">
        <v>0</v>
      </c>
      <c r="S20" s="121">
        <v>0</v>
      </c>
      <c r="T20" s="121">
        <v>0</v>
      </c>
      <c r="U20" s="121">
        <v>0</v>
      </c>
      <c r="V20" s="121">
        <v>2</v>
      </c>
      <c r="W20" s="121">
        <v>0</v>
      </c>
      <c r="X20" s="121">
        <v>0</v>
      </c>
      <c r="Y20" s="121">
        <v>0</v>
      </c>
    </row>
    <row r="21" spans="1:25" ht="13.8">
      <c r="A21" s="119" t="s">
        <v>192</v>
      </c>
      <c r="B21" s="121">
        <v>405</v>
      </c>
      <c r="C21" s="121">
        <v>91</v>
      </c>
      <c r="D21" s="121">
        <v>5</v>
      </c>
      <c r="E21" s="121">
        <v>42</v>
      </c>
      <c r="F21" s="121">
        <v>0</v>
      </c>
      <c r="G21" s="121">
        <v>31</v>
      </c>
      <c r="H21" s="121">
        <v>14</v>
      </c>
      <c r="I21" s="121">
        <v>25</v>
      </c>
      <c r="J21" s="121">
        <v>2</v>
      </c>
      <c r="K21" s="121">
        <v>7</v>
      </c>
      <c r="L21" s="121">
        <v>24</v>
      </c>
      <c r="M21" s="121">
        <v>10</v>
      </c>
      <c r="N21" s="121">
        <v>3</v>
      </c>
      <c r="O21" s="121">
        <v>51</v>
      </c>
      <c r="P21" s="121">
        <v>8</v>
      </c>
      <c r="Q21" s="121">
        <v>16</v>
      </c>
      <c r="R21" s="121">
        <v>15</v>
      </c>
      <c r="S21" s="121">
        <v>10</v>
      </c>
      <c r="T21" s="121">
        <v>9</v>
      </c>
      <c r="U21" s="121">
        <v>11</v>
      </c>
      <c r="V21" s="121">
        <v>8</v>
      </c>
      <c r="W21" s="121">
        <v>15</v>
      </c>
      <c r="X21" s="121">
        <v>4</v>
      </c>
      <c r="Y21" s="121">
        <v>4</v>
      </c>
    </row>
    <row r="22" spans="1:25" ht="13.8">
      <c r="A22" s="119" t="s">
        <v>148</v>
      </c>
      <c r="B22" s="121">
        <v>105</v>
      </c>
      <c r="C22" s="121">
        <v>45</v>
      </c>
      <c r="D22" s="121">
        <v>0</v>
      </c>
      <c r="E22" s="121">
        <v>14</v>
      </c>
      <c r="F22" s="121">
        <v>0</v>
      </c>
      <c r="G22" s="121">
        <v>31</v>
      </c>
      <c r="H22" s="121">
        <v>0</v>
      </c>
      <c r="I22" s="121">
        <v>10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5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121">
        <v>0</v>
      </c>
      <c r="X22" s="121">
        <v>0</v>
      </c>
      <c r="Y22" s="121">
        <v>0</v>
      </c>
    </row>
    <row r="23" spans="1:25" ht="13.8">
      <c r="A23" s="119" t="s">
        <v>182</v>
      </c>
      <c r="B23" s="121">
        <v>17</v>
      </c>
      <c r="C23" s="121">
        <v>2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15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0</v>
      </c>
    </row>
    <row r="24" spans="1:25" ht="13.8">
      <c r="A24" s="119" t="s">
        <v>217</v>
      </c>
      <c r="B24" s="121">
        <v>52</v>
      </c>
      <c r="C24" s="121">
        <v>19</v>
      </c>
      <c r="D24" s="121">
        <v>0</v>
      </c>
      <c r="E24" s="121">
        <v>5</v>
      </c>
      <c r="F24" s="121">
        <v>0</v>
      </c>
      <c r="G24" s="121">
        <v>13</v>
      </c>
      <c r="H24" s="121">
        <v>0</v>
      </c>
      <c r="I24" s="121">
        <v>15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</row>
    <row r="25" spans="1:25" ht="13.8">
      <c r="A25" s="119" t="s">
        <v>208</v>
      </c>
      <c r="B25" s="121">
        <v>7</v>
      </c>
      <c r="C25" s="121">
        <v>1</v>
      </c>
      <c r="D25" s="121">
        <v>0</v>
      </c>
      <c r="E25" s="121">
        <v>1</v>
      </c>
      <c r="F25" s="121">
        <v>0</v>
      </c>
      <c r="G25" s="121">
        <v>1</v>
      </c>
      <c r="H25" s="121">
        <v>0</v>
      </c>
      <c r="I25" s="121">
        <v>2</v>
      </c>
      <c r="J25" s="121">
        <v>0</v>
      </c>
      <c r="K25" s="121">
        <v>0</v>
      </c>
      <c r="L25" s="121">
        <v>2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  <c r="W25" s="121">
        <v>0</v>
      </c>
      <c r="X25" s="121">
        <v>0</v>
      </c>
      <c r="Y25" s="121">
        <v>0</v>
      </c>
    </row>
    <row r="26" spans="1:25" ht="13.8">
      <c r="A26" s="119" t="s">
        <v>191</v>
      </c>
      <c r="B26" s="121">
        <v>445</v>
      </c>
      <c r="C26" s="121">
        <v>64</v>
      </c>
      <c r="D26" s="121">
        <v>1</v>
      </c>
      <c r="E26" s="121">
        <v>34</v>
      </c>
      <c r="F26" s="121">
        <v>2</v>
      </c>
      <c r="G26" s="121">
        <v>49</v>
      </c>
      <c r="H26" s="121">
        <v>24</v>
      </c>
      <c r="I26" s="121">
        <v>28</v>
      </c>
      <c r="J26" s="121">
        <v>7</v>
      </c>
      <c r="K26" s="121">
        <v>13</v>
      </c>
      <c r="L26" s="121">
        <v>8</v>
      </c>
      <c r="M26" s="121">
        <v>22</v>
      </c>
      <c r="N26" s="121">
        <v>12</v>
      </c>
      <c r="O26" s="121">
        <v>47</v>
      </c>
      <c r="P26" s="121">
        <v>21</v>
      </c>
      <c r="Q26" s="121">
        <v>26</v>
      </c>
      <c r="R26" s="121">
        <v>10</v>
      </c>
      <c r="S26" s="121">
        <v>10</v>
      </c>
      <c r="T26" s="121">
        <v>11</v>
      </c>
      <c r="U26" s="121">
        <v>11</v>
      </c>
      <c r="V26" s="121">
        <v>13</v>
      </c>
      <c r="W26" s="121">
        <v>23</v>
      </c>
      <c r="X26" s="121">
        <v>3</v>
      </c>
      <c r="Y26" s="121">
        <v>6</v>
      </c>
    </row>
    <row r="27" spans="1:25" ht="13.8">
      <c r="A27" s="119" t="s">
        <v>265</v>
      </c>
      <c r="B27" s="121">
        <v>41</v>
      </c>
      <c r="C27" s="121">
        <v>7</v>
      </c>
      <c r="D27" s="121">
        <v>0</v>
      </c>
      <c r="E27" s="121">
        <v>3</v>
      </c>
      <c r="F27" s="121">
        <v>0</v>
      </c>
      <c r="G27" s="121">
        <v>9</v>
      </c>
      <c r="H27" s="121">
        <v>1</v>
      </c>
      <c r="I27" s="121">
        <v>1</v>
      </c>
      <c r="J27" s="121">
        <v>0</v>
      </c>
      <c r="K27" s="121">
        <v>0</v>
      </c>
      <c r="L27" s="121">
        <v>4</v>
      </c>
      <c r="M27" s="121">
        <v>0</v>
      </c>
      <c r="N27" s="121">
        <v>0</v>
      </c>
      <c r="O27" s="121">
        <v>2</v>
      </c>
      <c r="P27" s="121">
        <v>0</v>
      </c>
      <c r="Q27" s="121">
        <v>3</v>
      </c>
      <c r="R27" s="121">
        <v>4</v>
      </c>
      <c r="S27" s="121">
        <v>0</v>
      </c>
      <c r="T27" s="121">
        <v>0</v>
      </c>
      <c r="U27" s="121">
        <v>0</v>
      </c>
      <c r="V27" s="121">
        <v>4</v>
      </c>
      <c r="W27" s="121">
        <v>2</v>
      </c>
      <c r="X27" s="121">
        <v>0</v>
      </c>
      <c r="Y27" s="121">
        <v>1</v>
      </c>
    </row>
    <row r="28" spans="1:25" ht="13.8">
      <c r="A28" s="119" t="s">
        <v>246</v>
      </c>
      <c r="B28" s="121">
        <v>20</v>
      </c>
      <c r="C28" s="121">
        <v>16</v>
      </c>
      <c r="D28" s="121">
        <v>0</v>
      </c>
      <c r="E28" s="121">
        <v>0</v>
      </c>
      <c r="F28" s="121">
        <v>0</v>
      </c>
      <c r="G28" s="121">
        <v>0</v>
      </c>
      <c r="H28" s="121">
        <v>3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1</v>
      </c>
      <c r="W28" s="121">
        <v>0</v>
      </c>
      <c r="X28" s="121">
        <v>0</v>
      </c>
      <c r="Y28" s="121">
        <v>0</v>
      </c>
    </row>
    <row r="29" spans="1:25" ht="13.8">
      <c r="A29" s="119" t="s">
        <v>193</v>
      </c>
      <c r="B29" s="121">
        <v>483</v>
      </c>
      <c r="C29" s="121">
        <v>54</v>
      </c>
      <c r="D29" s="121">
        <v>21</v>
      </c>
      <c r="E29" s="121">
        <v>22</v>
      </c>
      <c r="F29" s="121">
        <v>10</v>
      </c>
      <c r="G29" s="121">
        <v>28</v>
      </c>
      <c r="H29" s="121">
        <v>10</v>
      </c>
      <c r="I29" s="121">
        <v>35</v>
      </c>
      <c r="J29" s="121">
        <v>20</v>
      </c>
      <c r="K29" s="121">
        <v>5</v>
      </c>
      <c r="L29" s="121">
        <v>45</v>
      </c>
      <c r="M29" s="121">
        <v>4</v>
      </c>
      <c r="N29" s="121">
        <v>9</v>
      </c>
      <c r="O29" s="121">
        <v>46</v>
      </c>
      <c r="P29" s="121">
        <v>26</v>
      </c>
      <c r="Q29" s="121">
        <v>13</v>
      </c>
      <c r="R29" s="121">
        <v>17</v>
      </c>
      <c r="S29" s="121">
        <v>6</v>
      </c>
      <c r="T29" s="121">
        <v>18</v>
      </c>
      <c r="U29" s="121">
        <v>16</v>
      </c>
      <c r="V29" s="121">
        <v>29</v>
      </c>
      <c r="W29" s="121">
        <v>30</v>
      </c>
      <c r="X29" s="121">
        <v>2</v>
      </c>
      <c r="Y29" s="121">
        <v>17</v>
      </c>
    </row>
    <row r="30" spans="1:25" ht="13.8">
      <c r="A30" s="119" t="s">
        <v>201</v>
      </c>
      <c r="B30" s="121">
        <v>14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1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1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12</v>
      </c>
      <c r="Y30" s="121">
        <v>0</v>
      </c>
    </row>
    <row r="31" spans="1:25" ht="27.6">
      <c r="A31" s="119" t="s">
        <v>195</v>
      </c>
      <c r="B31" s="121">
        <v>97</v>
      </c>
      <c r="C31" s="121">
        <v>0</v>
      </c>
      <c r="D31" s="121">
        <v>1</v>
      </c>
      <c r="E31" s="121">
        <v>0</v>
      </c>
      <c r="F31" s="121">
        <v>3</v>
      </c>
      <c r="G31" s="121">
        <v>0</v>
      </c>
      <c r="H31" s="121">
        <v>10</v>
      </c>
      <c r="I31" s="121">
        <v>0</v>
      </c>
      <c r="J31" s="121">
        <v>10</v>
      </c>
      <c r="K31" s="121">
        <v>2</v>
      </c>
      <c r="L31" s="121">
        <v>6</v>
      </c>
      <c r="M31" s="121">
        <v>21</v>
      </c>
      <c r="N31" s="121">
        <v>0</v>
      </c>
      <c r="O31" s="121">
        <v>1</v>
      </c>
      <c r="P31" s="121">
        <v>0</v>
      </c>
      <c r="Q31" s="121">
        <v>11</v>
      </c>
      <c r="R31" s="121">
        <v>1</v>
      </c>
      <c r="S31" s="121">
        <v>0</v>
      </c>
      <c r="T31" s="121">
        <v>0</v>
      </c>
      <c r="U31" s="121">
        <v>17</v>
      </c>
      <c r="V31" s="121">
        <v>0</v>
      </c>
      <c r="W31" s="121">
        <v>13</v>
      </c>
      <c r="X31" s="121">
        <v>0</v>
      </c>
      <c r="Y31" s="121">
        <v>1</v>
      </c>
    </row>
    <row r="32" spans="1:25" ht="13.8">
      <c r="A32" s="119" t="s">
        <v>261</v>
      </c>
      <c r="B32" s="121">
        <v>21</v>
      </c>
      <c r="C32" s="121">
        <v>15</v>
      </c>
      <c r="D32" s="121">
        <v>0</v>
      </c>
      <c r="E32" s="121">
        <v>0</v>
      </c>
      <c r="F32" s="121">
        <v>0</v>
      </c>
      <c r="G32" s="121">
        <v>6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</row>
    <row r="33" spans="1:25" ht="13.8">
      <c r="A33" s="119" t="s">
        <v>248</v>
      </c>
      <c r="B33" s="121">
        <v>58</v>
      </c>
      <c r="C33" s="121">
        <v>4</v>
      </c>
      <c r="D33" s="121">
        <v>1</v>
      </c>
      <c r="E33" s="121">
        <v>2</v>
      </c>
      <c r="F33" s="121">
        <v>0</v>
      </c>
      <c r="G33" s="121">
        <v>5</v>
      </c>
      <c r="H33" s="121">
        <v>0</v>
      </c>
      <c r="I33" s="121">
        <v>8</v>
      </c>
      <c r="J33" s="121">
        <v>0</v>
      </c>
      <c r="K33" s="121">
        <v>0</v>
      </c>
      <c r="L33" s="121">
        <v>8</v>
      </c>
      <c r="M33" s="121">
        <v>2</v>
      </c>
      <c r="N33" s="121">
        <v>6</v>
      </c>
      <c r="O33" s="121">
        <v>1</v>
      </c>
      <c r="P33" s="121">
        <v>0</v>
      </c>
      <c r="Q33" s="121">
        <v>2</v>
      </c>
      <c r="R33" s="121">
        <v>3</v>
      </c>
      <c r="S33" s="121">
        <v>5</v>
      </c>
      <c r="T33" s="121">
        <v>0</v>
      </c>
      <c r="U33" s="121">
        <v>5</v>
      </c>
      <c r="V33" s="121">
        <v>1</v>
      </c>
      <c r="W33" s="121">
        <v>3</v>
      </c>
      <c r="X33" s="121">
        <v>0</v>
      </c>
      <c r="Y33" s="121">
        <v>2</v>
      </c>
    </row>
    <row r="34" spans="1:25" ht="27.6">
      <c r="A34" s="119" t="s">
        <v>214</v>
      </c>
      <c r="B34" s="121">
        <v>124</v>
      </c>
      <c r="C34" s="121">
        <v>11</v>
      </c>
      <c r="D34" s="121">
        <v>1</v>
      </c>
      <c r="E34" s="121">
        <v>22</v>
      </c>
      <c r="F34" s="121">
        <v>0</v>
      </c>
      <c r="G34" s="121">
        <v>24</v>
      </c>
      <c r="H34" s="121">
        <v>0</v>
      </c>
      <c r="I34" s="121">
        <v>15</v>
      </c>
      <c r="J34" s="121">
        <v>0</v>
      </c>
      <c r="K34" s="121">
        <v>2</v>
      </c>
      <c r="L34" s="121">
        <v>2</v>
      </c>
      <c r="M34" s="121">
        <v>0</v>
      </c>
      <c r="N34" s="121">
        <v>0</v>
      </c>
      <c r="O34" s="121">
        <v>5</v>
      </c>
      <c r="P34" s="121">
        <v>26</v>
      </c>
      <c r="Q34" s="121">
        <v>0</v>
      </c>
      <c r="R34" s="121">
        <v>1</v>
      </c>
      <c r="S34" s="121">
        <v>9</v>
      </c>
      <c r="T34" s="121">
        <v>0</v>
      </c>
      <c r="U34" s="121">
        <v>1</v>
      </c>
      <c r="V34" s="121">
        <v>0</v>
      </c>
      <c r="W34" s="121">
        <v>2</v>
      </c>
      <c r="X34" s="121">
        <v>1</v>
      </c>
      <c r="Y34" s="121">
        <v>2</v>
      </c>
    </row>
    <row r="35" spans="1:25" ht="13.8">
      <c r="A35" s="119" t="s">
        <v>199</v>
      </c>
      <c r="B35" s="120">
        <v>40</v>
      </c>
      <c r="C35" s="121">
        <v>11</v>
      </c>
      <c r="D35" s="121">
        <v>1</v>
      </c>
      <c r="E35" s="121">
        <v>6</v>
      </c>
      <c r="F35" s="121">
        <v>0</v>
      </c>
      <c r="G35" s="121">
        <v>2</v>
      </c>
      <c r="H35" s="121">
        <v>2</v>
      </c>
      <c r="I35" s="121">
        <v>0</v>
      </c>
      <c r="J35" s="121">
        <v>3</v>
      </c>
      <c r="K35" s="121">
        <v>0</v>
      </c>
      <c r="L35" s="121">
        <v>3</v>
      </c>
      <c r="M35" s="121">
        <v>0</v>
      </c>
      <c r="N35" s="121">
        <v>1</v>
      </c>
      <c r="O35" s="121">
        <v>5</v>
      </c>
      <c r="P35" s="121">
        <v>0</v>
      </c>
      <c r="Q35" s="121">
        <v>0</v>
      </c>
      <c r="R35" s="121">
        <v>1</v>
      </c>
      <c r="S35" s="121">
        <v>0</v>
      </c>
      <c r="T35" s="121">
        <v>0</v>
      </c>
      <c r="U35" s="121">
        <v>2</v>
      </c>
      <c r="V35" s="121">
        <v>1</v>
      </c>
      <c r="W35" s="121">
        <v>0</v>
      </c>
      <c r="X35" s="121">
        <v>0</v>
      </c>
      <c r="Y35" s="121">
        <v>2</v>
      </c>
    </row>
    <row r="36" spans="1:25" ht="13.8">
      <c r="A36" s="119" t="s">
        <v>275</v>
      </c>
      <c r="B36" s="121">
        <v>38</v>
      </c>
      <c r="C36" s="121">
        <v>18</v>
      </c>
      <c r="D36" s="121">
        <v>0</v>
      </c>
      <c r="E36" s="121">
        <v>0</v>
      </c>
      <c r="F36" s="121">
        <v>0</v>
      </c>
      <c r="G36" s="121">
        <v>20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</row>
    <row r="37" spans="1:25" ht="13.8">
      <c r="A37" s="119" t="s">
        <v>279</v>
      </c>
      <c r="B37" s="121">
        <v>10</v>
      </c>
      <c r="C37" s="121">
        <v>7</v>
      </c>
      <c r="D37" s="121">
        <v>0</v>
      </c>
      <c r="E37" s="121">
        <v>0</v>
      </c>
      <c r="F37" s="121">
        <v>0</v>
      </c>
      <c r="G37" s="121">
        <v>1</v>
      </c>
      <c r="H37" s="121">
        <v>0</v>
      </c>
      <c r="I37" s="121">
        <v>1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1</v>
      </c>
      <c r="X37" s="121">
        <v>0</v>
      </c>
      <c r="Y37" s="121">
        <v>0</v>
      </c>
    </row>
    <row r="38" spans="1:25" ht="27.6">
      <c r="A38" s="119" t="s">
        <v>207</v>
      </c>
      <c r="B38" s="121">
        <v>8</v>
      </c>
      <c r="C38" s="121">
        <v>8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</row>
    <row r="39" spans="1:25" ht="13.8">
      <c r="A39" s="119" t="s">
        <v>197</v>
      </c>
      <c r="B39" s="121">
        <v>45</v>
      </c>
      <c r="C39" s="121">
        <v>9</v>
      </c>
      <c r="D39" s="121">
        <v>0</v>
      </c>
      <c r="E39" s="121">
        <v>0</v>
      </c>
      <c r="F39" s="121">
        <v>0</v>
      </c>
      <c r="G39" s="121">
        <v>8</v>
      </c>
      <c r="H39" s="121">
        <v>0</v>
      </c>
      <c r="I39" s="121">
        <v>3</v>
      </c>
      <c r="J39" s="121">
        <v>0</v>
      </c>
      <c r="K39" s="121">
        <v>0</v>
      </c>
      <c r="L39" s="121">
        <v>0</v>
      </c>
      <c r="M39" s="121">
        <v>3</v>
      </c>
      <c r="N39" s="121">
        <v>0</v>
      </c>
      <c r="O39" s="121">
        <v>1</v>
      </c>
      <c r="P39" s="121">
        <v>1</v>
      </c>
      <c r="Q39" s="121">
        <v>0</v>
      </c>
      <c r="R39" s="121">
        <v>2</v>
      </c>
      <c r="S39" s="121">
        <v>0</v>
      </c>
      <c r="T39" s="121">
        <v>0</v>
      </c>
      <c r="U39" s="121">
        <v>1</v>
      </c>
      <c r="V39" s="121">
        <v>1</v>
      </c>
      <c r="W39" s="121">
        <v>1</v>
      </c>
      <c r="X39" s="121">
        <v>3</v>
      </c>
      <c r="Y39" s="121">
        <v>12</v>
      </c>
    </row>
    <row r="40" spans="1:25" ht="13.8">
      <c r="A40" s="119" t="s">
        <v>284</v>
      </c>
      <c r="B40" s="121">
        <v>7</v>
      </c>
      <c r="C40" s="121">
        <v>3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4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</row>
    <row r="41" spans="1:25" ht="13.8">
      <c r="A41" s="119" t="s">
        <v>280</v>
      </c>
      <c r="B41" s="120">
        <v>1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1</v>
      </c>
      <c r="X41" s="121">
        <v>0</v>
      </c>
      <c r="Y41" s="121">
        <v>0</v>
      </c>
    </row>
    <row r="42" spans="1:25" ht="13.8">
      <c r="A42" s="119" t="s">
        <v>140</v>
      </c>
      <c r="B42" s="121">
        <v>561</v>
      </c>
      <c r="C42" s="121">
        <v>114</v>
      </c>
      <c r="D42" s="121">
        <v>0</v>
      </c>
      <c r="E42" s="121">
        <v>103</v>
      </c>
      <c r="F42" s="121">
        <v>0</v>
      </c>
      <c r="G42" s="121">
        <v>58</v>
      </c>
      <c r="H42" s="121">
        <v>0</v>
      </c>
      <c r="I42" s="121">
        <v>84</v>
      </c>
      <c r="J42" s="121">
        <v>11</v>
      </c>
      <c r="K42" s="121">
        <v>0</v>
      </c>
      <c r="L42" s="121">
        <v>42</v>
      </c>
      <c r="M42" s="121">
        <v>0</v>
      </c>
      <c r="N42" s="121">
        <v>0</v>
      </c>
      <c r="O42" s="121">
        <v>67</v>
      </c>
      <c r="P42" s="121">
        <v>12</v>
      </c>
      <c r="Q42" s="121">
        <v>0</v>
      </c>
      <c r="R42" s="121">
        <v>0</v>
      </c>
      <c r="S42" s="121">
        <v>32</v>
      </c>
      <c r="T42" s="121">
        <v>0</v>
      </c>
      <c r="U42" s="121">
        <v>0</v>
      </c>
      <c r="V42" s="121">
        <v>38</v>
      </c>
      <c r="W42" s="121">
        <v>0</v>
      </c>
      <c r="X42" s="121">
        <v>0</v>
      </c>
      <c r="Y42" s="121">
        <v>0</v>
      </c>
    </row>
    <row r="43" spans="1:25" ht="13.8">
      <c r="A43" s="119" t="s">
        <v>235</v>
      </c>
      <c r="B43" s="121">
        <v>10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10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</row>
    <row r="44" spans="1:25" ht="13.8">
      <c r="A44" s="119" t="s">
        <v>153</v>
      </c>
      <c r="B44" s="121">
        <v>17</v>
      </c>
      <c r="C44" s="121">
        <v>0</v>
      </c>
      <c r="D44" s="121">
        <v>0</v>
      </c>
      <c r="E44" s="121">
        <v>17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</row>
    <row r="45" spans="1:25" ht="13.8">
      <c r="A45" s="119" t="s">
        <v>155</v>
      </c>
      <c r="B45" s="121">
        <v>93</v>
      </c>
      <c r="C45" s="121">
        <v>14</v>
      </c>
      <c r="D45" s="121">
        <v>0</v>
      </c>
      <c r="E45" s="121">
        <v>23</v>
      </c>
      <c r="F45" s="121">
        <v>0</v>
      </c>
      <c r="G45" s="121">
        <v>22</v>
      </c>
      <c r="H45" s="121">
        <v>0</v>
      </c>
      <c r="I45" s="121">
        <v>30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4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</row>
    <row r="46" spans="1:25" ht="13.8">
      <c r="A46" s="119" t="s">
        <v>274</v>
      </c>
      <c r="B46" s="121">
        <v>31</v>
      </c>
      <c r="C46" s="121">
        <v>0</v>
      </c>
      <c r="D46" s="121">
        <v>0</v>
      </c>
      <c r="E46" s="121">
        <v>8</v>
      </c>
      <c r="F46" s="121">
        <v>0</v>
      </c>
      <c r="G46" s="121">
        <v>9</v>
      </c>
      <c r="H46" s="121">
        <v>0</v>
      </c>
      <c r="I46" s="121">
        <v>2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12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</row>
    <row r="47" spans="1:25" ht="13.8">
      <c r="A47" s="119" t="s">
        <v>161</v>
      </c>
      <c r="B47" s="121">
        <v>8</v>
      </c>
      <c r="C47" s="121">
        <v>0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8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</row>
    <row r="48" spans="1:25" ht="13.8">
      <c r="A48" s="119" t="s">
        <v>205</v>
      </c>
      <c r="B48" s="121">
        <v>28</v>
      </c>
      <c r="C48" s="121">
        <v>0</v>
      </c>
      <c r="D48" s="121">
        <v>1</v>
      </c>
      <c r="E48" s="121">
        <v>0</v>
      </c>
      <c r="F48" s="121">
        <v>0</v>
      </c>
      <c r="G48" s="121">
        <v>1</v>
      </c>
      <c r="H48" s="121">
        <v>1</v>
      </c>
      <c r="I48" s="121">
        <v>4</v>
      </c>
      <c r="J48" s="121">
        <v>3</v>
      </c>
      <c r="K48" s="121">
        <v>0</v>
      </c>
      <c r="L48" s="121">
        <v>3</v>
      </c>
      <c r="M48" s="121">
        <v>2</v>
      </c>
      <c r="N48" s="121">
        <v>1</v>
      </c>
      <c r="O48" s="121">
        <v>3</v>
      </c>
      <c r="P48" s="121">
        <v>0</v>
      </c>
      <c r="Q48" s="121">
        <v>0</v>
      </c>
      <c r="R48" s="121">
        <v>2</v>
      </c>
      <c r="S48" s="121">
        <v>1</v>
      </c>
      <c r="T48" s="121">
        <v>2</v>
      </c>
      <c r="U48" s="121">
        <v>2</v>
      </c>
      <c r="V48" s="121">
        <v>1</v>
      </c>
      <c r="W48" s="121">
        <v>0</v>
      </c>
      <c r="X48" s="121">
        <v>0</v>
      </c>
      <c r="Y48" s="121">
        <v>1</v>
      </c>
    </row>
    <row r="49" spans="1:25" ht="13.8">
      <c r="A49" s="119" t="s">
        <v>236</v>
      </c>
      <c r="B49" s="121">
        <v>69</v>
      </c>
      <c r="C49" s="121">
        <v>30</v>
      </c>
      <c r="D49" s="121">
        <v>0</v>
      </c>
      <c r="E49" s="121">
        <v>20</v>
      </c>
      <c r="F49" s="121">
        <v>0</v>
      </c>
      <c r="G49" s="121">
        <v>0</v>
      </c>
      <c r="H49" s="121">
        <v>0</v>
      </c>
      <c r="I49" s="121">
        <v>10</v>
      </c>
      <c r="J49" s="121">
        <v>0</v>
      </c>
      <c r="K49" s="121">
        <v>0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9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</row>
    <row r="50" spans="1:25" ht="13.8">
      <c r="A50" s="119" t="s">
        <v>810</v>
      </c>
      <c r="B50" s="121">
        <v>6</v>
      </c>
      <c r="C50" s="121">
        <v>0</v>
      </c>
      <c r="D50" s="121">
        <v>0</v>
      </c>
      <c r="E50" s="121">
        <v>0</v>
      </c>
      <c r="F50" s="121">
        <v>0</v>
      </c>
      <c r="G50" s="121">
        <v>0</v>
      </c>
      <c r="H50" s="121">
        <v>0</v>
      </c>
      <c r="I50" s="121">
        <v>6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</row>
    <row r="51" spans="1:25" ht="13.8">
      <c r="A51" s="119" t="s">
        <v>286</v>
      </c>
      <c r="B51" s="120">
        <v>10</v>
      </c>
      <c r="C51" s="121">
        <v>9</v>
      </c>
      <c r="D51" s="121">
        <v>0</v>
      </c>
      <c r="E51" s="121">
        <v>0</v>
      </c>
      <c r="F51" s="121">
        <v>0</v>
      </c>
      <c r="G51" s="121">
        <v>0</v>
      </c>
      <c r="H51" s="121">
        <v>0</v>
      </c>
      <c r="I51" s="121">
        <v>1</v>
      </c>
      <c r="J51" s="121">
        <v>0</v>
      </c>
      <c r="K51" s="121">
        <v>0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</row>
    <row r="52" spans="1:25" ht="13.8">
      <c r="A52" s="119" t="s">
        <v>759</v>
      </c>
      <c r="B52" s="121">
        <v>4</v>
      </c>
      <c r="C52" s="121">
        <v>4</v>
      </c>
      <c r="D52" s="121">
        <v>0</v>
      </c>
      <c r="E52" s="121">
        <v>0</v>
      </c>
      <c r="F52" s="121">
        <v>0</v>
      </c>
      <c r="G52" s="121">
        <v>0</v>
      </c>
      <c r="H52" s="121">
        <v>0</v>
      </c>
      <c r="I52" s="121">
        <v>0</v>
      </c>
      <c r="J52" s="121">
        <v>0</v>
      </c>
      <c r="K52" s="121">
        <v>0</v>
      </c>
      <c r="L52" s="121">
        <v>0</v>
      </c>
      <c r="M52" s="121">
        <v>0</v>
      </c>
      <c r="N52" s="121">
        <v>0</v>
      </c>
      <c r="O52" s="121">
        <v>0</v>
      </c>
      <c r="P52" s="121">
        <v>0</v>
      </c>
      <c r="Q52" s="121">
        <v>0</v>
      </c>
      <c r="R52" s="121">
        <v>0</v>
      </c>
      <c r="S52" s="121">
        <v>0</v>
      </c>
      <c r="T52" s="121">
        <v>0</v>
      </c>
      <c r="U52" s="121">
        <v>0</v>
      </c>
      <c r="V52" s="121">
        <v>0</v>
      </c>
      <c r="W52" s="121">
        <v>0</v>
      </c>
      <c r="X52" s="121">
        <v>0</v>
      </c>
      <c r="Y52" s="121">
        <v>0</v>
      </c>
    </row>
    <row r="53" spans="1:25" ht="13.8">
      <c r="A53" s="119" t="s">
        <v>218</v>
      </c>
      <c r="B53" s="121">
        <v>24</v>
      </c>
      <c r="C53" s="121">
        <v>8</v>
      </c>
      <c r="D53" s="121">
        <v>0</v>
      </c>
      <c r="E53" s="121">
        <v>0</v>
      </c>
      <c r="F53" s="121">
        <v>0</v>
      </c>
      <c r="G53" s="121">
        <v>9</v>
      </c>
      <c r="H53" s="121">
        <v>0</v>
      </c>
      <c r="I53" s="121">
        <v>5</v>
      </c>
      <c r="J53" s="121">
        <v>0</v>
      </c>
      <c r="K53" s="121">
        <v>0</v>
      </c>
      <c r="L53" s="121">
        <v>0</v>
      </c>
      <c r="M53" s="121">
        <v>0</v>
      </c>
      <c r="N53" s="121">
        <v>0</v>
      </c>
      <c r="O53" s="121">
        <v>0</v>
      </c>
      <c r="P53" s="121">
        <v>0</v>
      </c>
      <c r="Q53" s="121">
        <v>0</v>
      </c>
      <c r="R53" s="121">
        <v>0</v>
      </c>
      <c r="S53" s="121">
        <v>0</v>
      </c>
      <c r="T53" s="121">
        <v>0</v>
      </c>
      <c r="U53" s="121">
        <v>0</v>
      </c>
      <c r="V53" s="121">
        <v>0</v>
      </c>
      <c r="W53" s="121">
        <v>0</v>
      </c>
      <c r="X53" s="121">
        <v>0</v>
      </c>
      <c r="Y53" s="121">
        <v>2</v>
      </c>
    </row>
    <row r="54" spans="1:25" ht="13.8">
      <c r="A54" s="119" t="s">
        <v>262</v>
      </c>
      <c r="B54" s="121">
        <v>3</v>
      </c>
      <c r="C54" s="121">
        <v>3</v>
      </c>
      <c r="D54" s="121">
        <v>0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</row>
    <row r="55" spans="1:25" ht="13.8">
      <c r="A55" s="119" t="s">
        <v>158</v>
      </c>
      <c r="B55" s="121">
        <v>9</v>
      </c>
      <c r="C55" s="121">
        <v>9</v>
      </c>
      <c r="D55" s="121">
        <v>0</v>
      </c>
      <c r="E55" s="121">
        <v>0</v>
      </c>
      <c r="F55" s="121">
        <v>0</v>
      </c>
      <c r="G55" s="121">
        <v>0</v>
      </c>
      <c r="H55" s="121">
        <v>0</v>
      </c>
      <c r="I55" s="121">
        <v>0</v>
      </c>
      <c r="J55" s="121">
        <v>0</v>
      </c>
      <c r="K55" s="121">
        <v>0</v>
      </c>
      <c r="L55" s="121">
        <v>0</v>
      </c>
      <c r="M55" s="121">
        <v>0</v>
      </c>
      <c r="N55" s="121">
        <v>0</v>
      </c>
      <c r="O55" s="121">
        <v>0</v>
      </c>
      <c r="P55" s="121">
        <v>0</v>
      </c>
      <c r="Q55" s="121">
        <v>0</v>
      </c>
      <c r="R55" s="121">
        <v>0</v>
      </c>
      <c r="S55" s="121">
        <v>0</v>
      </c>
      <c r="T55" s="121">
        <v>0</v>
      </c>
      <c r="U55" s="121">
        <v>0</v>
      </c>
      <c r="V55" s="121">
        <v>0</v>
      </c>
      <c r="W55" s="121">
        <v>0</v>
      </c>
      <c r="X55" s="121">
        <v>0</v>
      </c>
      <c r="Y55" s="121">
        <v>0</v>
      </c>
    </row>
    <row r="56" spans="1:25" ht="13.8">
      <c r="A56" s="119" t="s">
        <v>287</v>
      </c>
      <c r="B56" s="121">
        <v>1</v>
      </c>
      <c r="C56" s="121">
        <v>0</v>
      </c>
      <c r="D56" s="121">
        <v>0</v>
      </c>
      <c r="E56" s="121">
        <v>0</v>
      </c>
      <c r="F56" s="121">
        <v>0</v>
      </c>
      <c r="G56" s="121">
        <v>0</v>
      </c>
      <c r="H56" s="121">
        <v>0</v>
      </c>
      <c r="I56" s="121">
        <v>0</v>
      </c>
      <c r="J56" s="121">
        <v>0</v>
      </c>
      <c r="K56" s="121">
        <v>0</v>
      </c>
      <c r="L56" s="121">
        <v>0</v>
      </c>
      <c r="M56" s="121">
        <v>0</v>
      </c>
      <c r="N56" s="121">
        <v>0</v>
      </c>
      <c r="O56" s="121">
        <v>0</v>
      </c>
      <c r="P56" s="121">
        <v>0</v>
      </c>
      <c r="Q56" s="121">
        <v>0</v>
      </c>
      <c r="R56" s="121">
        <v>0</v>
      </c>
      <c r="S56" s="121">
        <v>0</v>
      </c>
      <c r="T56" s="121">
        <v>0</v>
      </c>
      <c r="U56" s="121">
        <v>0</v>
      </c>
      <c r="V56" s="121">
        <v>1</v>
      </c>
      <c r="W56" s="121">
        <v>0</v>
      </c>
      <c r="X56" s="121">
        <v>0</v>
      </c>
      <c r="Y56" s="121">
        <v>0</v>
      </c>
    </row>
    <row r="57" spans="1:25" ht="13.8">
      <c r="A57" s="119" t="s">
        <v>202</v>
      </c>
      <c r="B57" s="120">
        <v>21</v>
      </c>
      <c r="C57" s="121">
        <v>0</v>
      </c>
      <c r="D57" s="121">
        <v>1</v>
      </c>
      <c r="E57" s="121">
        <v>0</v>
      </c>
      <c r="F57" s="121">
        <v>0</v>
      </c>
      <c r="G57" s="121">
        <v>0</v>
      </c>
      <c r="H57" s="121">
        <v>1</v>
      </c>
      <c r="I57" s="121">
        <v>0</v>
      </c>
      <c r="J57" s="121">
        <v>6</v>
      </c>
      <c r="K57" s="121">
        <v>0</v>
      </c>
      <c r="L57" s="121">
        <v>2</v>
      </c>
      <c r="M57" s="121">
        <v>0</v>
      </c>
      <c r="N57" s="121">
        <v>2</v>
      </c>
      <c r="O57" s="121">
        <v>0</v>
      </c>
      <c r="P57" s="121">
        <v>0</v>
      </c>
      <c r="Q57" s="121">
        <v>0</v>
      </c>
      <c r="R57" s="121">
        <v>1</v>
      </c>
      <c r="S57" s="121">
        <v>0</v>
      </c>
      <c r="T57" s="121">
        <v>0</v>
      </c>
      <c r="U57" s="121">
        <v>0</v>
      </c>
      <c r="V57" s="121">
        <v>3</v>
      </c>
      <c r="W57" s="121">
        <v>0</v>
      </c>
      <c r="X57" s="121">
        <v>1</v>
      </c>
      <c r="Y57" s="121">
        <v>4</v>
      </c>
    </row>
    <row r="58" spans="1:25" ht="13.8">
      <c r="A58" s="119" t="s">
        <v>190</v>
      </c>
      <c r="B58" s="121">
        <v>414</v>
      </c>
      <c r="C58" s="121">
        <v>33</v>
      </c>
      <c r="D58" s="121">
        <v>9</v>
      </c>
      <c r="E58" s="121">
        <v>26</v>
      </c>
      <c r="F58" s="121">
        <v>8</v>
      </c>
      <c r="G58" s="121">
        <v>7</v>
      </c>
      <c r="H58" s="121">
        <v>3</v>
      </c>
      <c r="I58" s="121">
        <v>22</v>
      </c>
      <c r="J58" s="121">
        <v>26</v>
      </c>
      <c r="K58" s="121">
        <v>1</v>
      </c>
      <c r="L58" s="121">
        <v>46</v>
      </c>
      <c r="M58" s="121">
        <v>5</v>
      </c>
      <c r="N58" s="121">
        <v>10</v>
      </c>
      <c r="O58" s="121">
        <v>36</v>
      </c>
      <c r="P58" s="121">
        <v>13</v>
      </c>
      <c r="Q58" s="121">
        <v>14</v>
      </c>
      <c r="R58" s="121">
        <v>33</v>
      </c>
      <c r="S58" s="121">
        <v>3</v>
      </c>
      <c r="T58" s="121">
        <v>15</v>
      </c>
      <c r="U58" s="121">
        <v>17</v>
      </c>
      <c r="V58" s="121">
        <v>34</v>
      </c>
      <c r="W58" s="121">
        <v>18</v>
      </c>
      <c r="X58" s="121">
        <v>14</v>
      </c>
      <c r="Y58" s="121">
        <v>21</v>
      </c>
    </row>
    <row r="59" spans="1:25" ht="13.8">
      <c r="A59" s="119" t="s">
        <v>212</v>
      </c>
      <c r="B59" s="121">
        <v>127</v>
      </c>
      <c r="C59" s="121">
        <v>20</v>
      </c>
      <c r="D59" s="121">
        <v>0</v>
      </c>
      <c r="E59" s="121">
        <v>10</v>
      </c>
      <c r="F59" s="121">
        <v>1</v>
      </c>
      <c r="G59" s="121">
        <v>9</v>
      </c>
      <c r="H59" s="121">
        <v>8</v>
      </c>
      <c r="I59" s="121">
        <v>3</v>
      </c>
      <c r="J59" s="121">
        <v>10</v>
      </c>
      <c r="K59" s="121">
        <v>6</v>
      </c>
      <c r="L59" s="121">
        <v>19</v>
      </c>
      <c r="M59" s="121">
        <v>3</v>
      </c>
      <c r="N59" s="121">
        <v>1</v>
      </c>
      <c r="O59" s="121">
        <v>8</v>
      </c>
      <c r="P59" s="121">
        <v>0</v>
      </c>
      <c r="Q59" s="121">
        <v>2</v>
      </c>
      <c r="R59" s="121">
        <v>5</v>
      </c>
      <c r="S59" s="121">
        <v>0</v>
      </c>
      <c r="T59" s="121">
        <v>1</v>
      </c>
      <c r="U59" s="121">
        <v>5</v>
      </c>
      <c r="V59" s="121">
        <v>3</v>
      </c>
      <c r="W59" s="121">
        <v>3</v>
      </c>
      <c r="X59" s="121">
        <v>7</v>
      </c>
      <c r="Y59" s="121">
        <v>3</v>
      </c>
    </row>
    <row r="60" spans="1:25" ht="13.8">
      <c r="A60" s="119" t="s">
        <v>213</v>
      </c>
      <c r="B60" s="121">
        <v>148</v>
      </c>
      <c r="C60" s="121">
        <v>1</v>
      </c>
      <c r="D60" s="121">
        <v>4</v>
      </c>
      <c r="E60" s="121">
        <v>0</v>
      </c>
      <c r="F60" s="121">
        <v>0</v>
      </c>
      <c r="G60" s="121">
        <v>3</v>
      </c>
      <c r="H60" s="121">
        <v>1</v>
      </c>
      <c r="I60" s="121">
        <v>7</v>
      </c>
      <c r="J60" s="121">
        <v>2</v>
      </c>
      <c r="K60" s="121">
        <v>0</v>
      </c>
      <c r="L60" s="121">
        <v>5</v>
      </c>
      <c r="M60" s="121">
        <v>10</v>
      </c>
      <c r="N60" s="121">
        <v>3</v>
      </c>
      <c r="O60" s="121">
        <v>0</v>
      </c>
      <c r="P60" s="121">
        <v>0</v>
      </c>
      <c r="Q60" s="121">
        <v>25</v>
      </c>
      <c r="R60" s="121">
        <v>10</v>
      </c>
      <c r="S60" s="121">
        <v>3</v>
      </c>
      <c r="T60" s="121">
        <v>30</v>
      </c>
      <c r="U60" s="121">
        <v>6</v>
      </c>
      <c r="V60" s="121">
        <v>27</v>
      </c>
      <c r="W60" s="121">
        <v>6</v>
      </c>
      <c r="X60" s="121">
        <v>4</v>
      </c>
      <c r="Y60" s="121">
        <v>1</v>
      </c>
    </row>
    <row r="61" spans="1:25" ht="13.8">
      <c r="A61" s="119" t="s">
        <v>204</v>
      </c>
      <c r="B61" s="121">
        <v>25</v>
      </c>
      <c r="C61" s="121">
        <v>0</v>
      </c>
      <c r="D61" s="121">
        <v>0</v>
      </c>
      <c r="E61" s="121">
        <v>0</v>
      </c>
      <c r="F61" s="121">
        <v>0</v>
      </c>
      <c r="G61" s="121">
        <v>0</v>
      </c>
      <c r="H61" s="121">
        <v>0</v>
      </c>
      <c r="I61" s="121">
        <v>0</v>
      </c>
      <c r="J61" s="121">
        <v>0</v>
      </c>
      <c r="K61" s="121">
        <v>0</v>
      </c>
      <c r="L61" s="121">
        <v>6</v>
      </c>
      <c r="M61" s="121">
        <v>10</v>
      </c>
      <c r="N61" s="121">
        <v>0</v>
      </c>
      <c r="O61" s="121">
        <v>0</v>
      </c>
      <c r="P61" s="121">
        <v>0</v>
      </c>
      <c r="Q61" s="121">
        <v>0</v>
      </c>
      <c r="R61" s="121">
        <v>3</v>
      </c>
      <c r="S61" s="121">
        <v>0</v>
      </c>
      <c r="T61" s="121">
        <v>0</v>
      </c>
      <c r="U61" s="121">
        <v>4</v>
      </c>
      <c r="V61" s="121">
        <v>1</v>
      </c>
      <c r="W61" s="121">
        <v>1</v>
      </c>
      <c r="X61" s="121">
        <v>0</v>
      </c>
      <c r="Y61" s="121">
        <v>0</v>
      </c>
    </row>
    <row r="62" spans="1:25" ht="13.8">
      <c r="A62" s="119" t="s">
        <v>271</v>
      </c>
      <c r="B62" s="121">
        <v>354</v>
      </c>
      <c r="C62" s="121">
        <v>134</v>
      </c>
      <c r="D62" s="121">
        <v>0</v>
      </c>
      <c r="E62" s="121">
        <v>51</v>
      </c>
      <c r="F62" s="121">
        <v>0</v>
      </c>
      <c r="G62" s="121">
        <v>33</v>
      </c>
      <c r="H62" s="121">
        <v>0</v>
      </c>
      <c r="I62" s="121">
        <v>35</v>
      </c>
      <c r="J62" s="121">
        <v>15</v>
      </c>
      <c r="K62" s="121">
        <v>0</v>
      </c>
      <c r="L62" s="121">
        <v>15</v>
      </c>
      <c r="M62" s="121">
        <v>0</v>
      </c>
      <c r="N62" s="121">
        <v>0</v>
      </c>
      <c r="O62" s="121">
        <v>32</v>
      </c>
      <c r="P62" s="121">
        <v>0</v>
      </c>
      <c r="Q62" s="121">
        <v>9</v>
      </c>
      <c r="R62" s="121">
        <v>0</v>
      </c>
      <c r="S62" s="121">
        <v>0</v>
      </c>
      <c r="T62" s="121">
        <v>0</v>
      </c>
      <c r="U62" s="121">
        <v>0</v>
      </c>
      <c r="V62" s="121">
        <v>18</v>
      </c>
      <c r="W62" s="121">
        <v>12</v>
      </c>
      <c r="X62" s="121">
        <v>0</v>
      </c>
      <c r="Y62" s="121">
        <v>0</v>
      </c>
    </row>
    <row r="63" spans="1:25" ht="13.8">
      <c r="A63" s="119" t="s">
        <v>178</v>
      </c>
      <c r="B63" s="121">
        <v>32</v>
      </c>
      <c r="C63" s="121">
        <v>0</v>
      </c>
      <c r="D63" s="121"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1">
        <v>0</v>
      </c>
      <c r="N63" s="121">
        <v>0</v>
      </c>
      <c r="O63" s="121">
        <v>0</v>
      </c>
      <c r="P63" s="121">
        <v>0</v>
      </c>
      <c r="Q63" s="121">
        <v>0</v>
      </c>
      <c r="R63" s="121">
        <v>0</v>
      </c>
      <c r="S63" s="121">
        <v>0</v>
      </c>
      <c r="T63" s="121">
        <v>18</v>
      </c>
      <c r="U63" s="121">
        <v>0</v>
      </c>
      <c r="V63" s="121">
        <v>0</v>
      </c>
      <c r="W63" s="121">
        <v>14</v>
      </c>
      <c r="X63" s="121">
        <v>0</v>
      </c>
      <c r="Y63" s="121">
        <v>0</v>
      </c>
    </row>
    <row r="64" spans="1:25" ht="13.8">
      <c r="A64" s="119" t="s">
        <v>179</v>
      </c>
      <c r="B64" s="121">
        <v>57</v>
      </c>
      <c r="C64" s="121">
        <v>13</v>
      </c>
      <c r="D64" s="121">
        <v>0</v>
      </c>
      <c r="E64" s="121">
        <v>18</v>
      </c>
      <c r="F64" s="121">
        <v>0</v>
      </c>
      <c r="G64" s="121">
        <v>0</v>
      </c>
      <c r="H64" s="121">
        <v>0</v>
      </c>
      <c r="I64" s="121">
        <v>10</v>
      </c>
      <c r="J64" s="121">
        <v>0</v>
      </c>
      <c r="K64" s="121">
        <v>0</v>
      </c>
      <c r="L64" s="121">
        <v>0</v>
      </c>
      <c r="M64" s="121">
        <v>0</v>
      </c>
      <c r="N64" s="121">
        <v>0</v>
      </c>
      <c r="O64" s="121">
        <v>16</v>
      </c>
      <c r="P64" s="121">
        <v>0</v>
      </c>
      <c r="Q64" s="121">
        <v>0</v>
      </c>
      <c r="R64" s="121">
        <v>0</v>
      </c>
      <c r="S64" s="121">
        <v>0</v>
      </c>
      <c r="T64" s="121">
        <v>0</v>
      </c>
      <c r="U64" s="121">
        <v>0</v>
      </c>
      <c r="V64" s="121">
        <v>0</v>
      </c>
      <c r="W64" s="121">
        <v>0</v>
      </c>
      <c r="X64" s="121">
        <v>0</v>
      </c>
      <c r="Y64" s="121">
        <v>0</v>
      </c>
    </row>
    <row r="65" spans="1:25" ht="13.8">
      <c r="A65" s="119" t="s">
        <v>169</v>
      </c>
      <c r="B65" s="121">
        <v>82</v>
      </c>
      <c r="C65" s="121">
        <v>20</v>
      </c>
      <c r="D65" s="121">
        <v>0</v>
      </c>
      <c r="E65" s="121">
        <v>0</v>
      </c>
      <c r="F65" s="121">
        <v>0</v>
      </c>
      <c r="G65" s="121">
        <v>21</v>
      </c>
      <c r="H65" s="121">
        <v>0</v>
      </c>
      <c r="I65" s="121">
        <v>12</v>
      </c>
      <c r="J65" s="121">
        <v>0</v>
      </c>
      <c r="K65" s="121">
        <v>0</v>
      </c>
      <c r="L65" s="121">
        <v>0</v>
      </c>
      <c r="M65" s="121">
        <v>0</v>
      </c>
      <c r="N65" s="121">
        <v>0</v>
      </c>
      <c r="O65" s="121">
        <v>15</v>
      </c>
      <c r="P65" s="121">
        <v>0</v>
      </c>
      <c r="Q65" s="121">
        <v>0</v>
      </c>
      <c r="R65" s="121">
        <v>0</v>
      </c>
      <c r="S65" s="121">
        <v>0</v>
      </c>
      <c r="T65" s="121">
        <v>3</v>
      </c>
      <c r="U65" s="121">
        <v>0</v>
      </c>
      <c r="V65" s="121">
        <v>0</v>
      </c>
      <c r="W65" s="121">
        <v>11</v>
      </c>
      <c r="X65" s="121">
        <v>0</v>
      </c>
      <c r="Y65" s="121">
        <v>0</v>
      </c>
    </row>
    <row r="66" spans="1:25" ht="13.8">
      <c r="A66" s="119" t="s">
        <v>162</v>
      </c>
      <c r="B66" s="120">
        <v>12</v>
      </c>
      <c r="C66" s="121">
        <v>0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12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</row>
    <row r="67" spans="1:25" ht="13.8">
      <c r="A67" s="119" t="s">
        <v>249</v>
      </c>
      <c r="B67" s="121">
        <v>4</v>
      </c>
      <c r="C67" s="121">
        <v>4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  <c r="U67" s="121">
        <v>0</v>
      </c>
      <c r="V67" s="121">
        <v>0</v>
      </c>
      <c r="W67" s="121">
        <v>0</v>
      </c>
      <c r="X67" s="121">
        <v>0</v>
      </c>
      <c r="Y67" s="121">
        <v>0</v>
      </c>
    </row>
    <row r="68" spans="1:25" ht="27.6">
      <c r="A68" s="119" t="s">
        <v>229</v>
      </c>
      <c r="B68" s="121">
        <v>3</v>
      </c>
      <c r="C68" s="121">
        <v>3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</row>
    <row r="69" spans="1:25" ht="13.8">
      <c r="A69" s="119" t="s">
        <v>187</v>
      </c>
      <c r="B69" s="121">
        <v>7</v>
      </c>
      <c r="C69" s="121">
        <v>7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</row>
    <row r="70" spans="1:25" ht="13.8">
      <c r="A70" s="119" t="s">
        <v>143</v>
      </c>
      <c r="B70" s="121">
        <v>461</v>
      </c>
      <c r="C70" s="121">
        <v>194</v>
      </c>
      <c r="D70" s="121">
        <v>0</v>
      </c>
      <c r="E70" s="121">
        <v>56</v>
      </c>
      <c r="F70" s="121">
        <v>0</v>
      </c>
      <c r="G70" s="121">
        <v>37</v>
      </c>
      <c r="H70" s="121">
        <v>0</v>
      </c>
      <c r="I70" s="121">
        <v>69</v>
      </c>
      <c r="J70" s="121">
        <v>6</v>
      </c>
      <c r="K70" s="121">
        <v>0</v>
      </c>
      <c r="L70" s="121">
        <v>0</v>
      </c>
      <c r="M70" s="121">
        <v>0</v>
      </c>
      <c r="N70" s="121">
        <v>0</v>
      </c>
      <c r="O70" s="121">
        <v>53</v>
      </c>
      <c r="P70" s="121">
        <v>0</v>
      </c>
      <c r="Q70" s="121">
        <v>30</v>
      </c>
      <c r="R70" s="121">
        <v>0</v>
      </c>
      <c r="S70" s="121">
        <v>0</v>
      </c>
      <c r="T70" s="121">
        <v>0</v>
      </c>
      <c r="U70" s="121">
        <v>0</v>
      </c>
      <c r="V70" s="121">
        <v>9</v>
      </c>
      <c r="W70" s="121">
        <v>0</v>
      </c>
      <c r="X70" s="121">
        <v>0</v>
      </c>
      <c r="Y70" s="121">
        <v>7</v>
      </c>
    </row>
    <row r="71" spans="1:25" ht="13.8">
      <c r="A71" s="119" t="s">
        <v>168</v>
      </c>
      <c r="B71" s="121">
        <v>151</v>
      </c>
      <c r="C71" s="121">
        <v>48</v>
      </c>
      <c r="D71" s="121">
        <v>0</v>
      </c>
      <c r="E71" s="121">
        <v>20</v>
      </c>
      <c r="F71" s="121">
        <v>0</v>
      </c>
      <c r="G71" s="121">
        <v>23</v>
      </c>
      <c r="H71" s="121">
        <v>0</v>
      </c>
      <c r="I71" s="121">
        <v>17</v>
      </c>
      <c r="J71" s="121">
        <v>0</v>
      </c>
      <c r="K71" s="121">
        <v>0</v>
      </c>
      <c r="L71" s="121">
        <v>13</v>
      </c>
      <c r="M71" s="121">
        <v>0</v>
      </c>
      <c r="N71" s="121">
        <v>0</v>
      </c>
      <c r="O71" s="121">
        <v>12</v>
      </c>
      <c r="P71" s="121">
        <v>0</v>
      </c>
      <c r="Q71" s="121">
        <v>0</v>
      </c>
      <c r="R71" s="121">
        <v>0</v>
      </c>
      <c r="S71" s="121">
        <v>0</v>
      </c>
      <c r="T71" s="121">
        <v>0</v>
      </c>
      <c r="U71" s="121">
        <v>5</v>
      </c>
      <c r="V71" s="121">
        <v>0</v>
      </c>
      <c r="W71" s="121">
        <v>0</v>
      </c>
      <c r="X71" s="121">
        <v>0</v>
      </c>
      <c r="Y71" s="121">
        <v>13</v>
      </c>
    </row>
    <row r="72" spans="1:25" ht="13.8">
      <c r="A72" s="119" t="s">
        <v>250</v>
      </c>
      <c r="B72" s="121">
        <v>8</v>
      </c>
      <c r="C72" s="121">
        <v>0</v>
      </c>
      <c r="D72" s="121">
        <v>0</v>
      </c>
      <c r="E72" s="121">
        <v>0</v>
      </c>
      <c r="F72" s="121">
        <v>0</v>
      </c>
      <c r="G72" s="121">
        <v>0</v>
      </c>
      <c r="H72" s="121">
        <v>0</v>
      </c>
      <c r="I72" s="121">
        <v>0</v>
      </c>
      <c r="J72" s="121">
        <v>0</v>
      </c>
      <c r="K72" s="121">
        <v>0</v>
      </c>
      <c r="L72" s="121">
        <v>0</v>
      </c>
      <c r="M72" s="121">
        <v>0</v>
      </c>
      <c r="N72" s="121">
        <v>0</v>
      </c>
      <c r="O72" s="121">
        <v>0</v>
      </c>
      <c r="P72" s="121">
        <v>0</v>
      </c>
      <c r="Q72" s="121">
        <v>8</v>
      </c>
      <c r="R72" s="121">
        <v>0</v>
      </c>
      <c r="S72" s="121">
        <v>0</v>
      </c>
      <c r="T72" s="121">
        <v>0</v>
      </c>
      <c r="U72" s="121">
        <v>0</v>
      </c>
      <c r="V72" s="121">
        <v>0</v>
      </c>
      <c r="W72" s="121">
        <v>0</v>
      </c>
      <c r="X72" s="121">
        <v>0</v>
      </c>
      <c r="Y72" s="121">
        <v>0</v>
      </c>
    </row>
    <row r="73" spans="1:25" ht="13.8">
      <c r="A73" s="119" t="s">
        <v>226</v>
      </c>
      <c r="B73" s="121">
        <v>16</v>
      </c>
      <c r="C73" s="121">
        <v>16</v>
      </c>
      <c r="D73" s="121">
        <v>0</v>
      </c>
      <c r="E73" s="121">
        <v>0</v>
      </c>
      <c r="F73" s="121">
        <v>0</v>
      </c>
      <c r="G73" s="121">
        <v>0</v>
      </c>
      <c r="H73" s="121">
        <v>0</v>
      </c>
      <c r="I73" s="121">
        <v>0</v>
      </c>
      <c r="J73" s="121">
        <v>0</v>
      </c>
      <c r="K73" s="121">
        <v>0</v>
      </c>
      <c r="L73" s="121">
        <v>0</v>
      </c>
      <c r="M73" s="121">
        <v>0</v>
      </c>
      <c r="N73" s="121">
        <v>0</v>
      </c>
      <c r="O73" s="121">
        <v>0</v>
      </c>
      <c r="P73" s="121">
        <v>0</v>
      </c>
      <c r="Q73" s="121">
        <v>0</v>
      </c>
      <c r="R73" s="121">
        <v>0</v>
      </c>
      <c r="S73" s="121">
        <v>0</v>
      </c>
      <c r="T73" s="121">
        <v>0</v>
      </c>
      <c r="U73" s="121">
        <v>0</v>
      </c>
      <c r="V73" s="121">
        <v>0</v>
      </c>
      <c r="W73" s="121">
        <v>0</v>
      </c>
      <c r="X73" s="121">
        <v>0</v>
      </c>
      <c r="Y73" s="121">
        <v>0</v>
      </c>
    </row>
    <row r="74" spans="1:25" ht="13.8">
      <c r="A74" s="119" t="s">
        <v>154</v>
      </c>
      <c r="B74" s="121">
        <v>30</v>
      </c>
      <c r="C74" s="121">
        <v>5</v>
      </c>
      <c r="D74" s="121">
        <v>0</v>
      </c>
      <c r="E74" s="121">
        <v>0</v>
      </c>
      <c r="F74" s="121">
        <v>0</v>
      </c>
      <c r="G74" s="121">
        <v>25</v>
      </c>
      <c r="H74" s="121">
        <v>0</v>
      </c>
      <c r="I74" s="121">
        <v>0</v>
      </c>
      <c r="J74" s="121">
        <v>0</v>
      </c>
      <c r="K74" s="121">
        <v>0</v>
      </c>
      <c r="L74" s="121">
        <v>0</v>
      </c>
      <c r="M74" s="121">
        <v>0</v>
      </c>
      <c r="N74" s="121">
        <v>0</v>
      </c>
      <c r="O74" s="121">
        <v>0</v>
      </c>
      <c r="P74" s="121">
        <v>0</v>
      </c>
      <c r="Q74" s="121">
        <v>0</v>
      </c>
      <c r="R74" s="121">
        <v>0</v>
      </c>
      <c r="S74" s="121">
        <v>0</v>
      </c>
      <c r="T74" s="121">
        <v>0</v>
      </c>
      <c r="U74" s="121">
        <v>0</v>
      </c>
      <c r="V74" s="121">
        <v>0</v>
      </c>
      <c r="W74" s="121">
        <v>0</v>
      </c>
      <c r="X74" s="121">
        <v>0</v>
      </c>
      <c r="Y74" s="121">
        <v>0</v>
      </c>
    </row>
    <row r="75" spans="1:25" ht="13.8">
      <c r="A75" s="119" t="s">
        <v>163</v>
      </c>
      <c r="B75" s="120">
        <v>581</v>
      </c>
      <c r="C75" s="121">
        <v>56</v>
      </c>
      <c r="D75" s="121">
        <v>4</v>
      </c>
      <c r="E75" s="121">
        <v>34</v>
      </c>
      <c r="F75" s="121">
        <v>13</v>
      </c>
      <c r="G75" s="121">
        <v>62</v>
      </c>
      <c r="H75" s="121">
        <v>0</v>
      </c>
      <c r="I75" s="121">
        <v>53</v>
      </c>
      <c r="J75" s="121">
        <v>10</v>
      </c>
      <c r="K75" s="121">
        <v>0</v>
      </c>
      <c r="L75" s="121">
        <v>30</v>
      </c>
      <c r="M75" s="121">
        <v>14</v>
      </c>
      <c r="N75" s="121">
        <v>21</v>
      </c>
      <c r="O75" s="121">
        <v>25</v>
      </c>
      <c r="P75" s="121">
        <v>18</v>
      </c>
      <c r="Q75" s="121">
        <v>15</v>
      </c>
      <c r="R75" s="121">
        <v>40</v>
      </c>
      <c r="S75" s="121">
        <v>27</v>
      </c>
      <c r="T75" s="121">
        <v>32</v>
      </c>
      <c r="U75" s="121">
        <v>15</v>
      </c>
      <c r="V75" s="121">
        <v>15</v>
      </c>
      <c r="W75" s="121">
        <v>22</v>
      </c>
      <c r="X75" s="121">
        <v>17</v>
      </c>
      <c r="Y75" s="121">
        <v>58</v>
      </c>
    </row>
    <row r="76" spans="1:25" ht="13.8">
      <c r="A76" s="119" t="s">
        <v>156</v>
      </c>
      <c r="B76" s="120">
        <v>51</v>
      </c>
      <c r="C76" s="121">
        <v>34</v>
      </c>
      <c r="D76" s="121">
        <v>0</v>
      </c>
      <c r="E76" s="121">
        <v>0</v>
      </c>
      <c r="F76" s="121">
        <v>0</v>
      </c>
      <c r="G76" s="121">
        <v>0</v>
      </c>
      <c r="H76" s="121">
        <v>0</v>
      </c>
      <c r="I76" s="121">
        <v>0</v>
      </c>
      <c r="J76" s="121">
        <v>0</v>
      </c>
      <c r="K76" s="121">
        <v>0</v>
      </c>
      <c r="L76" s="121">
        <v>0</v>
      </c>
      <c r="M76" s="121">
        <v>0</v>
      </c>
      <c r="N76" s="121">
        <v>0</v>
      </c>
      <c r="O76" s="121">
        <v>0</v>
      </c>
      <c r="P76" s="121">
        <v>0</v>
      </c>
      <c r="Q76" s="121">
        <v>0</v>
      </c>
      <c r="R76" s="121">
        <v>17</v>
      </c>
      <c r="S76" s="121">
        <v>0</v>
      </c>
      <c r="T76" s="121">
        <v>0</v>
      </c>
      <c r="U76" s="121">
        <v>0</v>
      </c>
      <c r="V76" s="121">
        <v>0</v>
      </c>
      <c r="W76" s="121">
        <v>0</v>
      </c>
      <c r="X76" s="121">
        <v>0</v>
      </c>
      <c r="Y76" s="121">
        <v>0</v>
      </c>
    </row>
    <row r="77" spans="1:25" ht="27.6">
      <c r="A77" s="119" t="s">
        <v>227</v>
      </c>
      <c r="B77" s="121">
        <v>17</v>
      </c>
      <c r="C77" s="121">
        <v>17</v>
      </c>
      <c r="D77" s="121">
        <v>0</v>
      </c>
      <c r="E77" s="121">
        <v>0</v>
      </c>
      <c r="F77" s="121">
        <v>0</v>
      </c>
      <c r="G77" s="121">
        <v>0</v>
      </c>
      <c r="H77" s="121">
        <v>0</v>
      </c>
      <c r="I77" s="121">
        <v>0</v>
      </c>
      <c r="J77" s="121">
        <v>0</v>
      </c>
      <c r="K77" s="121">
        <v>0</v>
      </c>
      <c r="L77" s="121">
        <v>0</v>
      </c>
      <c r="M77" s="121">
        <v>0</v>
      </c>
      <c r="N77" s="121">
        <v>0</v>
      </c>
      <c r="O77" s="121">
        <v>0</v>
      </c>
      <c r="P77" s="121">
        <v>0</v>
      </c>
      <c r="Q77" s="121">
        <v>0</v>
      </c>
      <c r="R77" s="121">
        <v>0</v>
      </c>
      <c r="S77" s="121">
        <v>0</v>
      </c>
      <c r="T77" s="121">
        <v>0</v>
      </c>
      <c r="U77" s="121">
        <v>0</v>
      </c>
      <c r="V77" s="121">
        <v>0</v>
      </c>
      <c r="W77" s="121">
        <v>0</v>
      </c>
      <c r="X77" s="121">
        <v>0</v>
      </c>
      <c r="Y77" s="121">
        <v>0</v>
      </c>
    </row>
    <row r="78" spans="1:25" ht="13.8">
      <c r="A78" s="119" t="s">
        <v>172</v>
      </c>
      <c r="B78" s="121">
        <v>108</v>
      </c>
      <c r="C78" s="121">
        <v>76</v>
      </c>
      <c r="D78" s="121">
        <v>0</v>
      </c>
      <c r="E78" s="121">
        <v>8</v>
      </c>
      <c r="F78" s="121">
        <v>0</v>
      </c>
      <c r="G78" s="121">
        <v>0</v>
      </c>
      <c r="H78" s="121">
        <v>0</v>
      </c>
      <c r="I78" s="121">
        <v>24</v>
      </c>
      <c r="J78" s="121">
        <v>0</v>
      </c>
      <c r="K78" s="121">
        <v>0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0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</row>
    <row r="79" spans="1:25" ht="13.8">
      <c r="A79" s="119" t="s">
        <v>233</v>
      </c>
      <c r="B79" s="121">
        <v>38</v>
      </c>
      <c r="C79" s="121">
        <v>23</v>
      </c>
      <c r="D79" s="121">
        <v>0</v>
      </c>
      <c r="E79" s="121">
        <v>0</v>
      </c>
      <c r="F79" s="121">
        <v>0</v>
      </c>
      <c r="G79" s="121">
        <v>10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5</v>
      </c>
      <c r="P79" s="121">
        <v>0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</row>
    <row r="80" spans="1:25" ht="13.8">
      <c r="A80" s="119" t="s">
        <v>174</v>
      </c>
      <c r="B80" s="121">
        <v>131</v>
      </c>
      <c r="C80" s="121">
        <v>34</v>
      </c>
      <c r="D80" s="121">
        <v>0</v>
      </c>
      <c r="E80" s="121">
        <v>14</v>
      </c>
      <c r="F80" s="121">
        <v>0</v>
      </c>
      <c r="G80" s="121">
        <v>21</v>
      </c>
      <c r="H80" s="121">
        <v>0</v>
      </c>
      <c r="I80" s="121">
        <v>20</v>
      </c>
      <c r="J80" s="121">
        <v>0</v>
      </c>
      <c r="K80" s="121">
        <v>0</v>
      </c>
      <c r="L80" s="121">
        <v>0</v>
      </c>
      <c r="M80" s="121">
        <v>0</v>
      </c>
      <c r="N80" s="121">
        <v>0</v>
      </c>
      <c r="O80" s="121">
        <v>8</v>
      </c>
      <c r="P80" s="121">
        <v>15</v>
      </c>
      <c r="Q80" s="121">
        <v>0</v>
      </c>
      <c r="R80" s="121">
        <v>0</v>
      </c>
      <c r="S80" s="121">
        <v>0</v>
      </c>
      <c r="T80" s="121">
        <v>0</v>
      </c>
      <c r="U80" s="121">
        <v>0</v>
      </c>
      <c r="V80" s="121">
        <v>19</v>
      </c>
      <c r="W80" s="121">
        <v>0</v>
      </c>
      <c r="X80" s="121">
        <v>0</v>
      </c>
      <c r="Y80" s="121">
        <v>0</v>
      </c>
    </row>
    <row r="81" spans="1:25" ht="13.8">
      <c r="A81" s="119" t="s">
        <v>185</v>
      </c>
      <c r="B81" s="120">
        <v>12</v>
      </c>
      <c r="C81" s="121">
        <v>12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</row>
    <row r="82" spans="1:25" ht="13.8">
      <c r="A82" s="119" t="s">
        <v>144</v>
      </c>
      <c r="B82" s="121">
        <v>52</v>
      </c>
      <c r="C82" s="121">
        <v>23</v>
      </c>
      <c r="D82" s="121">
        <v>0</v>
      </c>
      <c r="E82" s="121">
        <v>7</v>
      </c>
      <c r="F82" s="121">
        <v>0</v>
      </c>
      <c r="G82" s="121">
        <v>20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21">
        <v>0</v>
      </c>
      <c r="O82" s="121">
        <v>2</v>
      </c>
      <c r="P82" s="121">
        <v>0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0</v>
      </c>
      <c r="W82" s="121">
        <v>0</v>
      </c>
      <c r="X82" s="121">
        <v>0</v>
      </c>
      <c r="Y82" s="121">
        <v>0</v>
      </c>
    </row>
    <row r="83" spans="1:25" ht="13.8">
      <c r="A83" s="119" t="s">
        <v>263</v>
      </c>
      <c r="B83" s="121">
        <v>94</v>
      </c>
      <c r="C83" s="121">
        <v>39</v>
      </c>
      <c r="D83" s="121">
        <v>0</v>
      </c>
      <c r="E83" s="121">
        <v>16</v>
      </c>
      <c r="F83" s="121">
        <v>0</v>
      </c>
      <c r="G83" s="121">
        <v>39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</row>
    <row r="84" spans="1:25" ht="13.8">
      <c r="A84" s="119" t="s">
        <v>157</v>
      </c>
      <c r="B84" s="121">
        <v>65</v>
      </c>
      <c r="C84" s="121">
        <v>23</v>
      </c>
      <c r="D84" s="121">
        <v>0</v>
      </c>
      <c r="E84" s="121">
        <v>0</v>
      </c>
      <c r="F84" s="121">
        <v>0</v>
      </c>
      <c r="G84" s="121">
        <v>15</v>
      </c>
      <c r="H84" s="121">
        <v>0</v>
      </c>
      <c r="I84" s="121">
        <v>8</v>
      </c>
      <c r="J84" s="121">
        <v>0</v>
      </c>
      <c r="K84" s="121">
        <v>12</v>
      </c>
      <c r="L84" s="121">
        <v>0</v>
      </c>
      <c r="M84" s="121">
        <v>0</v>
      </c>
      <c r="N84" s="121">
        <v>0</v>
      </c>
      <c r="O84" s="121">
        <v>7</v>
      </c>
      <c r="P84" s="121">
        <v>0</v>
      </c>
      <c r="Q84" s="121">
        <v>0</v>
      </c>
      <c r="R84" s="121">
        <v>0</v>
      </c>
      <c r="S84" s="121">
        <v>0</v>
      </c>
      <c r="T84" s="121">
        <v>0</v>
      </c>
      <c r="U84" s="121">
        <v>0</v>
      </c>
      <c r="V84" s="121">
        <v>0</v>
      </c>
      <c r="W84" s="121">
        <v>0</v>
      </c>
      <c r="X84" s="121">
        <v>0</v>
      </c>
      <c r="Y84" s="121">
        <v>0</v>
      </c>
    </row>
    <row r="85" spans="1:25" ht="13.8">
      <c r="A85" s="119" t="s">
        <v>251</v>
      </c>
      <c r="B85" s="121">
        <v>74</v>
      </c>
      <c r="C85" s="121">
        <v>30</v>
      </c>
      <c r="D85" s="121">
        <v>0</v>
      </c>
      <c r="E85" s="121">
        <v>0</v>
      </c>
      <c r="F85" s="121">
        <v>0</v>
      </c>
      <c r="G85" s="121">
        <v>17</v>
      </c>
      <c r="H85" s="121">
        <v>0</v>
      </c>
      <c r="I85" s="121">
        <v>0</v>
      </c>
      <c r="J85" s="121">
        <v>0</v>
      </c>
      <c r="K85" s="121">
        <v>0</v>
      </c>
      <c r="L85" s="121">
        <v>18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121">
        <v>0</v>
      </c>
      <c r="S85" s="121">
        <v>0</v>
      </c>
      <c r="T85" s="121">
        <v>9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</row>
    <row r="86" spans="1:25" ht="13.8">
      <c r="A86" s="122" t="s">
        <v>167</v>
      </c>
      <c r="B86" s="120">
        <v>110</v>
      </c>
      <c r="C86" s="121">
        <v>28</v>
      </c>
      <c r="D86" s="121">
        <v>0</v>
      </c>
      <c r="E86" s="121">
        <v>3</v>
      </c>
      <c r="F86" s="121">
        <v>0</v>
      </c>
      <c r="G86" s="121">
        <v>11</v>
      </c>
      <c r="H86" s="121">
        <v>0</v>
      </c>
      <c r="I86" s="121">
        <v>13</v>
      </c>
      <c r="J86" s="121">
        <v>0</v>
      </c>
      <c r="K86" s="121">
        <v>7</v>
      </c>
      <c r="L86" s="121">
        <v>10</v>
      </c>
      <c r="M86" s="121">
        <v>0</v>
      </c>
      <c r="N86" s="121">
        <v>0</v>
      </c>
      <c r="O86" s="121">
        <v>15</v>
      </c>
      <c r="P86" s="121">
        <v>0</v>
      </c>
      <c r="Q86" s="121">
        <v>12</v>
      </c>
      <c r="R86" s="121">
        <v>0</v>
      </c>
      <c r="S86" s="121">
        <v>0</v>
      </c>
      <c r="T86" s="121">
        <v>0</v>
      </c>
      <c r="U86" s="121">
        <v>0</v>
      </c>
      <c r="V86" s="121">
        <v>11</v>
      </c>
      <c r="W86" s="121">
        <v>0</v>
      </c>
      <c r="X86" s="121">
        <v>0</v>
      </c>
      <c r="Y86" s="121">
        <v>0</v>
      </c>
    </row>
    <row r="87" spans="1:25" ht="13.8">
      <c r="A87" s="119" t="s">
        <v>184</v>
      </c>
      <c r="B87" s="120">
        <v>27</v>
      </c>
      <c r="C87" s="121">
        <v>20</v>
      </c>
      <c r="D87" s="121">
        <v>0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7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</row>
    <row r="88" spans="1:25" ht="13.8">
      <c r="A88" s="119" t="s">
        <v>165</v>
      </c>
      <c r="B88" s="121">
        <v>245</v>
      </c>
      <c r="C88" s="121">
        <v>19</v>
      </c>
      <c r="D88" s="121">
        <v>0</v>
      </c>
      <c r="E88" s="121">
        <v>45</v>
      </c>
      <c r="F88" s="121">
        <v>0</v>
      </c>
      <c r="G88" s="121">
        <v>50</v>
      </c>
      <c r="H88" s="121">
        <v>11</v>
      </c>
      <c r="I88" s="121">
        <v>8</v>
      </c>
      <c r="J88" s="121">
        <v>0</v>
      </c>
      <c r="K88" s="121">
        <v>14</v>
      </c>
      <c r="L88" s="121">
        <v>22</v>
      </c>
      <c r="M88" s="121">
        <v>21</v>
      </c>
      <c r="N88" s="121">
        <v>0</v>
      </c>
      <c r="O88" s="121">
        <v>11</v>
      </c>
      <c r="P88" s="121">
        <v>0</v>
      </c>
      <c r="Q88" s="121">
        <v>0</v>
      </c>
      <c r="R88" s="121">
        <v>0</v>
      </c>
      <c r="S88" s="121">
        <v>20</v>
      </c>
      <c r="T88" s="121">
        <v>0</v>
      </c>
      <c r="U88" s="121">
        <v>0</v>
      </c>
      <c r="V88" s="121">
        <v>7</v>
      </c>
      <c r="W88" s="121">
        <v>0</v>
      </c>
      <c r="X88" s="121">
        <v>10</v>
      </c>
      <c r="Y88" s="121">
        <v>7</v>
      </c>
    </row>
    <row r="89" spans="1:25" ht="13.8">
      <c r="A89" s="122" t="s">
        <v>150</v>
      </c>
      <c r="B89" s="120">
        <v>1107</v>
      </c>
      <c r="C89" s="121">
        <v>222</v>
      </c>
      <c r="D89" s="121">
        <v>19</v>
      </c>
      <c r="E89" s="121">
        <v>95</v>
      </c>
      <c r="F89" s="121">
        <v>4</v>
      </c>
      <c r="G89" s="121">
        <v>120</v>
      </c>
      <c r="H89" s="121">
        <v>29</v>
      </c>
      <c r="I89" s="121">
        <v>154</v>
      </c>
      <c r="J89" s="121">
        <v>0</v>
      </c>
      <c r="K89" s="121">
        <v>31</v>
      </c>
      <c r="L89" s="121">
        <v>45</v>
      </c>
      <c r="M89" s="121">
        <v>16</v>
      </c>
      <c r="N89" s="121">
        <v>11</v>
      </c>
      <c r="O89" s="121">
        <v>91</v>
      </c>
      <c r="P89" s="121">
        <v>16</v>
      </c>
      <c r="Q89" s="121">
        <v>22</v>
      </c>
      <c r="R89" s="121">
        <v>37</v>
      </c>
      <c r="S89" s="121">
        <v>15</v>
      </c>
      <c r="T89" s="121">
        <v>42</v>
      </c>
      <c r="U89" s="121">
        <v>16</v>
      </c>
      <c r="V89" s="121">
        <v>47</v>
      </c>
      <c r="W89" s="121">
        <v>24</v>
      </c>
      <c r="X89" s="121">
        <v>15</v>
      </c>
      <c r="Y89" s="121">
        <v>36</v>
      </c>
    </row>
    <row r="90" spans="1:25" ht="13.8">
      <c r="A90" s="119" t="s">
        <v>278</v>
      </c>
      <c r="B90" s="121">
        <v>20</v>
      </c>
      <c r="C90" s="121">
        <v>0</v>
      </c>
      <c r="D90" s="121">
        <v>0</v>
      </c>
      <c r="E90" s="121">
        <v>0</v>
      </c>
      <c r="F90" s="121">
        <v>0</v>
      </c>
      <c r="G90" s="121">
        <v>11</v>
      </c>
      <c r="H90" s="121">
        <v>0</v>
      </c>
      <c r="I90" s="121">
        <v>0</v>
      </c>
      <c r="J90" s="121">
        <v>0</v>
      </c>
      <c r="K90" s="121">
        <v>0</v>
      </c>
      <c r="L90" s="121">
        <v>0</v>
      </c>
      <c r="M90" s="121">
        <v>0</v>
      </c>
      <c r="N90" s="121">
        <v>0</v>
      </c>
      <c r="O90" s="121">
        <v>0</v>
      </c>
      <c r="P90" s="121">
        <v>0</v>
      </c>
      <c r="Q90" s="121">
        <v>0</v>
      </c>
      <c r="R90" s="121">
        <v>0</v>
      </c>
      <c r="S90" s="121">
        <v>0</v>
      </c>
      <c r="T90" s="121">
        <v>9</v>
      </c>
      <c r="U90" s="121">
        <v>0</v>
      </c>
      <c r="V90" s="121">
        <v>0</v>
      </c>
      <c r="W90" s="121">
        <v>0</v>
      </c>
      <c r="X90" s="121">
        <v>0</v>
      </c>
      <c r="Y90" s="121">
        <v>0</v>
      </c>
    </row>
    <row r="91" spans="1:25" ht="13.8">
      <c r="A91" s="119" t="s">
        <v>175</v>
      </c>
      <c r="B91" s="121">
        <v>61</v>
      </c>
      <c r="C91" s="121">
        <v>0</v>
      </c>
      <c r="D91" s="121">
        <v>0</v>
      </c>
      <c r="E91" s="121">
        <v>0</v>
      </c>
      <c r="F91" s="121">
        <v>0</v>
      </c>
      <c r="G91" s="121">
        <v>0</v>
      </c>
      <c r="H91" s="121">
        <v>0</v>
      </c>
      <c r="I91" s="121">
        <v>0</v>
      </c>
      <c r="J91" s="121">
        <v>0</v>
      </c>
      <c r="K91" s="121">
        <v>0</v>
      </c>
      <c r="L91" s="121">
        <v>0</v>
      </c>
      <c r="M91" s="121">
        <v>0</v>
      </c>
      <c r="N91" s="121">
        <v>0</v>
      </c>
      <c r="O91" s="121">
        <v>0</v>
      </c>
      <c r="P91" s="121">
        <v>0</v>
      </c>
      <c r="Q91" s="121">
        <v>0</v>
      </c>
      <c r="R91" s="121">
        <v>0</v>
      </c>
      <c r="S91" s="121">
        <v>0</v>
      </c>
      <c r="T91" s="121">
        <v>0</v>
      </c>
      <c r="U91" s="121">
        <v>0</v>
      </c>
      <c r="V91" s="121">
        <v>0</v>
      </c>
      <c r="W91" s="121">
        <v>61</v>
      </c>
      <c r="X91" s="121">
        <v>0</v>
      </c>
      <c r="Y91" s="121">
        <v>0</v>
      </c>
    </row>
    <row r="92" spans="1:25" ht="13.8">
      <c r="A92" s="119" t="s">
        <v>166</v>
      </c>
      <c r="B92" s="120">
        <v>942</v>
      </c>
      <c r="C92" s="121">
        <v>106</v>
      </c>
      <c r="D92" s="121">
        <v>9</v>
      </c>
      <c r="E92" s="121">
        <v>24</v>
      </c>
      <c r="F92" s="121">
        <v>0</v>
      </c>
      <c r="G92" s="121">
        <v>80</v>
      </c>
      <c r="H92" s="121">
        <v>43</v>
      </c>
      <c r="I92" s="121">
        <v>103</v>
      </c>
      <c r="J92" s="121">
        <v>38</v>
      </c>
      <c r="K92" s="121">
        <v>36</v>
      </c>
      <c r="L92" s="121">
        <v>75</v>
      </c>
      <c r="M92" s="121">
        <v>45</v>
      </c>
      <c r="N92" s="121">
        <v>14</v>
      </c>
      <c r="O92" s="121">
        <v>65</v>
      </c>
      <c r="P92" s="121">
        <v>27</v>
      </c>
      <c r="Q92" s="121">
        <v>41</v>
      </c>
      <c r="R92" s="121">
        <v>78</v>
      </c>
      <c r="S92" s="121">
        <v>36</v>
      </c>
      <c r="T92" s="121">
        <v>19</v>
      </c>
      <c r="U92" s="121">
        <v>17</v>
      </c>
      <c r="V92" s="121">
        <v>37</v>
      </c>
      <c r="W92" s="121">
        <v>20</v>
      </c>
      <c r="X92" s="121">
        <v>20</v>
      </c>
      <c r="Y92" s="121">
        <v>9</v>
      </c>
    </row>
    <row r="93" spans="1:25" ht="13.8">
      <c r="A93" s="119" t="s">
        <v>252</v>
      </c>
      <c r="B93" s="121">
        <v>11</v>
      </c>
      <c r="C93" s="121">
        <v>11</v>
      </c>
      <c r="D93" s="121">
        <v>0</v>
      </c>
      <c r="E93" s="121">
        <v>0</v>
      </c>
      <c r="F93" s="121">
        <v>0</v>
      </c>
      <c r="G93" s="121">
        <v>0</v>
      </c>
      <c r="H93" s="121">
        <v>0</v>
      </c>
      <c r="I93" s="121">
        <v>0</v>
      </c>
      <c r="J93" s="121">
        <v>0</v>
      </c>
      <c r="K93" s="121">
        <v>0</v>
      </c>
      <c r="L93" s="121">
        <v>0</v>
      </c>
      <c r="M93" s="121">
        <v>0</v>
      </c>
      <c r="N93" s="121">
        <v>0</v>
      </c>
      <c r="O93" s="121">
        <v>0</v>
      </c>
      <c r="P93" s="121">
        <v>0</v>
      </c>
      <c r="Q93" s="121">
        <v>0</v>
      </c>
      <c r="R93" s="121">
        <v>0</v>
      </c>
      <c r="S93" s="121">
        <v>0</v>
      </c>
      <c r="T93" s="121">
        <v>0</v>
      </c>
      <c r="U93" s="121">
        <v>0</v>
      </c>
      <c r="V93" s="121">
        <v>0</v>
      </c>
      <c r="W93" s="121">
        <v>0</v>
      </c>
      <c r="X93" s="121">
        <v>0</v>
      </c>
      <c r="Y93" s="121">
        <v>0</v>
      </c>
    </row>
    <row r="94" spans="1:25" ht="13.8">
      <c r="A94" s="119" t="s">
        <v>142</v>
      </c>
      <c r="B94" s="121">
        <v>221</v>
      </c>
      <c r="C94" s="121">
        <v>71</v>
      </c>
      <c r="D94" s="121">
        <v>0</v>
      </c>
      <c r="E94" s="121">
        <v>34</v>
      </c>
      <c r="F94" s="121">
        <v>0</v>
      </c>
      <c r="G94" s="121">
        <v>74</v>
      </c>
      <c r="H94" s="121">
        <v>0</v>
      </c>
      <c r="I94" s="121">
        <v>17</v>
      </c>
      <c r="J94" s="121">
        <v>2</v>
      </c>
      <c r="K94" s="121">
        <v>0</v>
      </c>
      <c r="L94" s="121">
        <v>11</v>
      </c>
      <c r="M94" s="121">
        <v>0</v>
      </c>
      <c r="N94" s="121">
        <v>0</v>
      </c>
      <c r="O94" s="121">
        <v>8</v>
      </c>
      <c r="P94" s="121">
        <v>0</v>
      </c>
      <c r="Q94" s="121">
        <v>0</v>
      </c>
      <c r="R94" s="121">
        <v>0</v>
      </c>
      <c r="S94" s="121">
        <v>0</v>
      </c>
      <c r="T94" s="121">
        <v>0</v>
      </c>
      <c r="U94" s="121">
        <v>0</v>
      </c>
      <c r="V94" s="121">
        <v>4</v>
      </c>
      <c r="W94" s="121">
        <v>0</v>
      </c>
      <c r="X94" s="121">
        <v>0</v>
      </c>
      <c r="Y94" s="121">
        <v>0</v>
      </c>
    </row>
    <row r="95" spans="1:25" ht="13.8">
      <c r="A95" s="119" t="s">
        <v>176</v>
      </c>
      <c r="B95" s="121">
        <v>168</v>
      </c>
      <c r="C95" s="121">
        <v>39</v>
      </c>
      <c r="D95" s="121">
        <v>7</v>
      </c>
      <c r="E95" s="121">
        <v>2</v>
      </c>
      <c r="F95" s="121">
        <v>0</v>
      </c>
      <c r="G95" s="121">
        <v>20</v>
      </c>
      <c r="H95" s="121">
        <v>0</v>
      </c>
      <c r="I95" s="121">
        <v>28</v>
      </c>
      <c r="J95" s="121">
        <v>0</v>
      </c>
      <c r="K95" s="121">
        <v>0</v>
      </c>
      <c r="L95" s="121">
        <v>0</v>
      </c>
      <c r="M95" s="121">
        <v>0</v>
      </c>
      <c r="N95" s="121">
        <v>0</v>
      </c>
      <c r="O95" s="121">
        <v>7</v>
      </c>
      <c r="P95" s="121">
        <v>0</v>
      </c>
      <c r="Q95" s="121">
        <v>26</v>
      </c>
      <c r="R95" s="121">
        <v>0</v>
      </c>
      <c r="S95" s="121">
        <v>7</v>
      </c>
      <c r="T95" s="121">
        <v>0</v>
      </c>
      <c r="U95" s="121">
        <v>0</v>
      </c>
      <c r="V95" s="121">
        <v>10</v>
      </c>
      <c r="W95" s="121">
        <v>0</v>
      </c>
      <c r="X95" s="121">
        <v>5</v>
      </c>
      <c r="Y95" s="121">
        <v>17</v>
      </c>
    </row>
    <row r="96" spans="1:25" ht="13.8">
      <c r="A96" s="119" t="s">
        <v>188</v>
      </c>
      <c r="B96" s="121">
        <v>11</v>
      </c>
      <c r="C96" s="121">
        <v>11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</row>
    <row r="97" spans="1:25" ht="13.8">
      <c r="A97" s="119" t="s">
        <v>221</v>
      </c>
      <c r="B97" s="121">
        <v>152</v>
      </c>
      <c r="C97" s="121">
        <v>0</v>
      </c>
      <c r="D97" s="121">
        <v>0</v>
      </c>
      <c r="E97" s="121">
        <v>15</v>
      </c>
      <c r="F97" s="121">
        <v>0</v>
      </c>
      <c r="G97" s="121">
        <v>0</v>
      </c>
      <c r="H97" s="121">
        <v>15</v>
      </c>
      <c r="I97" s="121">
        <v>0</v>
      </c>
      <c r="J97" s="121">
        <v>43</v>
      </c>
      <c r="K97" s="121">
        <v>18</v>
      </c>
      <c r="L97" s="121">
        <v>16</v>
      </c>
      <c r="M97" s="121">
        <v>0</v>
      </c>
      <c r="N97" s="121">
        <v>0</v>
      </c>
      <c r="O97" s="121">
        <v>0</v>
      </c>
      <c r="P97" s="121">
        <v>0</v>
      </c>
      <c r="Q97" s="121">
        <v>9</v>
      </c>
      <c r="R97" s="121">
        <v>0</v>
      </c>
      <c r="S97" s="121">
        <v>7</v>
      </c>
      <c r="T97" s="121">
        <v>22</v>
      </c>
      <c r="U97" s="121">
        <v>7</v>
      </c>
      <c r="V97" s="121">
        <v>0</v>
      </c>
      <c r="W97" s="121">
        <v>0</v>
      </c>
      <c r="X97" s="121">
        <v>0</v>
      </c>
      <c r="Y97" s="121">
        <v>0</v>
      </c>
    </row>
    <row r="98" spans="1:25" ht="13.8">
      <c r="A98" s="119" t="s">
        <v>171</v>
      </c>
      <c r="B98" s="121">
        <v>329</v>
      </c>
      <c r="C98" s="121">
        <v>88</v>
      </c>
      <c r="D98" s="121">
        <v>13</v>
      </c>
      <c r="E98" s="121">
        <v>28</v>
      </c>
      <c r="F98" s="121">
        <v>0</v>
      </c>
      <c r="G98" s="121">
        <v>29</v>
      </c>
      <c r="H98" s="121">
        <v>0</v>
      </c>
      <c r="I98" s="121">
        <v>16</v>
      </c>
      <c r="J98" s="121">
        <v>0</v>
      </c>
      <c r="K98" s="121">
        <v>5</v>
      </c>
      <c r="L98" s="121">
        <v>17</v>
      </c>
      <c r="M98" s="121">
        <v>27</v>
      </c>
      <c r="N98" s="121">
        <v>10</v>
      </c>
      <c r="O98" s="121">
        <v>23</v>
      </c>
      <c r="P98" s="121">
        <v>0</v>
      </c>
      <c r="Q98" s="121">
        <v>0</v>
      </c>
      <c r="R98" s="121">
        <v>0</v>
      </c>
      <c r="S98" s="121">
        <v>0</v>
      </c>
      <c r="T98" s="121">
        <v>23</v>
      </c>
      <c r="U98" s="121">
        <v>13</v>
      </c>
      <c r="V98" s="121">
        <v>16</v>
      </c>
      <c r="W98" s="121">
        <v>0</v>
      </c>
      <c r="X98" s="121">
        <v>21</v>
      </c>
      <c r="Y98" s="121">
        <v>0</v>
      </c>
    </row>
    <row r="99" spans="1:25" ht="13.8">
      <c r="A99" s="119" t="s">
        <v>272</v>
      </c>
      <c r="B99" s="121">
        <v>51</v>
      </c>
      <c r="C99" s="121">
        <v>0</v>
      </c>
      <c r="D99" s="121">
        <v>0</v>
      </c>
      <c r="E99" s="121">
        <v>15</v>
      </c>
      <c r="F99" s="121">
        <v>0</v>
      </c>
      <c r="G99" s="121">
        <v>13</v>
      </c>
      <c r="H99" s="121">
        <v>0</v>
      </c>
      <c r="I99" s="121">
        <v>11</v>
      </c>
      <c r="J99" s="121">
        <v>0</v>
      </c>
      <c r="K99" s="121">
        <v>0</v>
      </c>
      <c r="L99" s="121">
        <v>0</v>
      </c>
      <c r="M99" s="121">
        <v>0</v>
      </c>
      <c r="N99" s="121">
        <v>0</v>
      </c>
      <c r="O99" s="121">
        <v>12</v>
      </c>
      <c r="P99" s="121">
        <v>0</v>
      </c>
      <c r="Q99" s="121">
        <v>0</v>
      </c>
      <c r="R99" s="121">
        <v>0</v>
      </c>
      <c r="S99" s="121">
        <v>0</v>
      </c>
      <c r="T99" s="121">
        <v>0</v>
      </c>
      <c r="U99" s="121">
        <v>0</v>
      </c>
      <c r="V99" s="121">
        <v>0</v>
      </c>
      <c r="W99" s="121">
        <v>0</v>
      </c>
      <c r="X99" s="121">
        <v>0</v>
      </c>
      <c r="Y99" s="121">
        <v>0</v>
      </c>
    </row>
    <row r="100" spans="1:25" ht="13.8">
      <c r="A100" s="119" t="s">
        <v>277</v>
      </c>
      <c r="B100" s="121">
        <v>8</v>
      </c>
      <c r="C100" s="121">
        <v>8</v>
      </c>
      <c r="D100" s="121">
        <v>0</v>
      </c>
      <c r="E100" s="121">
        <v>0</v>
      </c>
      <c r="F100" s="121">
        <v>0</v>
      </c>
      <c r="G100" s="121">
        <v>0</v>
      </c>
      <c r="H100" s="121">
        <v>0</v>
      </c>
      <c r="I100" s="121">
        <v>0</v>
      </c>
      <c r="J100" s="121">
        <v>0</v>
      </c>
      <c r="K100" s="121">
        <v>0</v>
      </c>
      <c r="L100" s="121">
        <v>0</v>
      </c>
      <c r="M100" s="121">
        <v>0</v>
      </c>
      <c r="N100" s="121">
        <v>0</v>
      </c>
      <c r="O100" s="121">
        <v>0</v>
      </c>
      <c r="P100" s="121">
        <v>0</v>
      </c>
      <c r="Q100" s="121">
        <v>0</v>
      </c>
      <c r="R100" s="121">
        <v>0</v>
      </c>
      <c r="S100" s="121">
        <v>0</v>
      </c>
      <c r="T100" s="121">
        <v>0</v>
      </c>
      <c r="U100" s="121">
        <v>0</v>
      </c>
      <c r="V100" s="121">
        <v>0</v>
      </c>
      <c r="W100" s="121">
        <v>0</v>
      </c>
      <c r="X100" s="121">
        <v>0</v>
      </c>
      <c r="Y100" s="121">
        <v>0</v>
      </c>
    </row>
    <row r="101" spans="1:25" ht="13.8">
      <c r="A101" s="119" t="s">
        <v>189</v>
      </c>
      <c r="B101" s="121">
        <v>9</v>
      </c>
      <c r="C101" s="121">
        <v>9</v>
      </c>
      <c r="D101" s="121">
        <v>0</v>
      </c>
      <c r="E101" s="121">
        <v>0</v>
      </c>
      <c r="F101" s="121">
        <v>0</v>
      </c>
      <c r="G101" s="121">
        <v>0</v>
      </c>
      <c r="H101" s="121">
        <v>0</v>
      </c>
      <c r="I101" s="121">
        <v>0</v>
      </c>
      <c r="J101" s="121">
        <v>0</v>
      </c>
      <c r="K101" s="121">
        <v>0</v>
      </c>
      <c r="L101" s="121">
        <v>0</v>
      </c>
      <c r="M101" s="121">
        <v>0</v>
      </c>
      <c r="N101" s="121">
        <v>0</v>
      </c>
      <c r="O101" s="121">
        <v>0</v>
      </c>
      <c r="P101" s="121">
        <v>0</v>
      </c>
      <c r="Q101" s="121">
        <v>0</v>
      </c>
      <c r="R101" s="121">
        <v>0</v>
      </c>
      <c r="S101" s="121">
        <v>0</v>
      </c>
      <c r="T101" s="121">
        <v>0</v>
      </c>
      <c r="U101" s="121">
        <v>0</v>
      </c>
      <c r="V101" s="121">
        <v>0</v>
      </c>
      <c r="W101" s="121">
        <v>0</v>
      </c>
      <c r="X101" s="121">
        <v>0</v>
      </c>
      <c r="Y101" s="121">
        <v>0</v>
      </c>
    </row>
    <row r="102" spans="1:25" ht="13.8">
      <c r="A102" s="119" t="s">
        <v>234</v>
      </c>
      <c r="B102" s="120">
        <v>8</v>
      </c>
      <c r="C102" s="121">
        <v>8</v>
      </c>
      <c r="D102" s="121">
        <v>0</v>
      </c>
      <c r="E102" s="121">
        <v>0</v>
      </c>
      <c r="F102" s="121">
        <v>0</v>
      </c>
      <c r="G102" s="121">
        <v>0</v>
      </c>
      <c r="H102" s="121">
        <v>0</v>
      </c>
      <c r="I102" s="121">
        <v>0</v>
      </c>
      <c r="J102" s="121">
        <v>0</v>
      </c>
      <c r="K102" s="121">
        <v>0</v>
      </c>
      <c r="L102" s="121">
        <v>0</v>
      </c>
      <c r="M102" s="121">
        <v>0</v>
      </c>
      <c r="N102" s="121">
        <v>0</v>
      </c>
      <c r="O102" s="121">
        <v>0</v>
      </c>
      <c r="P102" s="121">
        <v>0</v>
      </c>
      <c r="Q102" s="121">
        <v>0</v>
      </c>
      <c r="R102" s="121">
        <v>0</v>
      </c>
      <c r="S102" s="121">
        <v>0</v>
      </c>
      <c r="T102" s="121">
        <v>0</v>
      </c>
      <c r="U102" s="121">
        <v>0</v>
      </c>
      <c r="V102" s="121">
        <v>0</v>
      </c>
      <c r="W102" s="121">
        <v>0</v>
      </c>
      <c r="X102" s="121">
        <v>0</v>
      </c>
      <c r="Y102" s="121">
        <v>0</v>
      </c>
    </row>
    <row r="103" spans="1:25" ht="13.8">
      <c r="A103" s="119" t="s">
        <v>288</v>
      </c>
      <c r="B103" s="121">
        <v>176</v>
      </c>
      <c r="C103" s="121">
        <v>32</v>
      </c>
      <c r="D103" s="121">
        <v>0</v>
      </c>
      <c r="E103" s="121">
        <v>9</v>
      </c>
      <c r="F103" s="121">
        <v>0</v>
      </c>
      <c r="G103" s="121">
        <v>42</v>
      </c>
      <c r="H103" s="121">
        <v>0</v>
      </c>
      <c r="I103" s="121">
        <v>14</v>
      </c>
      <c r="J103" s="121">
        <v>0</v>
      </c>
      <c r="K103" s="121">
        <v>18</v>
      </c>
      <c r="L103" s="121">
        <v>0</v>
      </c>
      <c r="M103" s="121">
        <v>0</v>
      </c>
      <c r="N103" s="121">
        <v>0</v>
      </c>
      <c r="O103" s="121">
        <v>0</v>
      </c>
      <c r="P103" s="121">
        <v>0</v>
      </c>
      <c r="Q103" s="121">
        <v>7</v>
      </c>
      <c r="R103" s="121">
        <v>33</v>
      </c>
      <c r="S103" s="121">
        <v>0</v>
      </c>
      <c r="T103" s="121">
        <v>0</v>
      </c>
      <c r="U103" s="121">
        <v>3</v>
      </c>
      <c r="V103" s="121">
        <v>0</v>
      </c>
      <c r="W103" s="121">
        <v>18</v>
      </c>
      <c r="X103" s="121">
        <v>0</v>
      </c>
      <c r="Y103" s="121">
        <v>0</v>
      </c>
    </row>
    <row r="104" spans="1:25" ht="13.8">
      <c r="A104" s="119" t="s">
        <v>225</v>
      </c>
      <c r="B104" s="121">
        <v>10</v>
      </c>
      <c r="C104" s="121">
        <v>0</v>
      </c>
      <c r="D104" s="121">
        <v>0</v>
      </c>
      <c r="E104" s="121">
        <v>0</v>
      </c>
      <c r="F104" s="121">
        <v>0</v>
      </c>
      <c r="G104" s="121">
        <v>0</v>
      </c>
      <c r="H104" s="121">
        <v>0</v>
      </c>
      <c r="I104" s="121">
        <v>0</v>
      </c>
      <c r="J104" s="121">
        <v>0</v>
      </c>
      <c r="K104" s="121">
        <v>0</v>
      </c>
      <c r="L104" s="121">
        <v>0</v>
      </c>
      <c r="M104" s="121">
        <v>0</v>
      </c>
      <c r="N104" s="121">
        <v>0</v>
      </c>
      <c r="O104" s="121">
        <v>0</v>
      </c>
      <c r="P104" s="121">
        <v>0</v>
      </c>
      <c r="Q104" s="121">
        <v>0</v>
      </c>
      <c r="R104" s="121">
        <v>0</v>
      </c>
      <c r="S104" s="121">
        <v>0</v>
      </c>
      <c r="T104" s="121">
        <v>0</v>
      </c>
      <c r="U104" s="121">
        <v>0</v>
      </c>
      <c r="V104" s="121">
        <v>10</v>
      </c>
      <c r="W104" s="121">
        <v>0</v>
      </c>
      <c r="X104" s="121">
        <v>0</v>
      </c>
      <c r="Y104" s="121">
        <v>0</v>
      </c>
    </row>
    <row r="105" spans="1:25" ht="13.8">
      <c r="A105" s="119" t="s">
        <v>222</v>
      </c>
      <c r="B105" s="121">
        <v>267</v>
      </c>
      <c r="C105" s="121">
        <v>68</v>
      </c>
      <c r="D105" s="121">
        <v>0</v>
      </c>
      <c r="E105" s="121">
        <v>19</v>
      </c>
      <c r="F105" s="121">
        <v>5</v>
      </c>
      <c r="G105" s="121">
        <v>45</v>
      </c>
      <c r="H105" s="121">
        <v>7</v>
      </c>
      <c r="I105" s="121">
        <v>62</v>
      </c>
      <c r="J105" s="121">
        <v>0</v>
      </c>
      <c r="K105" s="121">
        <v>0</v>
      </c>
      <c r="L105" s="121">
        <v>0</v>
      </c>
      <c r="M105" s="121">
        <v>0</v>
      </c>
      <c r="N105" s="121">
        <v>0</v>
      </c>
      <c r="O105" s="121">
        <v>27</v>
      </c>
      <c r="P105" s="121">
        <v>10</v>
      </c>
      <c r="Q105" s="121">
        <v>10</v>
      </c>
      <c r="R105" s="121">
        <v>14</v>
      </c>
      <c r="S105" s="121">
        <v>0</v>
      </c>
      <c r="T105" s="121">
        <v>0</v>
      </c>
      <c r="U105" s="121">
        <v>0</v>
      </c>
      <c r="V105" s="121">
        <v>0</v>
      </c>
      <c r="W105" s="121">
        <v>0</v>
      </c>
      <c r="X105" s="121">
        <v>0</v>
      </c>
      <c r="Y105" s="121">
        <v>0</v>
      </c>
    </row>
    <row r="106" spans="1:25" ht="13.8">
      <c r="A106" s="119" t="s">
        <v>186</v>
      </c>
      <c r="B106" s="121">
        <v>3</v>
      </c>
      <c r="C106" s="121">
        <v>3</v>
      </c>
      <c r="D106" s="121">
        <v>0</v>
      </c>
      <c r="E106" s="121">
        <v>0</v>
      </c>
      <c r="F106" s="121">
        <v>0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121">
        <v>0</v>
      </c>
      <c r="M106" s="121">
        <v>0</v>
      </c>
      <c r="N106" s="121">
        <v>0</v>
      </c>
      <c r="O106" s="121">
        <v>0</v>
      </c>
      <c r="P106" s="121">
        <v>0</v>
      </c>
      <c r="Q106" s="121">
        <v>0</v>
      </c>
      <c r="R106" s="121">
        <v>0</v>
      </c>
      <c r="S106" s="121">
        <v>0</v>
      </c>
      <c r="T106" s="121">
        <v>0</v>
      </c>
      <c r="U106" s="121">
        <v>0</v>
      </c>
      <c r="V106" s="121">
        <v>0</v>
      </c>
      <c r="W106" s="121">
        <v>0</v>
      </c>
      <c r="X106" s="121">
        <v>0</v>
      </c>
      <c r="Y106" s="121">
        <v>0</v>
      </c>
    </row>
    <row r="107" spans="1:25" ht="13.8">
      <c r="A107" s="119" t="s">
        <v>289</v>
      </c>
      <c r="B107" s="121">
        <v>46</v>
      </c>
      <c r="C107" s="121">
        <v>0</v>
      </c>
      <c r="D107" s="121">
        <v>0</v>
      </c>
      <c r="E107" s="121">
        <v>0</v>
      </c>
      <c r="F107" s="121">
        <v>0</v>
      </c>
      <c r="G107" s="121">
        <v>32</v>
      </c>
      <c r="H107" s="121">
        <v>0</v>
      </c>
      <c r="I107" s="121">
        <v>0</v>
      </c>
      <c r="J107" s="121">
        <v>0</v>
      </c>
      <c r="K107" s="121">
        <v>0</v>
      </c>
      <c r="L107" s="121">
        <v>0</v>
      </c>
      <c r="M107" s="121">
        <v>0</v>
      </c>
      <c r="N107" s="121">
        <v>0</v>
      </c>
      <c r="O107" s="121">
        <v>0</v>
      </c>
      <c r="P107" s="121">
        <v>0</v>
      </c>
      <c r="Q107" s="121">
        <v>0</v>
      </c>
      <c r="R107" s="121">
        <v>0</v>
      </c>
      <c r="S107" s="121">
        <v>0</v>
      </c>
      <c r="T107" s="121">
        <v>0</v>
      </c>
      <c r="U107" s="121">
        <v>0</v>
      </c>
      <c r="V107" s="121">
        <v>14</v>
      </c>
      <c r="W107" s="121">
        <v>0</v>
      </c>
      <c r="X107" s="121">
        <v>0</v>
      </c>
      <c r="Y107" s="121">
        <v>0</v>
      </c>
    </row>
    <row r="108" spans="1:25" ht="13.8">
      <c r="A108" s="119" t="s">
        <v>230</v>
      </c>
      <c r="B108" s="121">
        <v>28</v>
      </c>
      <c r="C108" s="121">
        <v>20</v>
      </c>
      <c r="D108" s="121">
        <v>0</v>
      </c>
      <c r="E108" s="121">
        <v>8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0</v>
      </c>
    </row>
    <row r="109" spans="1:25" ht="13.8">
      <c r="A109" s="119" t="s">
        <v>151</v>
      </c>
      <c r="B109" s="121">
        <v>74</v>
      </c>
      <c r="C109" s="121">
        <v>74</v>
      </c>
      <c r="D109" s="121">
        <v>0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121">
        <v>0</v>
      </c>
      <c r="M109" s="121">
        <v>0</v>
      </c>
      <c r="N109" s="121">
        <v>0</v>
      </c>
      <c r="O109" s="121">
        <v>0</v>
      </c>
      <c r="P109" s="121">
        <v>0</v>
      </c>
      <c r="Q109" s="121">
        <v>0</v>
      </c>
      <c r="R109" s="121">
        <v>0</v>
      </c>
      <c r="S109" s="121">
        <v>0</v>
      </c>
      <c r="T109" s="121">
        <v>0</v>
      </c>
      <c r="U109" s="121">
        <v>0</v>
      </c>
      <c r="V109" s="121">
        <v>0</v>
      </c>
      <c r="W109" s="121">
        <v>0</v>
      </c>
      <c r="X109" s="121">
        <v>0</v>
      </c>
      <c r="Y109" s="121">
        <v>0</v>
      </c>
    </row>
    <row r="110" spans="1:25" ht="13.8">
      <c r="A110" s="119" t="s">
        <v>290</v>
      </c>
      <c r="B110" s="121">
        <v>16</v>
      </c>
      <c r="C110" s="121">
        <v>16</v>
      </c>
      <c r="D110" s="121">
        <v>0</v>
      </c>
      <c r="E110" s="121">
        <v>0</v>
      </c>
      <c r="F110" s="121">
        <v>0</v>
      </c>
      <c r="G110" s="121">
        <v>0</v>
      </c>
      <c r="H110" s="121">
        <v>0</v>
      </c>
      <c r="I110" s="121">
        <v>0</v>
      </c>
      <c r="J110" s="121">
        <v>0</v>
      </c>
      <c r="K110" s="121">
        <v>0</v>
      </c>
      <c r="L110" s="121">
        <v>0</v>
      </c>
      <c r="M110" s="121">
        <v>0</v>
      </c>
      <c r="N110" s="121">
        <v>0</v>
      </c>
      <c r="O110" s="121">
        <v>0</v>
      </c>
      <c r="P110" s="121">
        <v>0</v>
      </c>
      <c r="Q110" s="121">
        <v>0</v>
      </c>
      <c r="R110" s="121">
        <v>0</v>
      </c>
      <c r="S110" s="121">
        <v>0</v>
      </c>
      <c r="T110" s="121">
        <v>0</v>
      </c>
      <c r="U110" s="121">
        <v>0</v>
      </c>
      <c r="V110" s="121">
        <v>0</v>
      </c>
      <c r="W110" s="121">
        <v>0</v>
      </c>
      <c r="X110" s="121">
        <v>0</v>
      </c>
      <c r="Y110" s="121">
        <v>0</v>
      </c>
    </row>
    <row r="111" spans="1:25" ht="13.8">
      <c r="A111" s="119" t="s">
        <v>291</v>
      </c>
      <c r="B111" s="121">
        <v>254</v>
      </c>
      <c r="C111" s="121">
        <v>56</v>
      </c>
      <c r="D111" s="121">
        <v>0</v>
      </c>
      <c r="E111" s="121">
        <v>8</v>
      </c>
      <c r="F111" s="121">
        <v>0</v>
      </c>
      <c r="G111" s="121">
        <v>9</v>
      </c>
      <c r="H111" s="121">
        <v>0</v>
      </c>
      <c r="I111" s="121">
        <v>36</v>
      </c>
      <c r="J111" s="121">
        <v>0</v>
      </c>
      <c r="K111" s="121">
        <v>0</v>
      </c>
      <c r="L111" s="121">
        <v>13</v>
      </c>
      <c r="M111" s="121">
        <v>17</v>
      </c>
      <c r="N111" s="121">
        <v>26</v>
      </c>
      <c r="O111" s="121">
        <v>16</v>
      </c>
      <c r="P111" s="121">
        <v>0</v>
      </c>
      <c r="Q111" s="121">
        <v>31</v>
      </c>
      <c r="R111" s="121">
        <v>22</v>
      </c>
      <c r="S111" s="121">
        <v>0</v>
      </c>
      <c r="T111" s="121">
        <v>0</v>
      </c>
      <c r="U111" s="121">
        <v>0</v>
      </c>
      <c r="V111" s="121">
        <v>0</v>
      </c>
      <c r="W111" s="121">
        <v>0</v>
      </c>
      <c r="X111" s="121">
        <v>0</v>
      </c>
      <c r="Y111" s="121">
        <v>20</v>
      </c>
    </row>
    <row r="112" spans="1:25" ht="13.8">
      <c r="A112" s="119" t="s">
        <v>223</v>
      </c>
      <c r="B112" s="121">
        <v>61</v>
      </c>
      <c r="C112" s="121">
        <v>54</v>
      </c>
      <c r="D112" s="121">
        <v>0</v>
      </c>
      <c r="E112" s="121">
        <v>0</v>
      </c>
      <c r="F112" s="121">
        <v>0</v>
      </c>
      <c r="G112" s="121">
        <v>0</v>
      </c>
      <c r="H112" s="121">
        <v>0</v>
      </c>
      <c r="I112" s="121">
        <v>0</v>
      </c>
      <c r="J112" s="121">
        <v>0</v>
      </c>
      <c r="K112" s="121">
        <v>0</v>
      </c>
      <c r="L112" s="121">
        <v>0</v>
      </c>
      <c r="M112" s="121">
        <v>0</v>
      </c>
      <c r="N112" s="121">
        <v>0</v>
      </c>
      <c r="O112" s="121">
        <v>7</v>
      </c>
      <c r="P112" s="121">
        <v>0</v>
      </c>
      <c r="Q112" s="121">
        <v>0</v>
      </c>
      <c r="R112" s="121">
        <v>0</v>
      </c>
      <c r="S112" s="121">
        <v>0</v>
      </c>
      <c r="T112" s="121">
        <v>0</v>
      </c>
      <c r="U112" s="121">
        <v>0</v>
      </c>
      <c r="V112" s="121">
        <v>0</v>
      </c>
      <c r="W112" s="121">
        <v>0</v>
      </c>
      <c r="X112" s="121">
        <v>0</v>
      </c>
      <c r="Y112" s="121">
        <v>0</v>
      </c>
    </row>
    <row r="113" spans="1:25" ht="27.6">
      <c r="A113" s="119" t="s">
        <v>264</v>
      </c>
      <c r="B113" s="121">
        <v>17</v>
      </c>
      <c r="C113" s="121">
        <v>7</v>
      </c>
      <c r="D113" s="121">
        <v>0</v>
      </c>
      <c r="E113" s="121">
        <v>0</v>
      </c>
      <c r="F113" s="121">
        <v>0</v>
      </c>
      <c r="G113" s="121">
        <v>0</v>
      </c>
      <c r="H113" s="121">
        <v>0</v>
      </c>
      <c r="I113" s="121">
        <v>10</v>
      </c>
      <c r="J113" s="121">
        <v>0</v>
      </c>
      <c r="K113" s="121">
        <v>0</v>
      </c>
      <c r="L113" s="121">
        <v>0</v>
      </c>
      <c r="M113" s="121">
        <v>0</v>
      </c>
      <c r="N113" s="121">
        <v>0</v>
      </c>
      <c r="O113" s="121">
        <v>0</v>
      </c>
      <c r="P113" s="121">
        <v>0</v>
      </c>
      <c r="Q113" s="121">
        <v>0</v>
      </c>
      <c r="R113" s="121">
        <v>0</v>
      </c>
      <c r="S113" s="121">
        <v>0</v>
      </c>
      <c r="T113" s="121">
        <v>0</v>
      </c>
      <c r="U113" s="121">
        <v>0</v>
      </c>
      <c r="V113" s="121">
        <v>0</v>
      </c>
      <c r="W113" s="121">
        <v>0</v>
      </c>
      <c r="X113" s="121">
        <v>0</v>
      </c>
      <c r="Y113" s="121">
        <v>0</v>
      </c>
    </row>
    <row r="114" spans="1:25" ht="13.8">
      <c r="A114" s="119" t="s">
        <v>170</v>
      </c>
      <c r="B114" s="121">
        <v>127</v>
      </c>
      <c r="C114" s="121">
        <v>0</v>
      </c>
      <c r="D114" s="121">
        <v>10</v>
      </c>
      <c r="E114" s="121">
        <v>8</v>
      </c>
      <c r="F114" s="121">
        <v>0</v>
      </c>
      <c r="G114" s="121">
        <v>0</v>
      </c>
      <c r="H114" s="121">
        <v>0</v>
      </c>
      <c r="I114" s="121">
        <v>0</v>
      </c>
      <c r="J114" s="121">
        <v>5</v>
      </c>
      <c r="K114" s="121">
        <v>0</v>
      </c>
      <c r="L114" s="121">
        <v>0</v>
      </c>
      <c r="M114" s="121">
        <v>8</v>
      </c>
      <c r="N114" s="121">
        <v>13</v>
      </c>
      <c r="O114" s="121">
        <v>12</v>
      </c>
      <c r="P114" s="121">
        <v>11</v>
      </c>
      <c r="Q114" s="121">
        <v>6</v>
      </c>
      <c r="R114" s="121">
        <v>20</v>
      </c>
      <c r="S114" s="121">
        <v>21</v>
      </c>
      <c r="T114" s="121">
        <v>0</v>
      </c>
      <c r="U114" s="121">
        <v>7</v>
      </c>
      <c r="V114" s="121">
        <v>0</v>
      </c>
      <c r="W114" s="121">
        <v>0</v>
      </c>
      <c r="X114" s="121">
        <v>0</v>
      </c>
      <c r="Y114" s="121">
        <v>6</v>
      </c>
    </row>
    <row r="115" spans="1:25" ht="13.8">
      <c r="A115" s="119" t="s">
        <v>181</v>
      </c>
      <c r="B115" s="121">
        <v>78</v>
      </c>
      <c r="C115" s="121">
        <v>12</v>
      </c>
      <c r="D115" s="121">
        <v>0</v>
      </c>
      <c r="E115" s="121">
        <v>9</v>
      </c>
      <c r="F115" s="121">
        <v>0</v>
      </c>
      <c r="G115" s="121">
        <v>0</v>
      </c>
      <c r="H115" s="121">
        <v>0</v>
      </c>
      <c r="I115" s="121">
        <v>13</v>
      </c>
      <c r="J115" s="121">
        <v>0</v>
      </c>
      <c r="K115" s="121">
        <v>0</v>
      </c>
      <c r="L115" s="121">
        <v>0</v>
      </c>
      <c r="M115" s="121">
        <v>0</v>
      </c>
      <c r="N115" s="121">
        <v>0</v>
      </c>
      <c r="O115" s="121">
        <v>15</v>
      </c>
      <c r="P115" s="121">
        <v>0</v>
      </c>
      <c r="Q115" s="121">
        <v>0</v>
      </c>
      <c r="R115" s="121">
        <v>0</v>
      </c>
      <c r="S115" s="121">
        <v>0</v>
      </c>
      <c r="T115" s="121">
        <v>0</v>
      </c>
      <c r="U115" s="121">
        <v>0</v>
      </c>
      <c r="V115" s="121">
        <v>0</v>
      </c>
      <c r="W115" s="121">
        <v>0</v>
      </c>
      <c r="X115" s="121">
        <v>0</v>
      </c>
      <c r="Y115" s="121">
        <v>29</v>
      </c>
    </row>
    <row r="116" spans="1:25" ht="13.8">
      <c r="A116" s="119" t="s">
        <v>152</v>
      </c>
      <c r="B116" s="121">
        <v>218</v>
      </c>
      <c r="C116" s="121">
        <v>93</v>
      </c>
      <c r="D116" s="121">
        <v>0</v>
      </c>
      <c r="E116" s="121">
        <v>52</v>
      </c>
      <c r="F116" s="121">
        <v>0</v>
      </c>
      <c r="G116" s="121">
        <v>22</v>
      </c>
      <c r="H116" s="121">
        <v>0</v>
      </c>
      <c r="I116" s="121">
        <v>14</v>
      </c>
      <c r="J116" s="121">
        <v>0</v>
      </c>
      <c r="K116" s="121">
        <v>0</v>
      </c>
      <c r="L116" s="121">
        <v>0</v>
      </c>
      <c r="M116" s="121">
        <v>0</v>
      </c>
      <c r="N116" s="121">
        <v>0</v>
      </c>
      <c r="O116" s="121">
        <v>20</v>
      </c>
      <c r="P116" s="121">
        <v>0</v>
      </c>
      <c r="Q116" s="121">
        <v>0</v>
      </c>
      <c r="R116" s="121">
        <v>0</v>
      </c>
      <c r="S116" s="121">
        <v>0</v>
      </c>
      <c r="T116" s="121">
        <v>0</v>
      </c>
      <c r="U116" s="121">
        <v>0</v>
      </c>
      <c r="V116" s="121">
        <v>17</v>
      </c>
      <c r="W116" s="121">
        <v>0</v>
      </c>
      <c r="X116" s="121">
        <v>0</v>
      </c>
      <c r="Y116" s="121">
        <v>0</v>
      </c>
    </row>
    <row r="117" spans="1:25" ht="13.8">
      <c r="A117" s="119" t="s">
        <v>231</v>
      </c>
      <c r="B117" s="121">
        <v>13</v>
      </c>
      <c r="C117" s="121">
        <v>0</v>
      </c>
      <c r="D117" s="121">
        <v>0</v>
      </c>
      <c r="E117" s="121">
        <v>0</v>
      </c>
      <c r="F117" s="121">
        <v>0</v>
      </c>
      <c r="G117" s="121">
        <v>0</v>
      </c>
      <c r="H117" s="121">
        <v>0</v>
      </c>
      <c r="I117" s="121">
        <v>13</v>
      </c>
      <c r="J117" s="121">
        <v>0</v>
      </c>
      <c r="K117" s="121">
        <v>0</v>
      </c>
      <c r="L117" s="121">
        <v>0</v>
      </c>
      <c r="M117" s="121">
        <v>0</v>
      </c>
      <c r="N117" s="121">
        <v>0</v>
      </c>
      <c r="O117" s="121">
        <v>0</v>
      </c>
      <c r="P117" s="121">
        <v>0</v>
      </c>
      <c r="Q117" s="121">
        <v>0</v>
      </c>
      <c r="R117" s="121">
        <v>0</v>
      </c>
      <c r="S117" s="121">
        <v>0</v>
      </c>
      <c r="T117" s="121">
        <v>0</v>
      </c>
      <c r="U117" s="121">
        <v>0</v>
      </c>
      <c r="V117" s="121">
        <v>0</v>
      </c>
      <c r="W117" s="121">
        <v>0</v>
      </c>
      <c r="X117" s="121">
        <v>0</v>
      </c>
      <c r="Y117" s="121">
        <v>0</v>
      </c>
    </row>
    <row r="118" spans="1:25" ht="13.8">
      <c r="A118" s="119" t="s">
        <v>183</v>
      </c>
      <c r="B118" s="121">
        <v>24</v>
      </c>
      <c r="C118" s="121">
        <v>13</v>
      </c>
      <c r="D118" s="121">
        <v>0</v>
      </c>
      <c r="E118" s="121">
        <v>11</v>
      </c>
      <c r="F118" s="121">
        <v>0</v>
      </c>
      <c r="G118" s="121">
        <v>0</v>
      </c>
      <c r="H118" s="121">
        <v>0</v>
      </c>
      <c r="I118" s="121">
        <v>0</v>
      </c>
      <c r="J118" s="121">
        <v>0</v>
      </c>
      <c r="K118" s="121">
        <v>0</v>
      </c>
      <c r="L118" s="121">
        <v>0</v>
      </c>
      <c r="M118" s="121">
        <v>0</v>
      </c>
      <c r="N118" s="121">
        <v>0</v>
      </c>
      <c r="O118" s="121">
        <v>0</v>
      </c>
      <c r="P118" s="121">
        <v>0</v>
      </c>
      <c r="Q118" s="121">
        <v>0</v>
      </c>
      <c r="R118" s="121">
        <v>0</v>
      </c>
      <c r="S118" s="121">
        <v>0</v>
      </c>
      <c r="T118" s="121">
        <v>0</v>
      </c>
      <c r="U118" s="121">
        <v>0</v>
      </c>
      <c r="V118" s="121">
        <v>0</v>
      </c>
      <c r="W118" s="121">
        <v>0</v>
      </c>
      <c r="X118" s="121">
        <v>0</v>
      </c>
      <c r="Y118" s="121">
        <v>0</v>
      </c>
    </row>
    <row r="119" spans="1:25" ht="13.8">
      <c r="A119" s="119" t="s">
        <v>273</v>
      </c>
      <c r="B119" s="120">
        <v>62</v>
      </c>
      <c r="C119" s="121">
        <v>25</v>
      </c>
      <c r="D119" s="121">
        <v>0</v>
      </c>
      <c r="E119" s="121">
        <v>9</v>
      </c>
      <c r="F119" s="121">
        <v>0</v>
      </c>
      <c r="G119" s="121">
        <v>28</v>
      </c>
      <c r="H119" s="121">
        <v>0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1">
        <v>0</v>
      </c>
      <c r="P119" s="121">
        <v>0</v>
      </c>
      <c r="Q119" s="121">
        <v>0</v>
      </c>
      <c r="R119" s="121">
        <v>0</v>
      </c>
      <c r="S119" s="121">
        <v>0</v>
      </c>
      <c r="T119" s="121">
        <v>0</v>
      </c>
      <c r="U119" s="121">
        <v>0</v>
      </c>
      <c r="V119" s="121">
        <v>0</v>
      </c>
      <c r="W119" s="121">
        <v>0</v>
      </c>
      <c r="X119" s="121">
        <v>0</v>
      </c>
      <c r="Y119" s="121">
        <v>0</v>
      </c>
    </row>
    <row r="120" spans="1:25" ht="13.8">
      <c r="A120" s="119" t="s">
        <v>173</v>
      </c>
      <c r="B120" s="121">
        <v>117</v>
      </c>
      <c r="C120" s="121">
        <v>60</v>
      </c>
      <c r="D120" s="121">
        <v>0</v>
      </c>
      <c r="E120" s="121">
        <v>0</v>
      </c>
      <c r="F120" s="121">
        <v>0</v>
      </c>
      <c r="G120" s="121">
        <v>20</v>
      </c>
      <c r="H120" s="121">
        <v>0</v>
      </c>
      <c r="I120" s="121">
        <v>21</v>
      </c>
      <c r="J120" s="121">
        <v>0</v>
      </c>
      <c r="K120" s="121">
        <v>0</v>
      </c>
      <c r="L120" s="121">
        <v>0</v>
      </c>
      <c r="M120" s="121">
        <v>0</v>
      </c>
      <c r="N120" s="121">
        <v>0</v>
      </c>
      <c r="O120" s="121">
        <v>16</v>
      </c>
      <c r="P120" s="121">
        <v>0</v>
      </c>
      <c r="Q120" s="121">
        <v>0</v>
      </c>
      <c r="R120" s="121">
        <v>0</v>
      </c>
      <c r="S120" s="121">
        <v>0</v>
      </c>
      <c r="T120" s="121">
        <v>0</v>
      </c>
      <c r="U120" s="121">
        <v>0</v>
      </c>
      <c r="V120" s="121">
        <v>0</v>
      </c>
      <c r="W120" s="121">
        <v>0</v>
      </c>
      <c r="X120" s="121">
        <v>0</v>
      </c>
      <c r="Y120" s="121">
        <v>0</v>
      </c>
    </row>
    <row r="121" spans="1:25" ht="13.8">
      <c r="A121" s="119" t="s">
        <v>292</v>
      </c>
      <c r="B121" s="121">
        <v>4</v>
      </c>
      <c r="C121" s="121">
        <v>0</v>
      </c>
      <c r="D121" s="121">
        <v>0</v>
      </c>
      <c r="E121" s="121">
        <v>4</v>
      </c>
      <c r="F121" s="121">
        <v>0</v>
      </c>
      <c r="G121" s="121">
        <v>0</v>
      </c>
      <c r="H121" s="121">
        <v>0</v>
      </c>
      <c r="I121" s="121">
        <v>0</v>
      </c>
      <c r="J121" s="121">
        <v>0</v>
      </c>
      <c r="K121" s="121">
        <v>0</v>
      </c>
      <c r="L121" s="121">
        <v>0</v>
      </c>
      <c r="M121" s="121">
        <v>0</v>
      </c>
      <c r="N121" s="121">
        <v>0</v>
      </c>
      <c r="O121" s="121">
        <v>0</v>
      </c>
      <c r="P121" s="121">
        <v>0</v>
      </c>
      <c r="Q121" s="121">
        <v>0</v>
      </c>
      <c r="R121" s="121">
        <v>0</v>
      </c>
      <c r="S121" s="121">
        <v>0</v>
      </c>
      <c r="T121" s="121">
        <v>0</v>
      </c>
      <c r="U121" s="121">
        <v>0</v>
      </c>
      <c r="V121" s="121">
        <v>0</v>
      </c>
      <c r="W121" s="121">
        <v>0</v>
      </c>
      <c r="X121" s="121">
        <v>0</v>
      </c>
      <c r="Y121" s="121">
        <v>0</v>
      </c>
    </row>
    <row r="122" spans="1:25" ht="13.8">
      <c r="A122" s="119" t="s">
        <v>228</v>
      </c>
      <c r="B122" s="120">
        <v>43</v>
      </c>
      <c r="C122" s="121">
        <v>43</v>
      </c>
      <c r="D122" s="121">
        <v>0</v>
      </c>
      <c r="E122" s="121">
        <v>0</v>
      </c>
      <c r="F122" s="121">
        <v>0</v>
      </c>
      <c r="G122" s="121">
        <v>0</v>
      </c>
      <c r="H122" s="121">
        <v>0</v>
      </c>
      <c r="I122" s="121">
        <v>0</v>
      </c>
      <c r="J122" s="121">
        <v>0</v>
      </c>
      <c r="K122" s="121">
        <v>0</v>
      </c>
      <c r="L122" s="121">
        <v>0</v>
      </c>
      <c r="M122" s="121">
        <v>0</v>
      </c>
      <c r="N122" s="121">
        <v>0</v>
      </c>
      <c r="O122" s="121">
        <v>0</v>
      </c>
      <c r="P122" s="121">
        <v>0</v>
      </c>
      <c r="Q122" s="121">
        <v>0</v>
      </c>
      <c r="R122" s="121">
        <v>0</v>
      </c>
      <c r="S122" s="121">
        <v>0</v>
      </c>
      <c r="T122" s="121">
        <v>0</v>
      </c>
      <c r="U122" s="121">
        <v>0</v>
      </c>
      <c r="V122" s="121">
        <v>0</v>
      </c>
      <c r="W122" s="121">
        <v>0</v>
      </c>
      <c r="X122" s="121">
        <v>0</v>
      </c>
      <c r="Y122" s="121">
        <v>0</v>
      </c>
    </row>
    <row r="123" spans="1:25" ht="27.6">
      <c r="A123" s="119" t="s">
        <v>177</v>
      </c>
      <c r="B123" s="121">
        <v>32</v>
      </c>
      <c r="C123" s="121">
        <v>8</v>
      </c>
      <c r="D123" s="121">
        <v>0</v>
      </c>
      <c r="E123" s="121">
        <v>0</v>
      </c>
      <c r="F123" s="121">
        <v>0</v>
      </c>
      <c r="G123" s="121">
        <v>16</v>
      </c>
      <c r="H123" s="121">
        <v>0</v>
      </c>
      <c r="I123" s="121">
        <v>0</v>
      </c>
      <c r="J123" s="121">
        <v>0</v>
      </c>
      <c r="K123" s="121">
        <v>0</v>
      </c>
      <c r="L123" s="121">
        <v>0</v>
      </c>
      <c r="M123" s="121">
        <v>0</v>
      </c>
      <c r="N123" s="121">
        <v>0</v>
      </c>
      <c r="O123" s="121">
        <v>8</v>
      </c>
      <c r="P123" s="121">
        <v>0</v>
      </c>
      <c r="Q123" s="121">
        <v>0</v>
      </c>
      <c r="R123" s="121">
        <v>0</v>
      </c>
      <c r="S123" s="121">
        <v>0</v>
      </c>
      <c r="T123" s="121">
        <v>0</v>
      </c>
      <c r="U123" s="121">
        <v>0</v>
      </c>
      <c r="V123" s="121">
        <v>0</v>
      </c>
      <c r="W123" s="121">
        <v>0</v>
      </c>
      <c r="X123" s="121">
        <v>0</v>
      </c>
      <c r="Y123" s="121">
        <v>0</v>
      </c>
    </row>
    <row r="124" spans="1:25" ht="13.8">
      <c r="A124" s="119" t="s">
        <v>180</v>
      </c>
      <c r="B124" s="120">
        <v>137</v>
      </c>
      <c r="C124" s="121">
        <v>30</v>
      </c>
      <c r="D124" s="121">
        <v>0</v>
      </c>
      <c r="E124" s="121">
        <v>19</v>
      </c>
      <c r="F124" s="121">
        <v>0</v>
      </c>
      <c r="G124" s="121">
        <v>39</v>
      </c>
      <c r="H124" s="121">
        <v>11</v>
      </c>
      <c r="I124" s="121">
        <v>14</v>
      </c>
      <c r="J124" s="121">
        <v>0</v>
      </c>
      <c r="K124" s="121">
        <v>0</v>
      </c>
      <c r="L124" s="121">
        <v>0</v>
      </c>
      <c r="M124" s="121">
        <v>0</v>
      </c>
      <c r="N124" s="121">
        <v>0</v>
      </c>
      <c r="O124" s="121">
        <v>7</v>
      </c>
      <c r="P124" s="121">
        <v>0</v>
      </c>
      <c r="Q124" s="121">
        <v>0</v>
      </c>
      <c r="R124" s="121">
        <v>0</v>
      </c>
      <c r="S124" s="121">
        <v>0</v>
      </c>
      <c r="T124" s="121">
        <v>17</v>
      </c>
      <c r="U124" s="121">
        <v>0</v>
      </c>
      <c r="V124" s="121">
        <v>0</v>
      </c>
      <c r="W124" s="121">
        <v>0</v>
      </c>
      <c r="X124" s="121">
        <v>0</v>
      </c>
      <c r="Y124" s="121">
        <v>0</v>
      </c>
    </row>
    <row r="125" spans="1:25" ht="13.8">
      <c r="A125" s="119" t="s">
        <v>293</v>
      </c>
      <c r="B125" s="121">
        <v>19</v>
      </c>
      <c r="C125" s="121">
        <v>9</v>
      </c>
      <c r="D125" s="121">
        <v>0</v>
      </c>
      <c r="E125" s="121">
        <v>0</v>
      </c>
      <c r="F125" s="121">
        <v>0</v>
      </c>
      <c r="G125" s="121">
        <v>0</v>
      </c>
      <c r="H125" s="121">
        <v>0</v>
      </c>
      <c r="I125" s="121">
        <v>10</v>
      </c>
      <c r="J125" s="121">
        <v>0</v>
      </c>
      <c r="K125" s="121">
        <v>0</v>
      </c>
      <c r="L125" s="121">
        <v>0</v>
      </c>
      <c r="M125" s="121">
        <v>0</v>
      </c>
      <c r="N125" s="121">
        <v>0</v>
      </c>
      <c r="O125" s="121">
        <v>0</v>
      </c>
      <c r="P125" s="121">
        <v>0</v>
      </c>
      <c r="Q125" s="121">
        <v>0</v>
      </c>
      <c r="R125" s="121">
        <v>0</v>
      </c>
      <c r="S125" s="121">
        <v>0</v>
      </c>
      <c r="T125" s="121">
        <v>0</v>
      </c>
      <c r="U125" s="121">
        <v>0</v>
      </c>
      <c r="V125" s="121">
        <v>0</v>
      </c>
      <c r="W125" s="121">
        <v>0</v>
      </c>
      <c r="X125" s="121">
        <v>0</v>
      </c>
      <c r="Y125" s="121">
        <v>0</v>
      </c>
    </row>
    <row r="126" spans="1:25" ht="13.8">
      <c r="A126" s="119" t="s">
        <v>141</v>
      </c>
      <c r="B126" s="121">
        <v>340</v>
      </c>
      <c r="C126" s="121">
        <v>124</v>
      </c>
      <c r="D126" s="121">
        <v>0</v>
      </c>
      <c r="E126" s="121">
        <v>21</v>
      </c>
      <c r="F126" s="121">
        <v>0</v>
      </c>
      <c r="G126" s="121">
        <v>95</v>
      </c>
      <c r="H126" s="121">
        <v>0</v>
      </c>
      <c r="I126" s="121">
        <v>37</v>
      </c>
      <c r="J126" s="121">
        <v>0</v>
      </c>
      <c r="K126" s="121">
        <v>0</v>
      </c>
      <c r="L126" s="121">
        <v>11</v>
      </c>
      <c r="M126" s="121">
        <v>0</v>
      </c>
      <c r="N126" s="121">
        <v>0</v>
      </c>
      <c r="O126" s="121">
        <v>40</v>
      </c>
      <c r="P126" s="121">
        <v>0</v>
      </c>
      <c r="Q126" s="121">
        <v>0</v>
      </c>
      <c r="R126" s="121">
        <v>0</v>
      </c>
      <c r="S126" s="121">
        <v>0</v>
      </c>
      <c r="T126" s="121">
        <v>0</v>
      </c>
      <c r="U126" s="121">
        <v>0</v>
      </c>
      <c r="V126" s="121">
        <v>12</v>
      </c>
      <c r="W126" s="121">
        <v>0</v>
      </c>
      <c r="X126" s="121">
        <v>0</v>
      </c>
      <c r="Y126" s="121">
        <v>0</v>
      </c>
    </row>
    <row r="127" spans="1:25" ht="13.8">
      <c r="A127" s="119" t="s">
        <v>761</v>
      </c>
      <c r="B127" s="121">
        <v>78</v>
      </c>
      <c r="C127" s="121">
        <v>78</v>
      </c>
      <c r="D127" s="121">
        <v>0</v>
      </c>
      <c r="E127" s="121">
        <v>0</v>
      </c>
      <c r="F127" s="121">
        <v>0</v>
      </c>
      <c r="G127" s="121">
        <v>0</v>
      </c>
      <c r="H127" s="121">
        <v>0</v>
      </c>
      <c r="I127" s="121">
        <v>0</v>
      </c>
      <c r="J127" s="121">
        <v>0</v>
      </c>
      <c r="K127" s="121">
        <v>0</v>
      </c>
      <c r="L127" s="121">
        <v>0</v>
      </c>
      <c r="M127" s="121">
        <v>0</v>
      </c>
      <c r="N127" s="121">
        <v>0</v>
      </c>
      <c r="O127" s="121">
        <v>0</v>
      </c>
      <c r="P127" s="121">
        <v>0</v>
      </c>
      <c r="Q127" s="121">
        <v>0</v>
      </c>
      <c r="R127" s="121">
        <v>0</v>
      </c>
      <c r="S127" s="121">
        <v>0</v>
      </c>
      <c r="T127" s="121">
        <v>0</v>
      </c>
      <c r="U127" s="121">
        <v>0</v>
      </c>
      <c r="V127" s="121">
        <v>0</v>
      </c>
      <c r="W127" s="121">
        <v>0</v>
      </c>
      <c r="X127" s="121">
        <v>0</v>
      </c>
      <c r="Y127" s="121">
        <v>0</v>
      </c>
    </row>
    <row r="128" spans="1:25" ht="13.8">
      <c r="A128" s="119" t="s">
        <v>147</v>
      </c>
      <c r="B128" s="121">
        <v>204</v>
      </c>
      <c r="C128" s="121">
        <v>44</v>
      </c>
      <c r="D128" s="121">
        <v>4</v>
      </c>
      <c r="E128" s="121">
        <v>27</v>
      </c>
      <c r="F128" s="121">
        <v>0</v>
      </c>
      <c r="G128" s="121">
        <v>53</v>
      </c>
      <c r="H128" s="121">
        <v>0</v>
      </c>
      <c r="I128" s="121">
        <v>0</v>
      </c>
      <c r="J128" s="121">
        <v>18</v>
      </c>
      <c r="K128" s="121">
        <v>0</v>
      </c>
      <c r="L128" s="121">
        <v>0</v>
      </c>
      <c r="M128" s="121">
        <v>0</v>
      </c>
      <c r="N128" s="121">
        <v>0</v>
      </c>
      <c r="O128" s="121">
        <v>12</v>
      </c>
      <c r="P128" s="121">
        <v>0</v>
      </c>
      <c r="Q128" s="121">
        <v>5</v>
      </c>
      <c r="R128" s="121">
        <v>17</v>
      </c>
      <c r="S128" s="121">
        <v>0</v>
      </c>
      <c r="T128" s="121">
        <v>24</v>
      </c>
      <c r="U128" s="121">
        <v>0</v>
      </c>
      <c r="V128" s="121">
        <v>0</v>
      </c>
      <c r="W128" s="121">
        <v>0</v>
      </c>
      <c r="X128" s="121">
        <v>0</v>
      </c>
      <c r="Y128" s="121">
        <v>0</v>
      </c>
    </row>
    <row r="129" spans="1:25" ht="13.8">
      <c r="A129" s="119" t="s">
        <v>164</v>
      </c>
      <c r="B129" s="121">
        <v>530</v>
      </c>
      <c r="C129" s="121">
        <v>90</v>
      </c>
      <c r="D129" s="121">
        <v>11</v>
      </c>
      <c r="E129" s="121">
        <v>52</v>
      </c>
      <c r="F129" s="121">
        <v>0</v>
      </c>
      <c r="G129" s="121">
        <v>44</v>
      </c>
      <c r="H129" s="121">
        <v>14</v>
      </c>
      <c r="I129" s="121">
        <v>22</v>
      </c>
      <c r="J129" s="121">
        <v>30</v>
      </c>
      <c r="K129" s="121">
        <v>11</v>
      </c>
      <c r="L129" s="121">
        <v>26</v>
      </c>
      <c r="M129" s="121">
        <v>0</v>
      </c>
      <c r="N129" s="121">
        <v>17</v>
      </c>
      <c r="O129" s="121">
        <v>40</v>
      </c>
      <c r="P129" s="121">
        <v>42</v>
      </c>
      <c r="Q129" s="121">
        <v>14</v>
      </c>
      <c r="R129" s="121">
        <v>0</v>
      </c>
      <c r="S129" s="121">
        <v>16</v>
      </c>
      <c r="T129" s="121">
        <v>33</v>
      </c>
      <c r="U129" s="121">
        <v>12</v>
      </c>
      <c r="V129" s="121">
        <v>11</v>
      </c>
      <c r="W129" s="121">
        <v>23</v>
      </c>
      <c r="X129" s="121">
        <v>7</v>
      </c>
      <c r="Y129" s="121">
        <v>15</v>
      </c>
    </row>
    <row r="130" spans="1:25" ht="13.8">
      <c r="A130" s="119" t="s">
        <v>276</v>
      </c>
      <c r="B130" s="120">
        <v>30</v>
      </c>
      <c r="C130" s="121">
        <v>0</v>
      </c>
      <c r="D130" s="121">
        <v>0</v>
      </c>
      <c r="E130" s="121">
        <v>0</v>
      </c>
      <c r="F130" s="121">
        <v>0</v>
      </c>
      <c r="G130" s="121">
        <v>0</v>
      </c>
      <c r="H130" s="121">
        <v>0</v>
      </c>
      <c r="I130" s="121">
        <v>0</v>
      </c>
      <c r="J130" s="121">
        <v>0</v>
      </c>
      <c r="K130" s="121">
        <v>0</v>
      </c>
      <c r="L130" s="121">
        <v>0</v>
      </c>
      <c r="M130" s="121">
        <v>0</v>
      </c>
      <c r="N130" s="121">
        <v>0</v>
      </c>
      <c r="O130" s="121">
        <v>0</v>
      </c>
      <c r="P130" s="121">
        <v>0</v>
      </c>
      <c r="Q130" s="121">
        <v>0</v>
      </c>
      <c r="R130" s="121">
        <v>30</v>
      </c>
      <c r="S130" s="121">
        <v>0</v>
      </c>
      <c r="T130" s="121">
        <v>0</v>
      </c>
      <c r="U130" s="121">
        <v>0</v>
      </c>
      <c r="V130" s="121">
        <v>0</v>
      </c>
      <c r="W130" s="121">
        <v>0</v>
      </c>
      <c r="X130" s="121">
        <v>0</v>
      </c>
      <c r="Y130" s="121">
        <v>0</v>
      </c>
    </row>
    <row r="131" spans="1:25" ht="13.8">
      <c r="A131" s="119" t="s">
        <v>149</v>
      </c>
      <c r="B131" s="121">
        <v>156</v>
      </c>
      <c r="C131" s="121">
        <v>37</v>
      </c>
      <c r="D131" s="121">
        <v>0</v>
      </c>
      <c r="E131" s="121">
        <v>9</v>
      </c>
      <c r="F131" s="121">
        <v>0</v>
      </c>
      <c r="G131" s="121">
        <v>57</v>
      </c>
      <c r="H131" s="121">
        <v>0</v>
      </c>
      <c r="I131" s="121">
        <v>16</v>
      </c>
      <c r="J131" s="121">
        <v>0</v>
      </c>
      <c r="K131" s="121">
        <v>0</v>
      </c>
      <c r="L131" s="121">
        <v>0</v>
      </c>
      <c r="M131" s="121">
        <v>0</v>
      </c>
      <c r="N131" s="121">
        <v>0</v>
      </c>
      <c r="O131" s="121">
        <v>19</v>
      </c>
      <c r="P131" s="121">
        <v>11</v>
      </c>
      <c r="Q131" s="121">
        <v>0</v>
      </c>
      <c r="R131" s="121">
        <v>0</v>
      </c>
      <c r="S131" s="121">
        <v>0</v>
      </c>
      <c r="T131" s="121">
        <v>0</v>
      </c>
      <c r="U131" s="121">
        <v>0</v>
      </c>
      <c r="V131" s="121">
        <v>7</v>
      </c>
      <c r="W131" s="121">
        <v>0</v>
      </c>
      <c r="X131" s="121">
        <v>0</v>
      </c>
      <c r="Y131" s="121">
        <v>0</v>
      </c>
    </row>
    <row r="132" spans="1:25" ht="13.8">
      <c r="A132" s="123" t="s">
        <v>18</v>
      </c>
      <c r="B132" s="131">
        <v>13943</v>
      </c>
      <c r="C132" s="131">
        <v>3580</v>
      </c>
      <c r="D132" s="131">
        <v>134</v>
      </c>
      <c r="E132" s="131">
        <v>1225</v>
      </c>
      <c r="F132" s="131">
        <v>46</v>
      </c>
      <c r="G132" s="131">
        <v>1775</v>
      </c>
      <c r="H132" s="131">
        <v>218</v>
      </c>
      <c r="I132" s="131">
        <v>1346</v>
      </c>
      <c r="J132" s="131">
        <v>269</v>
      </c>
      <c r="K132" s="131">
        <v>194</v>
      </c>
      <c r="L132" s="131">
        <v>569</v>
      </c>
      <c r="M132" s="131">
        <v>250</v>
      </c>
      <c r="N132" s="131">
        <v>166</v>
      </c>
      <c r="O132" s="131">
        <v>1040</v>
      </c>
      <c r="P132" s="131">
        <v>258</v>
      </c>
      <c r="Q132" s="131">
        <v>374</v>
      </c>
      <c r="R132" s="131">
        <v>438</v>
      </c>
      <c r="S132" s="131">
        <v>238</v>
      </c>
      <c r="T132" s="131">
        <v>363</v>
      </c>
      <c r="U132" s="131">
        <v>196</v>
      </c>
      <c r="V132" s="131">
        <v>454</v>
      </c>
      <c r="W132" s="131">
        <v>332</v>
      </c>
      <c r="X132" s="131">
        <v>156</v>
      </c>
      <c r="Y132" s="131">
        <v>322</v>
      </c>
    </row>
    <row r="133" spans="1:25" ht="13.8">
      <c r="A133" s="144" t="s">
        <v>297</v>
      </c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</row>
    <row r="134" spans="1:25" ht="13.8">
      <c r="A134" s="144" t="s">
        <v>1155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</row>
    <row r="135" spans="1:25" ht="13.8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</row>
    <row r="2296" spans="8:8">
      <c r="H2296" s="25">
        <v>8</v>
      </c>
    </row>
  </sheetData>
  <mergeCells count="6">
    <mergeCell ref="A134:Y134"/>
    <mergeCell ref="A1:Y1"/>
    <mergeCell ref="A2:A3"/>
    <mergeCell ref="B2:B3"/>
    <mergeCell ref="C2:Y2"/>
    <mergeCell ref="A133:Y133"/>
  </mergeCells>
  <hyperlinks>
    <hyperlink ref="AA3" location="'SPIS TABEL'!A1" display="'SPIS TABEL'!A1" xr:uid="{66A7A38A-6012-4ADC-96EE-721E77D89B74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7D1EC-AA2E-4BF8-A8C4-374BE8FFC5D7}">
  <dimension ref="A1:AA2296"/>
  <sheetViews>
    <sheetView zoomScaleNormal="100" workbookViewId="0">
      <selection activeCell="AA3" sqref="AA3"/>
    </sheetView>
  </sheetViews>
  <sheetFormatPr defaultColWidth="9.109375" defaultRowHeight="13.2"/>
  <cols>
    <col min="1" max="1" width="36.21875" style="25" customWidth="1"/>
    <col min="2" max="2" width="5.33203125" style="25" customWidth="1"/>
    <col min="3" max="25" width="5" style="25" customWidth="1"/>
    <col min="26" max="16384" width="9.109375" style="25"/>
  </cols>
  <sheetData>
    <row r="1" spans="1:27" ht="19.8" customHeight="1">
      <c r="A1" s="166" t="s">
        <v>1156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1:27" s="92" customFormat="1" ht="12.75" customHeight="1">
      <c r="A2" s="173" t="s">
        <v>14</v>
      </c>
      <c r="B2" s="174" t="s">
        <v>0</v>
      </c>
      <c r="C2" s="176" t="s">
        <v>15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8"/>
    </row>
    <row r="3" spans="1:27" s="92" customFormat="1" ht="81" customHeight="1">
      <c r="A3" s="173"/>
      <c r="B3" s="175"/>
      <c r="C3" s="133" t="s">
        <v>31</v>
      </c>
      <c r="D3" s="133" t="s">
        <v>27</v>
      </c>
      <c r="E3" s="133" t="s">
        <v>32</v>
      </c>
      <c r="F3" s="133" t="s">
        <v>28</v>
      </c>
      <c r="G3" s="133" t="s">
        <v>33</v>
      </c>
      <c r="H3" s="133" t="s">
        <v>29</v>
      </c>
      <c r="I3" s="133" t="s">
        <v>34</v>
      </c>
      <c r="J3" s="133" t="s">
        <v>30</v>
      </c>
      <c r="K3" s="133" t="s">
        <v>1</v>
      </c>
      <c r="L3" s="133" t="s">
        <v>2</v>
      </c>
      <c r="M3" s="133" t="s">
        <v>3</v>
      </c>
      <c r="N3" s="133" t="s">
        <v>17</v>
      </c>
      <c r="O3" s="133" t="s">
        <v>4</v>
      </c>
      <c r="P3" s="133" t="s">
        <v>5</v>
      </c>
      <c r="Q3" s="133" t="s">
        <v>6</v>
      </c>
      <c r="R3" s="133" t="s">
        <v>7</v>
      </c>
      <c r="S3" s="133" t="s">
        <v>8</v>
      </c>
      <c r="T3" s="133" t="s">
        <v>16</v>
      </c>
      <c r="U3" s="133" t="s">
        <v>9</v>
      </c>
      <c r="V3" s="133" t="s">
        <v>10</v>
      </c>
      <c r="W3" s="133" t="s">
        <v>11</v>
      </c>
      <c r="X3" s="133" t="s">
        <v>12</v>
      </c>
      <c r="Y3" s="133" t="s">
        <v>13</v>
      </c>
      <c r="AA3" s="139" t="str">
        <f>'SPIS TABEL'!$A$1</f>
        <v>Spis tabel</v>
      </c>
    </row>
    <row r="4" spans="1:27" ht="27.6">
      <c r="A4" s="119" t="s">
        <v>809</v>
      </c>
      <c r="B4" s="120">
        <v>1</v>
      </c>
      <c r="C4" s="121">
        <v>1</v>
      </c>
      <c r="D4" s="121">
        <v>0</v>
      </c>
      <c r="E4" s="121">
        <v>0</v>
      </c>
      <c r="F4" s="121">
        <v>0</v>
      </c>
      <c r="G4" s="121">
        <v>0</v>
      </c>
      <c r="H4" s="121">
        <v>0</v>
      </c>
      <c r="I4" s="121">
        <v>0</v>
      </c>
      <c r="J4" s="121">
        <v>0</v>
      </c>
      <c r="K4" s="121">
        <v>0</v>
      </c>
      <c r="L4" s="121">
        <v>0</v>
      </c>
      <c r="M4" s="121">
        <v>0</v>
      </c>
      <c r="N4" s="121">
        <v>0</v>
      </c>
      <c r="O4" s="121">
        <v>0</v>
      </c>
      <c r="P4" s="121">
        <v>0</v>
      </c>
      <c r="Q4" s="121">
        <v>0</v>
      </c>
      <c r="R4" s="121">
        <v>0</v>
      </c>
      <c r="S4" s="121">
        <v>0</v>
      </c>
      <c r="T4" s="121">
        <v>0</v>
      </c>
      <c r="U4" s="121">
        <v>0</v>
      </c>
      <c r="V4" s="121">
        <v>0</v>
      </c>
      <c r="W4" s="121">
        <v>0</v>
      </c>
      <c r="X4" s="121">
        <v>0</v>
      </c>
      <c r="Y4" s="121">
        <v>0</v>
      </c>
    </row>
    <row r="5" spans="1:27" ht="13.8">
      <c r="A5" s="119" t="s">
        <v>159</v>
      </c>
      <c r="B5" s="121">
        <v>3</v>
      </c>
      <c r="C5" s="121">
        <v>0</v>
      </c>
      <c r="D5" s="121">
        <v>0</v>
      </c>
      <c r="E5" s="121">
        <v>1</v>
      </c>
      <c r="F5" s="121">
        <v>0</v>
      </c>
      <c r="G5" s="121">
        <v>1</v>
      </c>
      <c r="H5" s="121">
        <v>0</v>
      </c>
      <c r="I5" s="121">
        <v>1</v>
      </c>
      <c r="J5" s="121">
        <v>0</v>
      </c>
      <c r="K5" s="121">
        <v>0</v>
      </c>
      <c r="L5" s="121">
        <v>0</v>
      </c>
      <c r="M5" s="121">
        <v>0</v>
      </c>
      <c r="N5" s="121">
        <v>0</v>
      </c>
      <c r="O5" s="121">
        <v>0</v>
      </c>
      <c r="P5" s="121">
        <v>0</v>
      </c>
      <c r="Q5" s="121">
        <v>0</v>
      </c>
      <c r="R5" s="121">
        <v>0</v>
      </c>
      <c r="S5" s="121">
        <v>0</v>
      </c>
      <c r="T5" s="121">
        <v>0</v>
      </c>
      <c r="U5" s="121">
        <v>0</v>
      </c>
      <c r="V5" s="121">
        <v>0</v>
      </c>
      <c r="W5" s="121">
        <v>0</v>
      </c>
      <c r="X5" s="121">
        <v>0</v>
      </c>
      <c r="Y5" s="121">
        <v>0</v>
      </c>
    </row>
    <row r="6" spans="1:27" ht="13.8">
      <c r="A6" s="119" t="s">
        <v>146</v>
      </c>
      <c r="B6" s="121">
        <v>6</v>
      </c>
      <c r="C6" s="121">
        <v>4</v>
      </c>
      <c r="D6" s="121">
        <v>0</v>
      </c>
      <c r="E6" s="121">
        <v>0</v>
      </c>
      <c r="F6" s="121">
        <v>0</v>
      </c>
      <c r="G6" s="121">
        <v>2</v>
      </c>
      <c r="H6" s="121">
        <v>0</v>
      </c>
      <c r="I6" s="121">
        <v>0</v>
      </c>
      <c r="J6" s="121">
        <v>0</v>
      </c>
      <c r="K6" s="121">
        <v>0</v>
      </c>
      <c r="L6" s="121">
        <v>0</v>
      </c>
      <c r="M6" s="121">
        <v>0</v>
      </c>
      <c r="N6" s="121">
        <v>0</v>
      </c>
      <c r="O6" s="121">
        <v>0</v>
      </c>
      <c r="P6" s="121">
        <v>0</v>
      </c>
      <c r="Q6" s="121">
        <v>0</v>
      </c>
      <c r="R6" s="121">
        <v>0</v>
      </c>
      <c r="S6" s="121">
        <v>0</v>
      </c>
      <c r="T6" s="121">
        <v>0</v>
      </c>
      <c r="U6" s="121">
        <v>0</v>
      </c>
      <c r="V6" s="121">
        <v>0</v>
      </c>
      <c r="W6" s="121">
        <v>0</v>
      </c>
      <c r="X6" s="121">
        <v>0</v>
      </c>
      <c r="Y6" s="121">
        <v>0</v>
      </c>
    </row>
    <row r="7" spans="1:27" ht="13.8">
      <c r="A7" s="119" t="s">
        <v>281</v>
      </c>
      <c r="B7" s="121">
        <v>2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1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0</v>
      </c>
      <c r="W7" s="121">
        <v>0</v>
      </c>
      <c r="X7" s="121">
        <v>0</v>
      </c>
      <c r="Y7" s="121">
        <v>1</v>
      </c>
    </row>
    <row r="8" spans="1:27" ht="13.8">
      <c r="A8" s="119" t="s">
        <v>1115</v>
      </c>
      <c r="B8" s="121">
        <v>1</v>
      </c>
      <c r="C8" s="121">
        <v>1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121">
        <v>0</v>
      </c>
      <c r="X8" s="121">
        <v>0</v>
      </c>
      <c r="Y8" s="121">
        <v>0</v>
      </c>
    </row>
    <row r="9" spans="1:27" ht="13.8">
      <c r="A9" s="119" t="s">
        <v>219</v>
      </c>
      <c r="B9" s="121">
        <v>1</v>
      </c>
      <c r="C9" s="121">
        <v>0</v>
      </c>
      <c r="D9" s="121">
        <v>1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121">
        <v>0</v>
      </c>
    </row>
    <row r="10" spans="1:27" ht="13.8">
      <c r="A10" s="119" t="s">
        <v>206</v>
      </c>
      <c r="B10" s="121">
        <v>7</v>
      </c>
      <c r="C10" s="121">
        <v>1</v>
      </c>
      <c r="D10" s="121">
        <v>1</v>
      </c>
      <c r="E10" s="121">
        <v>1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1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1</v>
      </c>
      <c r="W10" s="121">
        <v>1</v>
      </c>
      <c r="X10" s="121">
        <v>0</v>
      </c>
      <c r="Y10" s="121">
        <v>1</v>
      </c>
    </row>
    <row r="11" spans="1:27" ht="13.8">
      <c r="A11" s="119" t="s">
        <v>209</v>
      </c>
      <c r="B11" s="121">
        <v>1</v>
      </c>
      <c r="C11" s="121">
        <v>0</v>
      </c>
      <c r="D11" s="121">
        <v>1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</row>
    <row r="12" spans="1:27" ht="13.8">
      <c r="A12" s="119" t="s">
        <v>194</v>
      </c>
      <c r="B12" s="121">
        <v>38</v>
      </c>
      <c r="C12" s="121">
        <v>6</v>
      </c>
      <c r="D12" s="121">
        <v>1</v>
      </c>
      <c r="E12" s="121">
        <v>4</v>
      </c>
      <c r="F12" s="121">
        <v>0</v>
      </c>
      <c r="G12" s="121">
        <v>4</v>
      </c>
      <c r="H12" s="121">
        <v>2</v>
      </c>
      <c r="I12" s="121">
        <v>2</v>
      </c>
      <c r="J12" s="121">
        <v>0</v>
      </c>
      <c r="K12" s="121">
        <v>0</v>
      </c>
      <c r="L12" s="121">
        <v>1</v>
      </c>
      <c r="M12" s="121">
        <v>0</v>
      </c>
      <c r="N12" s="121">
        <v>1</v>
      </c>
      <c r="O12" s="121">
        <v>5</v>
      </c>
      <c r="P12" s="121">
        <v>0</v>
      </c>
      <c r="Q12" s="121">
        <v>0</v>
      </c>
      <c r="R12" s="121">
        <v>3</v>
      </c>
      <c r="S12" s="121">
        <v>2</v>
      </c>
      <c r="T12" s="121">
        <v>2</v>
      </c>
      <c r="U12" s="121">
        <v>1</v>
      </c>
      <c r="V12" s="121">
        <v>1</v>
      </c>
      <c r="W12" s="121">
        <v>0</v>
      </c>
      <c r="X12" s="121">
        <v>1</v>
      </c>
      <c r="Y12" s="121">
        <v>2</v>
      </c>
    </row>
    <row r="13" spans="1:27" ht="13.8">
      <c r="A13" s="119" t="s">
        <v>210</v>
      </c>
      <c r="B13" s="121">
        <v>6</v>
      </c>
      <c r="C13" s="121">
        <v>2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1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1</v>
      </c>
      <c r="V13" s="121">
        <v>0</v>
      </c>
      <c r="W13" s="121">
        <v>0</v>
      </c>
      <c r="X13" s="121">
        <v>0</v>
      </c>
      <c r="Y13" s="121">
        <v>2</v>
      </c>
    </row>
    <row r="14" spans="1:27" ht="13.8">
      <c r="A14" s="119" t="s">
        <v>282</v>
      </c>
      <c r="B14" s="121">
        <v>4</v>
      </c>
      <c r="C14" s="121">
        <v>1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1</v>
      </c>
      <c r="L14" s="121">
        <v>1</v>
      </c>
      <c r="M14" s="121">
        <v>0</v>
      </c>
      <c r="N14" s="121">
        <v>0</v>
      </c>
      <c r="O14" s="121">
        <v>1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121">
        <v>0</v>
      </c>
    </row>
    <row r="15" spans="1:27" ht="12.75" customHeight="1">
      <c r="A15" s="119" t="s">
        <v>200</v>
      </c>
      <c r="B15" s="121">
        <v>6</v>
      </c>
      <c r="C15" s="121">
        <v>1</v>
      </c>
      <c r="D15" s="121">
        <v>0</v>
      </c>
      <c r="E15" s="121">
        <v>1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1</v>
      </c>
      <c r="O15" s="121">
        <v>0</v>
      </c>
      <c r="P15" s="121">
        <v>0</v>
      </c>
      <c r="Q15" s="121">
        <v>1</v>
      </c>
      <c r="R15" s="121">
        <v>0</v>
      </c>
      <c r="S15" s="121">
        <v>0</v>
      </c>
      <c r="T15" s="121">
        <v>0</v>
      </c>
      <c r="U15" s="121">
        <v>0</v>
      </c>
      <c r="V15" s="121">
        <v>1</v>
      </c>
      <c r="W15" s="121">
        <v>0</v>
      </c>
      <c r="X15" s="121">
        <v>1</v>
      </c>
      <c r="Y15" s="121">
        <v>0</v>
      </c>
    </row>
    <row r="16" spans="1:27" ht="13.8">
      <c r="A16" s="119" t="s">
        <v>196</v>
      </c>
      <c r="B16" s="121">
        <v>21</v>
      </c>
      <c r="C16" s="121">
        <v>3</v>
      </c>
      <c r="D16" s="121">
        <v>0</v>
      </c>
      <c r="E16" s="121">
        <v>1</v>
      </c>
      <c r="F16" s="121">
        <v>0</v>
      </c>
      <c r="G16" s="121">
        <v>2</v>
      </c>
      <c r="H16" s="121">
        <v>2</v>
      </c>
      <c r="I16" s="121">
        <v>3</v>
      </c>
      <c r="J16" s="121">
        <v>1</v>
      </c>
      <c r="K16" s="121">
        <v>0</v>
      </c>
      <c r="L16" s="121">
        <v>1</v>
      </c>
      <c r="M16" s="121">
        <v>0</v>
      </c>
      <c r="N16" s="121">
        <v>1</v>
      </c>
      <c r="O16" s="121">
        <v>2</v>
      </c>
      <c r="P16" s="121">
        <v>0</v>
      </c>
      <c r="Q16" s="121">
        <v>0</v>
      </c>
      <c r="R16" s="121">
        <v>2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3</v>
      </c>
    </row>
    <row r="17" spans="1:25" ht="13.8">
      <c r="A17" s="119" t="s">
        <v>245</v>
      </c>
      <c r="B17" s="121">
        <v>5</v>
      </c>
      <c r="C17" s="121">
        <v>4</v>
      </c>
      <c r="D17" s="121">
        <v>0</v>
      </c>
      <c r="E17" s="121">
        <v>0</v>
      </c>
      <c r="F17" s="121">
        <v>0</v>
      </c>
      <c r="G17" s="121">
        <v>1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0</v>
      </c>
      <c r="V17" s="121">
        <v>0</v>
      </c>
      <c r="W17" s="121">
        <v>0</v>
      </c>
      <c r="X17" s="121">
        <v>0</v>
      </c>
      <c r="Y17" s="121">
        <v>0</v>
      </c>
    </row>
    <row r="18" spans="1:25" ht="13.8">
      <c r="A18" s="119" t="s">
        <v>198</v>
      </c>
      <c r="B18" s="121">
        <v>32</v>
      </c>
      <c r="C18" s="121">
        <v>4</v>
      </c>
      <c r="D18" s="121">
        <v>1</v>
      </c>
      <c r="E18" s="121">
        <v>1</v>
      </c>
      <c r="F18" s="121">
        <v>0</v>
      </c>
      <c r="G18" s="121">
        <v>3</v>
      </c>
      <c r="H18" s="121">
        <v>0</v>
      </c>
      <c r="I18" s="121">
        <v>1</v>
      </c>
      <c r="J18" s="121">
        <v>1</v>
      </c>
      <c r="K18" s="121">
        <v>1</v>
      </c>
      <c r="L18" s="121">
        <v>2</v>
      </c>
      <c r="M18" s="121">
        <v>2</v>
      </c>
      <c r="N18" s="121">
        <v>0</v>
      </c>
      <c r="O18" s="121">
        <v>3</v>
      </c>
      <c r="P18" s="121">
        <v>1</v>
      </c>
      <c r="Q18" s="121">
        <v>0</v>
      </c>
      <c r="R18" s="121">
        <v>2</v>
      </c>
      <c r="S18" s="121">
        <v>1</v>
      </c>
      <c r="T18" s="121">
        <v>1</v>
      </c>
      <c r="U18" s="121">
        <v>0</v>
      </c>
      <c r="V18" s="121">
        <v>1</v>
      </c>
      <c r="W18" s="121">
        <v>2</v>
      </c>
      <c r="X18" s="121">
        <v>1</v>
      </c>
      <c r="Y18" s="121">
        <v>4</v>
      </c>
    </row>
    <row r="19" spans="1:25" ht="13.8">
      <c r="A19" s="119" t="s">
        <v>145</v>
      </c>
      <c r="B19" s="121">
        <v>13</v>
      </c>
      <c r="C19" s="121">
        <v>6</v>
      </c>
      <c r="D19" s="121">
        <v>0</v>
      </c>
      <c r="E19" s="121">
        <v>2</v>
      </c>
      <c r="F19" s="121">
        <v>0</v>
      </c>
      <c r="G19" s="121">
        <v>2</v>
      </c>
      <c r="H19" s="121">
        <v>0</v>
      </c>
      <c r="I19" s="121">
        <v>1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2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121">
        <v>0</v>
      </c>
      <c r="X19" s="121">
        <v>0</v>
      </c>
      <c r="Y19" s="121">
        <v>0</v>
      </c>
    </row>
    <row r="20" spans="1:25" ht="13.8">
      <c r="A20" s="119" t="s">
        <v>203</v>
      </c>
      <c r="B20" s="121">
        <v>11</v>
      </c>
      <c r="C20" s="121">
        <v>3</v>
      </c>
      <c r="D20" s="121">
        <v>0</v>
      </c>
      <c r="E20" s="121">
        <v>2</v>
      </c>
      <c r="F20" s="121">
        <v>0</v>
      </c>
      <c r="G20" s="121">
        <v>1</v>
      </c>
      <c r="H20" s="121">
        <v>0</v>
      </c>
      <c r="I20" s="121">
        <v>1</v>
      </c>
      <c r="J20" s="121">
        <v>0</v>
      </c>
      <c r="K20" s="121">
        <v>0</v>
      </c>
      <c r="L20" s="121">
        <v>0</v>
      </c>
      <c r="M20" s="121">
        <v>0</v>
      </c>
      <c r="N20" s="121">
        <v>1</v>
      </c>
      <c r="O20" s="121">
        <v>1</v>
      </c>
      <c r="P20" s="121">
        <v>0</v>
      </c>
      <c r="Q20" s="121">
        <v>1</v>
      </c>
      <c r="R20" s="121">
        <v>0</v>
      </c>
      <c r="S20" s="121">
        <v>0</v>
      </c>
      <c r="T20" s="121">
        <v>0</v>
      </c>
      <c r="U20" s="121">
        <v>0</v>
      </c>
      <c r="V20" s="121">
        <v>1</v>
      </c>
      <c r="W20" s="121">
        <v>0</v>
      </c>
      <c r="X20" s="121">
        <v>0</v>
      </c>
      <c r="Y20" s="121">
        <v>0</v>
      </c>
    </row>
    <row r="21" spans="1:25" ht="13.8">
      <c r="A21" s="119" t="s">
        <v>192</v>
      </c>
      <c r="B21" s="121">
        <v>51</v>
      </c>
      <c r="C21" s="121">
        <v>6</v>
      </c>
      <c r="D21" s="121">
        <v>3</v>
      </c>
      <c r="E21" s="121">
        <v>3</v>
      </c>
      <c r="F21" s="121">
        <v>0</v>
      </c>
      <c r="G21" s="121">
        <v>4</v>
      </c>
      <c r="H21" s="121">
        <v>2</v>
      </c>
      <c r="I21" s="121">
        <v>3</v>
      </c>
      <c r="J21" s="121">
        <v>2</v>
      </c>
      <c r="K21" s="121">
        <v>1</v>
      </c>
      <c r="L21" s="121">
        <v>2</v>
      </c>
      <c r="M21" s="121">
        <v>2</v>
      </c>
      <c r="N21" s="121">
        <v>1</v>
      </c>
      <c r="O21" s="121">
        <v>5</v>
      </c>
      <c r="P21" s="121">
        <v>1</v>
      </c>
      <c r="Q21" s="121">
        <v>2</v>
      </c>
      <c r="R21" s="121">
        <v>3</v>
      </c>
      <c r="S21" s="121">
        <v>1</v>
      </c>
      <c r="T21" s="121">
        <v>1</v>
      </c>
      <c r="U21" s="121">
        <v>2</v>
      </c>
      <c r="V21" s="121">
        <v>2</v>
      </c>
      <c r="W21" s="121">
        <v>2</v>
      </c>
      <c r="X21" s="121">
        <v>1</v>
      </c>
      <c r="Y21" s="121">
        <v>2</v>
      </c>
    </row>
    <row r="22" spans="1:25" ht="13.8">
      <c r="A22" s="119" t="s">
        <v>148</v>
      </c>
      <c r="B22" s="120">
        <v>9</v>
      </c>
      <c r="C22" s="121">
        <v>3</v>
      </c>
      <c r="D22" s="121">
        <v>0</v>
      </c>
      <c r="E22" s="121">
        <v>2</v>
      </c>
      <c r="F22" s="121">
        <v>0</v>
      </c>
      <c r="G22" s="121">
        <v>2</v>
      </c>
      <c r="H22" s="121">
        <v>0</v>
      </c>
      <c r="I22" s="121">
        <v>1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1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121">
        <v>0</v>
      </c>
      <c r="X22" s="121">
        <v>0</v>
      </c>
      <c r="Y22" s="121">
        <v>0</v>
      </c>
    </row>
    <row r="23" spans="1:25" ht="13.8">
      <c r="A23" s="119" t="s">
        <v>182</v>
      </c>
      <c r="B23" s="121">
        <v>3</v>
      </c>
      <c r="C23" s="121">
        <v>1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2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0</v>
      </c>
    </row>
    <row r="24" spans="1:25" ht="13.8">
      <c r="A24" s="119" t="s">
        <v>217</v>
      </c>
      <c r="B24" s="121">
        <v>4</v>
      </c>
      <c r="C24" s="121">
        <v>1</v>
      </c>
      <c r="D24" s="121">
        <v>0</v>
      </c>
      <c r="E24" s="121">
        <v>1</v>
      </c>
      <c r="F24" s="121">
        <v>0</v>
      </c>
      <c r="G24" s="121">
        <v>1</v>
      </c>
      <c r="H24" s="121">
        <v>0</v>
      </c>
      <c r="I24" s="121">
        <v>1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</row>
    <row r="25" spans="1:25" ht="13.8">
      <c r="A25" s="119" t="s">
        <v>208</v>
      </c>
      <c r="B25" s="121">
        <v>5</v>
      </c>
      <c r="C25" s="121">
        <v>1</v>
      </c>
      <c r="D25" s="121">
        <v>0</v>
      </c>
      <c r="E25" s="121">
        <v>1</v>
      </c>
      <c r="F25" s="121">
        <v>0</v>
      </c>
      <c r="G25" s="121">
        <v>1</v>
      </c>
      <c r="H25" s="121">
        <v>0</v>
      </c>
      <c r="I25" s="121">
        <v>1</v>
      </c>
      <c r="J25" s="121">
        <v>0</v>
      </c>
      <c r="K25" s="121">
        <v>0</v>
      </c>
      <c r="L25" s="121">
        <v>1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  <c r="W25" s="121">
        <v>0</v>
      </c>
      <c r="X25" s="121">
        <v>0</v>
      </c>
      <c r="Y25" s="121">
        <v>0</v>
      </c>
    </row>
    <row r="26" spans="1:25" ht="13.8">
      <c r="A26" s="119" t="s">
        <v>191</v>
      </c>
      <c r="B26" s="121">
        <v>67</v>
      </c>
      <c r="C26" s="121">
        <v>8</v>
      </c>
      <c r="D26" s="121">
        <v>1</v>
      </c>
      <c r="E26" s="121">
        <v>3</v>
      </c>
      <c r="F26" s="121">
        <v>1</v>
      </c>
      <c r="G26" s="121">
        <v>5</v>
      </c>
      <c r="H26" s="121">
        <v>3</v>
      </c>
      <c r="I26" s="121">
        <v>4</v>
      </c>
      <c r="J26" s="121">
        <v>3</v>
      </c>
      <c r="K26" s="121">
        <v>2</v>
      </c>
      <c r="L26" s="121">
        <v>2</v>
      </c>
      <c r="M26" s="121">
        <v>3</v>
      </c>
      <c r="N26" s="121">
        <v>2</v>
      </c>
      <c r="O26" s="121">
        <v>6</v>
      </c>
      <c r="P26" s="121">
        <v>1</v>
      </c>
      <c r="Q26" s="121">
        <v>5</v>
      </c>
      <c r="R26" s="121">
        <v>3</v>
      </c>
      <c r="S26" s="121">
        <v>1</v>
      </c>
      <c r="T26" s="121">
        <v>1</v>
      </c>
      <c r="U26" s="121">
        <v>3</v>
      </c>
      <c r="V26" s="121">
        <v>3</v>
      </c>
      <c r="W26" s="121">
        <v>3</v>
      </c>
      <c r="X26" s="121">
        <v>1</v>
      </c>
      <c r="Y26" s="121">
        <v>3</v>
      </c>
    </row>
    <row r="27" spans="1:25" ht="13.8">
      <c r="A27" s="119" t="s">
        <v>265</v>
      </c>
      <c r="B27" s="121">
        <v>22</v>
      </c>
      <c r="C27" s="121">
        <v>4</v>
      </c>
      <c r="D27" s="121">
        <v>0</v>
      </c>
      <c r="E27" s="121">
        <v>1</v>
      </c>
      <c r="F27" s="121">
        <v>0</v>
      </c>
      <c r="G27" s="121">
        <v>2</v>
      </c>
      <c r="H27" s="121">
        <v>1</v>
      </c>
      <c r="I27" s="121">
        <v>1</v>
      </c>
      <c r="J27" s="121">
        <v>0</v>
      </c>
      <c r="K27" s="121">
        <v>0</v>
      </c>
      <c r="L27" s="121">
        <v>1</v>
      </c>
      <c r="M27" s="121">
        <v>0</v>
      </c>
      <c r="N27" s="121">
        <v>0</v>
      </c>
      <c r="O27" s="121">
        <v>1</v>
      </c>
      <c r="P27" s="121">
        <v>0</v>
      </c>
      <c r="Q27" s="121">
        <v>2</v>
      </c>
      <c r="R27" s="121">
        <v>3</v>
      </c>
      <c r="S27" s="121">
        <v>0</v>
      </c>
      <c r="T27" s="121">
        <v>0</v>
      </c>
      <c r="U27" s="121">
        <v>0</v>
      </c>
      <c r="V27" s="121">
        <v>4</v>
      </c>
      <c r="W27" s="121">
        <v>1</v>
      </c>
      <c r="X27" s="121">
        <v>0</v>
      </c>
      <c r="Y27" s="121">
        <v>1</v>
      </c>
    </row>
    <row r="28" spans="1:25" ht="13.8">
      <c r="A28" s="119" t="s">
        <v>246</v>
      </c>
      <c r="B28" s="120">
        <v>4</v>
      </c>
      <c r="C28" s="121">
        <v>2</v>
      </c>
      <c r="D28" s="121">
        <v>0</v>
      </c>
      <c r="E28" s="121">
        <v>0</v>
      </c>
      <c r="F28" s="121">
        <v>0</v>
      </c>
      <c r="G28" s="121">
        <v>0</v>
      </c>
      <c r="H28" s="121">
        <v>1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1</v>
      </c>
      <c r="W28" s="121">
        <v>0</v>
      </c>
      <c r="X28" s="121">
        <v>0</v>
      </c>
      <c r="Y28" s="121">
        <v>0</v>
      </c>
    </row>
    <row r="29" spans="1:25" ht="13.8">
      <c r="A29" s="119" t="s">
        <v>193</v>
      </c>
      <c r="B29" s="121">
        <v>54</v>
      </c>
      <c r="C29" s="121">
        <v>6</v>
      </c>
      <c r="D29" s="121">
        <v>3</v>
      </c>
      <c r="E29" s="121">
        <v>2</v>
      </c>
      <c r="F29" s="121">
        <v>1</v>
      </c>
      <c r="G29" s="121">
        <v>3</v>
      </c>
      <c r="H29" s="121">
        <v>3</v>
      </c>
      <c r="I29" s="121">
        <v>2</v>
      </c>
      <c r="J29" s="121">
        <v>3</v>
      </c>
      <c r="K29" s="121">
        <v>1</v>
      </c>
      <c r="L29" s="121">
        <v>2</v>
      </c>
      <c r="M29" s="121">
        <v>1</v>
      </c>
      <c r="N29" s="121">
        <v>2</v>
      </c>
      <c r="O29" s="121">
        <v>5</v>
      </c>
      <c r="P29" s="121">
        <v>1</v>
      </c>
      <c r="Q29" s="121">
        <v>2</v>
      </c>
      <c r="R29" s="121">
        <v>3</v>
      </c>
      <c r="S29" s="121">
        <v>1</v>
      </c>
      <c r="T29" s="121">
        <v>1</v>
      </c>
      <c r="U29" s="121">
        <v>2</v>
      </c>
      <c r="V29" s="121">
        <v>2</v>
      </c>
      <c r="W29" s="121">
        <v>2</v>
      </c>
      <c r="X29" s="121">
        <v>1</v>
      </c>
      <c r="Y29" s="121">
        <v>5</v>
      </c>
    </row>
    <row r="30" spans="1:25" ht="13.8">
      <c r="A30" s="119" t="s">
        <v>201</v>
      </c>
      <c r="B30" s="121">
        <v>3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1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1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1</v>
      </c>
      <c r="Y30" s="121">
        <v>0</v>
      </c>
    </row>
    <row r="31" spans="1:25" ht="27.6">
      <c r="A31" s="119" t="s">
        <v>195</v>
      </c>
      <c r="B31" s="121">
        <v>14</v>
      </c>
      <c r="C31" s="121">
        <v>0</v>
      </c>
      <c r="D31" s="121">
        <v>1</v>
      </c>
      <c r="E31" s="121">
        <v>0</v>
      </c>
      <c r="F31" s="121">
        <v>1</v>
      </c>
      <c r="G31" s="121">
        <v>0</v>
      </c>
      <c r="H31" s="121">
        <v>1</v>
      </c>
      <c r="I31" s="121">
        <v>0</v>
      </c>
      <c r="J31" s="121">
        <v>1</v>
      </c>
      <c r="K31" s="121">
        <v>1</v>
      </c>
      <c r="L31" s="121">
        <v>1</v>
      </c>
      <c r="M31" s="121">
        <v>1</v>
      </c>
      <c r="N31" s="121">
        <v>0</v>
      </c>
      <c r="O31" s="121">
        <v>1</v>
      </c>
      <c r="P31" s="121">
        <v>0</v>
      </c>
      <c r="Q31" s="121">
        <v>1</v>
      </c>
      <c r="R31" s="121">
        <v>1</v>
      </c>
      <c r="S31" s="121">
        <v>0</v>
      </c>
      <c r="T31" s="121">
        <v>0</v>
      </c>
      <c r="U31" s="121">
        <v>2</v>
      </c>
      <c r="V31" s="121">
        <v>0</v>
      </c>
      <c r="W31" s="121">
        <v>1</v>
      </c>
      <c r="X31" s="121">
        <v>0</v>
      </c>
      <c r="Y31" s="121">
        <v>1</v>
      </c>
    </row>
    <row r="32" spans="1:25" ht="13.8">
      <c r="A32" s="119" t="s">
        <v>261</v>
      </c>
      <c r="B32" s="121">
        <v>2</v>
      </c>
      <c r="C32" s="121">
        <v>1</v>
      </c>
      <c r="D32" s="121">
        <v>0</v>
      </c>
      <c r="E32" s="121">
        <v>0</v>
      </c>
      <c r="F32" s="121">
        <v>0</v>
      </c>
      <c r="G32" s="121">
        <v>1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</row>
    <row r="33" spans="1:25" ht="12.75" customHeight="1">
      <c r="A33" s="119" t="s">
        <v>248</v>
      </c>
      <c r="B33" s="121">
        <v>25</v>
      </c>
      <c r="C33" s="121">
        <v>2</v>
      </c>
      <c r="D33" s="121">
        <v>1</v>
      </c>
      <c r="E33" s="121">
        <v>1</v>
      </c>
      <c r="F33" s="121">
        <v>0</v>
      </c>
      <c r="G33" s="121">
        <v>2</v>
      </c>
      <c r="H33" s="121">
        <v>0</v>
      </c>
      <c r="I33" s="121">
        <v>2</v>
      </c>
      <c r="J33" s="121">
        <v>0</v>
      </c>
      <c r="K33" s="121">
        <v>0</v>
      </c>
      <c r="L33" s="121">
        <v>2</v>
      </c>
      <c r="M33" s="121">
        <v>2</v>
      </c>
      <c r="N33" s="121">
        <v>2</v>
      </c>
      <c r="O33" s="121">
        <v>1</v>
      </c>
      <c r="P33" s="121">
        <v>0</v>
      </c>
      <c r="Q33" s="121">
        <v>1</v>
      </c>
      <c r="R33" s="121">
        <v>2</v>
      </c>
      <c r="S33" s="121">
        <v>1</v>
      </c>
      <c r="T33" s="121">
        <v>0</v>
      </c>
      <c r="U33" s="121">
        <v>1</v>
      </c>
      <c r="V33" s="121">
        <v>1</v>
      </c>
      <c r="W33" s="121">
        <v>2</v>
      </c>
      <c r="X33" s="121">
        <v>0</v>
      </c>
      <c r="Y33" s="121">
        <v>2</v>
      </c>
    </row>
    <row r="34" spans="1:25" ht="27.6">
      <c r="A34" s="119" t="s">
        <v>214</v>
      </c>
      <c r="B34" s="121">
        <v>26</v>
      </c>
      <c r="C34" s="121">
        <v>4</v>
      </c>
      <c r="D34" s="121">
        <v>1</v>
      </c>
      <c r="E34" s="121">
        <v>2</v>
      </c>
      <c r="F34" s="121">
        <v>0</v>
      </c>
      <c r="G34" s="121">
        <v>4</v>
      </c>
      <c r="H34" s="121">
        <v>0</v>
      </c>
      <c r="I34" s="121">
        <v>2</v>
      </c>
      <c r="J34" s="121">
        <v>0</v>
      </c>
      <c r="K34" s="121">
        <v>1</v>
      </c>
      <c r="L34" s="121">
        <v>1</v>
      </c>
      <c r="M34" s="121">
        <v>0</v>
      </c>
      <c r="N34" s="121">
        <v>0</v>
      </c>
      <c r="O34" s="121">
        <v>2</v>
      </c>
      <c r="P34" s="121">
        <v>1</v>
      </c>
      <c r="Q34" s="121">
        <v>0</v>
      </c>
      <c r="R34" s="121">
        <v>1</v>
      </c>
      <c r="S34" s="121">
        <v>1</v>
      </c>
      <c r="T34" s="121">
        <v>0</v>
      </c>
      <c r="U34" s="121">
        <v>1</v>
      </c>
      <c r="V34" s="121">
        <v>0</v>
      </c>
      <c r="W34" s="121">
        <v>2</v>
      </c>
      <c r="X34" s="121">
        <v>1</v>
      </c>
      <c r="Y34" s="121">
        <v>2</v>
      </c>
    </row>
    <row r="35" spans="1:25" ht="12.75" customHeight="1">
      <c r="A35" s="119" t="s">
        <v>199</v>
      </c>
      <c r="B35" s="121">
        <v>18</v>
      </c>
      <c r="C35" s="121">
        <v>1</v>
      </c>
      <c r="D35" s="121">
        <v>1</v>
      </c>
      <c r="E35" s="121">
        <v>2</v>
      </c>
      <c r="F35" s="121">
        <v>0</v>
      </c>
      <c r="G35" s="121">
        <v>1</v>
      </c>
      <c r="H35" s="121">
        <v>1</v>
      </c>
      <c r="I35" s="121">
        <v>0</v>
      </c>
      <c r="J35" s="121">
        <v>2</v>
      </c>
      <c r="K35" s="121">
        <v>0</v>
      </c>
      <c r="L35" s="121">
        <v>2</v>
      </c>
      <c r="M35" s="121">
        <v>0</v>
      </c>
      <c r="N35" s="121">
        <v>1</v>
      </c>
      <c r="O35" s="121">
        <v>2</v>
      </c>
      <c r="P35" s="121">
        <v>0</v>
      </c>
      <c r="Q35" s="121">
        <v>0</v>
      </c>
      <c r="R35" s="121">
        <v>1</v>
      </c>
      <c r="S35" s="121">
        <v>0</v>
      </c>
      <c r="T35" s="121">
        <v>0</v>
      </c>
      <c r="U35" s="121">
        <v>1</v>
      </c>
      <c r="V35" s="121">
        <v>1</v>
      </c>
      <c r="W35" s="121">
        <v>0</v>
      </c>
      <c r="X35" s="121">
        <v>0</v>
      </c>
      <c r="Y35" s="121">
        <v>2</v>
      </c>
    </row>
    <row r="36" spans="1:25" ht="13.8">
      <c r="A36" s="119" t="s">
        <v>275</v>
      </c>
      <c r="B36" s="121">
        <v>2</v>
      </c>
      <c r="C36" s="121">
        <v>1</v>
      </c>
      <c r="D36" s="121">
        <v>0</v>
      </c>
      <c r="E36" s="121">
        <v>0</v>
      </c>
      <c r="F36" s="121">
        <v>0</v>
      </c>
      <c r="G36" s="121">
        <v>1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</row>
    <row r="37" spans="1:25" ht="13.8">
      <c r="A37" s="119" t="s">
        <v>279</v>
      </c>
      <c r="B37" s="121">
        <v>4</v>
      </c>
      <c r="C37" s="121">
        <v>1</v>
      </c>
      <c r="D37" s="121">
        <v>0</v>
      </c>
      <c r="E37" s="121">
        <v>0</v>
      </c>
      <c r="F37" s="121">
        <v>0</v>
      </c>
      <c r="G37" s="121">
        <v>1</v>
      </c>
      <c r="H37" s="121">
        <v>0</v>
      </c>
      <c r="I37" s="121">
        <v>1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1</v>
      </c>
      <c r="X37" s="121">
        <v>0</v>
      </c>
      <c r="Y37" s="121">
        <v>0</v>
      </c>
    </row>
    <row r="38" spans="1:25" ht="27.6">
      <c r="A38" s="119" t="s">
        <v>207</v>
      </c>
      <c r="B38" s="120">
        <v>2</v>
      </c>
      <c r="C38" s="121">
        <v>2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</row>
    <row r="39" spans="1:25" ht="13.8">
      <c r="A39" s="119" t="s">
        <v>197</v>
      </c>
      <c r="B39" s="121">
        <v>15</v>
      </c>
      <c r="C39" s="121">
        <v>1</v>
      </c>
      <c r="D39" s="121">
        <v>0</v>
      </c>
      <c r="E39" s="121">
        <v>0</v>
      </c>
      <c r="F39" s="121">
        <v>0</v>
      </c>
      <c r="G39" s="121">
        <v>2</v>
      </c>
      <c r="H39" s="121">
        <v>0</v>
      </c>
      <c r="I39" s="121">
        <v>1</v>
      </c>
      <c r="J39" s="121">
        <v>0</v>
      </c>
      <c r="K39" s="121">
        <v>0</v>
      </c>
      <c r="L39" s="121">
        <v>0</v>
      </c>
      <c r="M39" s="121">
        <v>2</v>
      </c>
      <c r="N39" s="121">
        <v>0</v>
      </c>
      <c r="O39" s="121">
        <v>1</v>
      </c>
      <c r="P39" s="121">
        <v>1</v>
      </c>
      <c r="Q39" s="121">
        <v>0</v>
      </c>
      <c r="R39" s="121">
        <v>1</v>
      </c>
      <c r="S39" s="121">
        <v>0</v>
      </c>
      <c r="T39" s="121">
        <v>0</v>
      </c>
      <c r="U39" s="121">
        <v>1</v>
      </c>
      <c r="V39" s="121">
        <v>1</v>
      </c>
      <c r="W39" s="121">
        <v>1</v>
      </c>
      <c r="X39" s="121">
        <v>1</v>
      </c>
      <c r="Y39" s="121">
        <v>2</v>
      </c>
    </row>
    <row r="40" spans="1:25" ht="13.8">
      <c r="A40" s="119" t="s">
        <v>284</v>
      </c>
      <c r="B40" s="121">
        <v>2</v>
      </c>
      <c r="C40" s="121">
        <v>1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1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</row>
    <row r="41" spans="1:25" ht="13.8">
      <c r="A41" s="119" t="s">
        <v>280</v>
      </c>
      <c r="B41" s="121">
        <v>1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1</v>
      </c>
      <c r="X41" s="121">
        <v>0</v>
      </c>
      <c r="Y41" s="121">
        <v>0</v>
      </c>
    </row>
    <row r="42" spans="1:25" ht="13.8">
      <c r="A42" s="119" t="s">
        <v>140</v>
      </c>
      <c r="B42" s="121">
        <v>28</v>
      </c>
      <c r="C42" s="121">
        <v>6</v>
      </c>
      <c r="D42" s="121">
        <v>0</v>
      </c>
      <c r="E42" s="121">
        <v>6</v>
      </c>
      <c r="F42" s="121">
        <v>0</v>
      </c>
      <c r="G42" s="121">
        <v>4</v>
      </c>
      <c r="H42" s="121">
        <v>0</v>
      </c>
      <c r="I42" s="121">
        <v>3</v>
      </c>
      <c r="J42" s="121">
        <v>1</v>
      </c>
      <c r="K42" s="121">
        <v>0</v>
      </c>
      <c r="L42" s="121">
        <v>1</v>
      </c>
      <c r="M42" s="121">
        <v>0</v>
      </c>
      <c r="N42" s="121">
        <v>0</v>
      </c>
      <c r="O42" s="121">
        <v>3</v>
      </c>
      <c r="P42" s="121">
        <v>1</v>
      </c>
      <c r="Q42" s="121">
        <v>0</v>
      </c>
      <c r="R42" s="121">
        <v>0</v>
      </c>
      <c r="S42" s="121">
        <v>1</v>
      </c>
      <c r="T42" s="121">
        <v>0</v>
      </c>
      <c r="U42" s="121">
        <v>0</v>
      </c>
      <c r="V42" s="121">
        <v>2</v>
      </c>
      <c r="W42" s="121">
        <v>0</v>
      </c>
      <c r="X42" s="121">
        <v>0</v>
      </c>
      <c r="Y42" s="121">
        <v>0</v>
      </c>
    </row>
    <row r="43" spans="1:25" ht="12.75" customHeight="1">
      <c r="A43" s="119" t="s">
        <v>235</v>
      </c>
      <c r="B43" s="121">
        <v>1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1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</row>
    <row r="44" spans="1:25" ht="12.75" customHeight="1">
      <c r="A44" s="119" t="s">
        <v>153</v>
      </c>
      <c r="B44" s="120">
        <v>1</v>
      </c>
      <c r="C44" s="121">
        <v>0</v>
      </c>
      <c r="D44" s="121">
        <v>0</v>
      </c>
      <c r="E44" s="121">
        <v>1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</row>
    <row r="45" spans="1:25" ht="12.75" customHeight="1">
      <c r="A45" s="119" t="s">
        <v>155</v>
      </c>
      <c r="B45" s="121">
        <v>7</v>
      </c>
      <c r="C45" s="121">
        <v>1</v>
      </c>
      <c r="D45" s="121">
        <v>0</v>
      </c>
      <c r="E45" s="121">
        <v>1</v>
      </c>
      <c r="F45" s="121">
        <v>0</v>
      </c>
      <c r="G45" s="121">
        <v>2</v>
      </c>
      <c r="H45" s="121">
        <v>0</v>
      </c>
      <c r="I45" s="121">
        <v>2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1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</row>
    <row r="46" spans="1:25" ht="12.75" customHeight="1">
      <c r="A46" s="119" t="s">
        <v>274</v>
      </c>
      <c r="B46" s="121">
        <v>4</v>
      </c>
      <c r="C46" s="121">
        <v>0</v>
      </c>
      <c r="D46" s="121">
        <v>0</v>
      </c>
      <c r="E46" s="121">
        <v>1</v>
      </c>
      <c r="F46" s="121">
        <v>0</v>
      </c>
      <c r="G46" s="121">
        <v>1</v>
      </c>
      <c r="H46" s="121">
        <v>0</v>
      </c>
      <c r="I46" s="121">
        <v>1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1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</row>
    <row r="47" spans="1:25" ht="12.75" customHeight="1">
      <c r="A47" s="119" t="s">
        <v>161</v>
      </c>
      <c r="B47" s="121">
        <v>1</v>
      </c>
      <c r="C47" s="121">
        <v>0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1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</row>
    <row r="48" spans="1:25" ht="12.75" customHeight="1">
      <c r="A48" s="119" t="s">
        <v>205</v>
      </c>
      <c r="B48" s="121">
        <v>22</v>
      </c>
      <c r="C48" s="121">
        <v>0</v>
      </c>
      <c r="D48" s="121">
        <v>1</v>
      </c>
      <c r="E48" s="121">
        <v>0</v>
      </c>
      <c r="F48" s="121">
        <v>0</v>
      </c>
      <c r="G48" s="121">
        <v>1</v>
      </c>
      <c r="H48" s="121">
        <v>1</v>
      </c>
      <c r="I48" s="121">
        <v>2</v>
      </c>
      <c r="J48" s="121">
        <v>3</v>
      </c>
      <c r="K48" s="121">
        <v>0</v>
      </c>
      <c r="L48" s="121">
        <v>1</v>
      </c>
      <c r="M48" s="121">
        <v>2</v>
      </c>
      <c r="N48" s="121">
        <v>1</v>
      </c>
      <c r="O48" s="121">
        <v>3</v>
      </c>
      <c r="P48" s="121">
        <v>0</v>
      </c>
      <c r="Q48" s="121">
        <v>0</v>
      </c>
      <c r="R48" s="121">
        <v>2</v>
      </c>
      <c r="S48" s="121">
        <v>1</v>
      </c>
      <c r="T48" s="121">
        <v>1</v>
      </c>
      <c r="U48" s="121">
        <v>1</v>
      </c>
      <c r="V48" s="121">
        <v>1</v>
      </c>
      <c r="W48" s="121">
        <v>0</v>
      </c>
      <c r="X48" s="121">
        <v>0</v>
      </c>
      <c r="Y48" s="121">
        <v>1</v>
      </c>
    </row>
    <row r="49" spans="1:25" ht="12.75" customHeight="1">
      <c r="A49" s="119" t="s">
        <v>236</v>
      </c>
      <c r="B49" s="121">
        <v>4</v>
      </c>
      <c r="C49" s="121">
        <v>1</v>
      </c>
      <c r="D49" s="121">
        <v>0</v>
      </c>
      <c r="E49" s="121">
        <v>1</v>
      </c>
      <c r="F49" s="121">
        <v>0</v>
      </c>
      <c r="G49" s="121">
        <v>0</v>
      </c>
      <c r="H49" s="121">
        <v>0</v>
      </c>
      <c r="I49" s="121">
        <v>1</v>
      </c>
      <c r="J49" s="121">
        <v>0</v>
      </c>
      <c r="K49" s="121">
        <v>0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1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</row>
    <row r="50" spans="1:25" ht="12.75" customHeight="1">
      <c r="A50" s="119" t="s">
        <v>810</v>
      </c>
      <c r="B50" s="121">
        <v>1</v>
      </c>
      <c r="C50" s="121">
        <v>0</v>
      </c>
      <c r="D50" s="121">
        <v>0</v>
      </c>
      <c r="E50" s="121">
        <v>0</v>
      </c>
      <c r="F50" s="121">
        <v>0</v>
      </c>
      <c r="G50" s="121">
        <v>0</v>
      </c>
      <c r="H50" s="121">
        <v>0</v>
      </c>
      <c r="I50" s="121">
        <v>1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</row>
    <row r="51" spans="1:25" ht="12.75" customHeight="1">
      <c r="A51" s="119" t="s">
        <v>286</v>
      </c>
      <c r="B51" s="121">
        <v>2</v>
      </c>
      <c r="C51" s="121">
        <v>1</v>
      </c>
      <c r="D51" s="121">
        <v>0</v>
      </c>
      <c r="E51" s="121">
        <v>0</v>
      </c>
      <c r="F51" s="121">
        <v>0</v>
      </c>
      <c r="G51" s="121">
        <v>0</v>
      </c>
      <c r="H51" s="121">
        <v>0</v>
      </c>
      <c r="I51" s="121">
        <v>1</v>
      </c>
      <c r="J51" s="121">
        <v>0</v>
      </c>
      <c r="K51" s="121">
        <v>0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</row>
    <row r="52" spans="1:25" ht="12.75" customHeight="1">
      <c r="A52" s="119" t="s">
        <v>759</v>
      </c>
      <c r="B52" s="121">
        <v>1</v>
      </c>
      <c r="C52" s="121">
        <v>1</v>
      </c>
      <c r="D52" s="121">
        <v>0</v>
      </c>
      <c r="E52" s="121">
        <v>0</v>
      </c>
      <c r="F52" s="121">
        <v>0</v>
      </c>
      <c r="G52" s="121">
        <v>0</v>
      </c>
      <c r="H52" s="121">
        <v>0</v>
      </c>
      <c r="I52" s="121">
        <v>0</v>
      </c>
      <c r="J52" s="121">
        <v>0</v>
      </c>
      <c r="K52" s="121">
        <v>0</v>
      </c>
      <c r="L52" s="121">
        <v>0</v>
      </c>
      <c r="M52" s="121">
        <v>0</v>
      </c>
      <c r="N52" s="121">
        <v>0</v>
      </c>
      <c r="O52" s="121">
        <v>0</v>
      </c>
      <c r="P52" s="121">
        <v>0</v>
      </c>
      <c r="Q52" s="121">
        <v>0</v>
      </c>
      <c r="R52" s="121">
        <v>0</v>
      </c>
      <c r="S52" s="121">
        <v>0</v>
      </c>
      <c r="T52" s="121">
        <v>0</v>
      </c>
      <c r="U52" s="121">
        <v>0</v>
      </c>
      <c r="V52" s="121">
        <v>0</v>
      </c>
      <c r="W52" s="121">
        <v>0</v>
      </c>
      <c r="X52" s="121">
        <v>0</v>
      </c>
      <c r="Y52" s="121">
        <v>0</v>
      </c>
    </row>
    <row r="53" spans="1:25" ht="12.75" customHeight="1">
      <c r="A53" s="119" t="s">
        <v>218</v>
      </c>
      <c r="B53" s="120">
        <v>5</v>
      </c>
      <c r="C53" s="121">
        <v>2</v>
      </c>
      <c r="D53" s="121">
        <v>0</v>
      </c>
      <c r="E53" s="121">
        <v>0</v>
      </c>
      <c r="F53" s="121">
        <v>0</v>
      </c>
      <c r="G53" s="121">
        <v>1</v>
      </c>
      <c r="H53" s="121">
        <v>0</v>
      </c>
      <c r="I53" s="121">
        <v>1</v>
      </c>
      <c r="J53" s="121">
        <v>0</v>
      </c>
      <c r="K53" s="121">
        <v>0</v>
      </c>
      <c r="L53" s="121">
        <v>0</v>
      </c>
      <c r="M53" s="121">
        <v>0</v>
      </c>
      <c r="N53" s="121">
        <v>0</v>
      </c>
      <c r="O53" s="121">
        <v>0</v>
      </c>
      <c r="P53" s="121">
        <v>0</v>
      </c>
      <c r="Q53" s="121">
        <v>0</v>
      </c>
      <c r="R53" s="121">
        <v>0</v>
      </c>
      <c r="S53" s="121">
        <v>0</v>
      </c>
      <c r="T53" s="121">
        <v>0</v>
      </c>
      <c r="U53" s="121">
        <v>0</v>
      </c>
      <c r="V53" s="121">
        <v>0</v>
      </c>
      <c r="W53" s="121">
        <v>0</v>
      </c>
      <c r="X53" s="121">
        <v>0</v>
      </c>
      <c r="Y53" s="121">
        <v>1</v>
      </c>
    </row>
    <row r="54" spans="1:25" ht="12.75" customHeight="1">
      <c r="A54" s="119" t="s">
        <v>262</v>
      </c>
      <c r="B54" s="121">
        <v>1</v>
      </c>
      <c r="C54" s="121">
        <v>1</v>
      </c>
      <c r="D54" s="121">
        <v>0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</row>
    <row r="55" spans="1:25" ht="12.75" customHeight="1">
      <c r="A55" s="119" t="s">
        <v>158</v>
      </c>
      <c r="B55" s="121">
        <v>1</v>
      </c>
      <c r="C55" s="121">
        <v>1</v>
      </c>
      <c r="D55" s="121">
        <v>0</v>
      </c>
      <c r="E55" s="121">
        <v>0</v>
      </c>
      <c r="F55" s="121">
        <v>0</v>
      </c>
      <c r="G55" s="121">
        <v>0</v>
      </c>
      <c r="H55" s="121">
        <v>0</v>
      </c>
      <c r="I55" s="121">
        <v>0</v>
      </c>
      <c r="J55" s="121">
        <v>0</v>
      </c>
      <c r="K55" s="121">
        <v>0</v>
      </c>
      <c r="L55" s="121">
        <v>0</v>
      </c>
      <c r="M55" s="121">
        <v>0</v>
      </c>
      <c r="N55" s="121">
        <v>0</v>
      </c>
      <c r="O55" s="121">
        <v>0</v>
      </c>
      <c r="P55" s="121">
        <v>0</v>
      </c>
      <c r="Q55" s="121">
        <v>0</v>
      </c>
      <c r="R55" s="121">
        <v>0</v>
      </c>
      <c r="S55" s="121">
        <v>0</v>
      </c>
      <c r="T55" s="121">
        <v>0</v>
      </c>
      <c r="U55" s="121">
        <v>0</v>
      </c>
      <c r="V55" s="121">
        <v>0</v>
      </c>
      <c r="W55" s="121">
        <v>0</v>
      </c>
      <c r="X55" s="121">
        <v>0</v>
      </c>
      <c r="Y55" s="121">
        <v>0</v>
      </c>
    </row>
    <row r="56" spans="1:25" ht="12.75" customHeight="1">
      <c r="A56" s="119" t="s">
        <v>287</v>
      </c>
      <c r="B56" s="121">
        <v>1</v>
      </c>
      <c r="C56" s="121">
        <v>0</v>
      </c>
      <c r="D56" s="121">
        <v>0</v>
      </c>
      <c r="E56" s="121">
        <v>0</v>
      </c>
      <c r="F56" s="121">
        <v>0</v>
      </c>
      <c r="G56" s="121">
        <v>0</v>
      </c>
      <c r="H56" s="121">
        <v>0</v>
      </c>
      <c r="I56" s="121">
        <v>0</v>
      </c>
      <c r="J56" s="121">
        <v>0</v>
      </c>
      <c r="K56" s="121">
        <v>0</v>
      </c>
      <c r="L56" s="121">
        <v>0</v>
      </c>
      <c r="M56" s="121">
        <v>0</v>
      </c>
      <c r="N56" s="121">
        <v>0</v>
      </c>
      <c r="O56" s="121">
        <v>0</v>
      </c>
      <c r="P56" s="121">
        <v>0</v>
      </c>
      <c r="Q56" s="121">
        <v>0</v>
      </c>
      <c r="R56" s="121">
        <v>0</v>
      </c>
      <c r="S56" s="121">
        <v>0</v>
      </c>
      <c r="T56" s="121">
        <v>0</v>
      </c>
      <c r="U56" s="121">
        <v>0</v>
      </c>
      <c r="V56" s="121">
        <v>1</v>
      </c>
      <c r="W56" s="121">
        <v>0</v>
      </c>
      <c r="X56" s="121">
        <v>0</v>
      </c>
      <c r="Y56" s="121">
        <v>0</v>
      </c>
    </row>
    <row r="57" spans="1:25" ht="12.75" customHeight="1">
      <c r="A57" s="119" t="s">
        <v>202</v>
      </c>
      <c r="B57" s="121">
        <v>13</v>
      </c>
      <c r="C57" s="121">
        <v>0</v>
      </c>
      <c r="D57" s="121">
        <v>1</v>
      </c>
      <c r="E57" s="121">
        <v>0</v>
      </c>
      <c r="F57" s="121">
        <v>0</v>
      </c>
      <c r="G57" s="121">
        <v>0</v>
      </c>
      <c r="H57" s="121">
        <v>1</v>
      </c>
      <c r="I57" s="121">
        <v>0</v>
      </c>
      <c r="J57" s="121">
        <v>1</v>
      </c>
      <c r="K57" s="121">
        <v>0</v>
      </c>
      <c r="L57" s="121">
        <v>2</v>
      </c>
      <c r="M57" s="121">
        <v>0</v>
      </c>
      <c r="N57" s="121">
        <v>2</v>
      </c>
      <c r="O57" s="121">
        <v>0</v>
      </c>
      <c r="P57" s="121">
        <v>0</v>
      </c>
      <c r="Q57" s="121">
        <v>0</v>
      </c>
      <c r="R57" s="121">
        <v>1</v>
      </c>
      <c r="S57" s="121">
        <v>0</v>
      </c>
      <c r="T57" s="121">
        <v>0</v>
      </c>
      <c r="U57" s="121">
        <v>0</v>
      </c>
      <c r="V57" s="121">
        <v>1</v>
      </c>
      <c r="W57" s="121">
        <v>0</v>
      </c>
      <c r="X57" s="121">
        <v>1</v>
      </c>
      <c r="Y57" s="121">
        <v>3</v>
      </c>
    </row>
    <row r="58" spans="1:25" ht="12.75" customHeight="1">
      <c r="A58" s="119" t="s">
        <v>190</v>
      </c>
      <c r="B58" s="121">
        <v>57</v>
      </c>
      <c r="C58" s="121">
        <v>5</v>
      </c>
      <c r="D58" s="121">
        <v>2</v>
      </c>
      <c r="E58" s="121">
        <v>2</v>
      </c>
      <c r="F58" s="121">
        <v>1</v>
      </c>
      <c r="G58" s="121">
        <v>2</v>
      </c>
      <c r="H58" s="121">
        <v>1</v>
      </c>
      <c r="I58" s="121">
        <v>3</v>
      </c>
      <c r="J58" s="121">
        <v>4</v>
      </c>
      <c r="K58" s="121">
        <v>1</v>
      </c>
      <c r="L58" s="121">
        <v>2</v>
      </c>
      <c r="M58" s="121">
        <v>2</v>
      </c>
      <c r="N58" s="121">
        <v>2</v>
      </c>
      <c r="O58" s="121">
        <v>5</v>
      </c>
      <c r="P58" s="121">
        <v>1</v>
      </c>
      <c r="Q58" s="121">
        <v>2</v>
      </c>
      <c r="R58" s="121">
        <v>4</v>
      </c>
      <c r="S58" s="121">
        <v>2</v>
      </c>
      <c r="T58" s="121">
        <v>2</v>
      </c>
      <c r="U58" s="121">
        <v>2</v>
      </c>
      <c r="V58" s="121">
        <v>4</v>
      </c>
      <c r="W58" s="121">
        <v>2</v>
      </c>
      <c r="X58" s="121">
        <v>1</v>
      </c>
      <c r="Y58" s="121">
        <v>5</v>
      </c>
    </row>
    <row r="59" spans="1:25" ht="12.75" customHeight="1">
      <c r="A59" s="119" t="s">
        <v>212</v>
      </c>
      <c r="B59" s="121">
        <v>37</v>
      </c>
      <c r="C59" s="121">
        <v>2</v>
      </c>
      <c r="D59" s="121">
        <v>0</v>
      </c>
      <c r="E59" s="121">
        <v>3</v>
      </c>
      <c r="F59" s="121">
        <v>1</v>
      </c>
      <c r="G59" s="121">
        <v>2</v>
      </c>
      <c r="H59" s="121">
        <v>3</v>
      </c>
      <c r="I59" s="121">
        <v>2</v>
      </c>
      <c r="J59" s="121">
        <v>2</v>
      </c>
      <c r="K59" s="121">
        <v>1</v>
      </c>
      <c r="L59" s="121">
        <v>2</v>
      </c>
      <c r="M59" s="121">
        <v>2</v>
      </c>
      <c r="N59" s="121">
        <v>1</v>
      </c>
      <c r="O59" s="121">
        <v>4</v>
      </c>
      <c r="P59" s="121">
        <v>0</v>
      </c>
      <c r="Q59" s="121">
        <v>1</v>
      </c>
      <c r="R59" s="121">
        <v>2</v>
      </c>
      <c r="S59" s="121">
        <v>0</v>
      </c>
      <c r="T59" s="121">
        <v>1</v>
      </c>
      <c r="U59" s="121">
        <v>2</v>
      </c>
      <c r="V59" s="121">
        <v>1</v>
      </c>
      <c r="W59" s="121">
        <v>1</v>
      </c>
      <c r="X59" s="121">
        <v>1</v>
      </c>
      <c r="Y59" s="121">
        <v>3</v>
      </c>
    </row>
    <row r="60" spans="1:25" ht="12.75" customHeight="1">
      <c r="A60" s="119" t="s">
        <v>213</v>
      </c>
      <c r="B60" s="121">
        <v>27</v>
      </c>
      <c r="C60" s="121">
        <v>1</v>
      </c>
      <c r="D60" s="121">
        <v>2</v>
      </c>
      <c r="E60" s="121">
        <v>0</v>
      </c>
      <c r="F60" s="121">
        <v>0</v>
      </c>
      <c r="G60" s="121">
        <v>1</v>
      </c>
      <c r="H60" s="121">
        <v>1</v>
      </c>
      <c r="I60" s="121">
        <v>3</v>
      </c>
      <c r="J60" s="121">
        <v>2</v>
      </c>
      <c r="K60" s="121">
        <v>0</v>
      </c>
      <c r="L60" s="121">
        <v>1</v>
      </c>
      <c r="M60" s="121">
        <v>2</v>
      </c>
      <c r="N60" s="121">
        <v>1</v>
      </c>
      <c r="O60" s="121">
        <v>0</v>
      </c>
      <c r="P60" s="121">
        <v>0</v>
      </c>
      <c r="Q60" s="121">
        <v>2</v>
      </c>
      <c r="R60" s="121">
        <v>4</v>
      </c>
      <c r="S60" s="121">
        <v>1</v>
      </c>
      <c r="T60" s="121">
        <v>1</v>
      </c>
      <c r="U60" s="121">
        <v>1</v>
      </c>
      <c r="V60" s="121">
        <v>1</v>
      </c>
      <c r="W60" s="121">
        <v>1</v>
      </c>
      <c r="X60" s="121">
        <v>1</v>
      </c>
      <c r="Y60" s="121">
        <v>1</v>
      </c>
    </row>
    <row r="61" spans="1:25" ht="12.75" customHeight="1">
      <c r="A61" s="119" t="s">
        <v>204</v>
      </c>
      <c r="B61" s="121">
        <v>10</v>
      </c>
      <c r="C61" s="121">
        <v>0</v>
      </c>
      <c r="D61" s="121">
        <v>0</v>
      </c>
      <c r="E61" s="121">
        <v>0</v>
      </c>
      <c r="F61" s="121">
        <v>0</v>
      </c>
      <c r="G61" s="121">
        <v>0</v>
      </c>
      <c r="H61" s="121">
        <v>0</v>
      </c>
      <c r="I61" s="121">
        <v>0</v>
      </c>
      <c r="J61" s="121">
        <v>0</v>
      </c>
      <c r="K61" s="121">
        <v>0</v>
      </c>
      <c r="L61" s="121">
        <v>2</v>
      </c>
      <c r="M61" s="121">
        <v>2</v>
      </c>
      <c r="N61" s="121">
        <v>0</v>
      </c>
      <c r="O61" s="121">
        <v>0</v>
      </c>
      <c r="P61" s="121">
        <v>0</v>
      </c>
      <c r="Q61" s="121">
        <v>0</v>
      </c>
      <c r="R61" s="121">
        <v>2</v>
      </c>
      <c r="S61" s="121">
        <v>0</v>
      </c>
      <c r="T61" s="121">
        <v>0</v>
      </c>
      <c r="U61" s="121">
        <v>2</v>
      </c>
      <c r="V61" s="121">
        <v>1</v>
      </c>
      <c r="W61" s="121">
        <v>1</v>
      </c>
      <c r="X61" s="121">
        <v>0</v>
      </c>
      <c r="Y61" s="121">
        <v>0</v>
      </c>
    </row>
    <row r="62" spans="1:25" ht="12.75" customHeight="1">
      <c r="A62" s="119" t="s">
        <v>271</v>
      </c>
      <c r="B62" s="120">
        <v>25</v>
      </c>
      <c r="C62" s="121">
        <v>8</v>
      </c>
      <c r="D62" s="121">
        <v>0</v>
      </c>
      <c r="E62" s="121">
        <v>4</v>
      </c>
      <c r="F62" s="121">
        <v>0</v>
      </c>
      <c r="G62" s="121">
        <v>2</v>
      </c>
      <c r="H62" s="121">
        <v>0</v>
      </c>
      <c r="I62" s="121">
        <v>3</v>
      </c>
      <c r="J62" s="121">
        <v>2</v>
      </c>
      <c r="K62" s="121">
        <v>0</v>
      </c>
      <c r="L62" s="121">
        <v>1</v>
      </c>
      <c r="M62" s="121">
        <v>0</v>
      </c>
      <c r="N62" s="121">
        <v>0</v>
      </c>
      <c r="O62" s="121">
        <v>2</v>
      </c>
      <c r="P62" s="121">
        <v>0</v>
      </c>
      <c r="Q62" s="121">
        <v>1</v>
      </c>
      <c r="R62" s="121">
        <v>0</v>
      </c>
      <c r="S62" s="121">
        <v>0</v>
      </c>
      <c r="T62" s="121">
        <v>0</v>
      </c>
      <c r="U62" s="121">
        <v>0</v>
      </c>
      <c r="V62" s="121">
        <v>1</v>
      </c>
      <c r="W62" s="121">
        <v>1</v>
      </c>
      <c r="X62" s="121">
        <v>0</v>
      </c>
      <c r="Y62" s="121">
        <v>0</v>
      </c>
    </row>
    <row r="63" spans="1:25" ht="12.75" customHeight="1">
      <c r="A63" s="119" t="s">
        <v>178</v>
      </c>
      <c r="B63" s="120">
        <v>2</v>
      </c>
      <c r="C63" s="121">
        <v>0</v>
      </c>
      <c r="D63" s="121"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1">
        <v>0</v>
      </c>
      <c r="N63" s="121">
        <v>0</v>
      </c>
      <c r="O63" s="121">
        <v>0</v>
      </c>
      <c r="P63" s="121">
        <v>0</v>
      </c>
      <c r="Q63" s="121">
        <v>0</v>
      </c>
      <c r="R63" s="121">
        <v>0</v>
      </c>
      <c r="S63" s="121">
        <v>0</v>
      </c>
      <c r="T63" s="121">
        <v>1</v>
      </c>
      <c r="U63" s="121">
        <v>0</v>
      </c>
      <c r="V63" s="121">
        <v>0</v>
      </c>
      <c r="W63" s="121">
        <v>1</v>
      </c>
      <c r="X63" s="121">
        <v>0</v>
      </c>
      <c r="Y63" s="121">
        <v>0</v>
      </c>
    </row>
    <row r="64" spans="1:25" ht="12.75" customHeight="1">
      <c r="A64" s="119" t="s">
        <v>179</v>
      </c>
      <c r="B64" s="121">
        <v>4</v>
      </c>
      <c r="C64" s="121">
        <v>1</v>
      </c>
      <c r="D64" s="121">
        <v>0</v>
      </c>
      <c r="E64" s="121">
        <v>1</v>
      </c>
      <c r="F64" s="121">
        <v>0</v>
      </c>
      <c r="G64" s="121">
        <v>0</v>
      </c>
      <c r="H64" s="121">
        <v>0</v>
      </c>
      <c r="I64" s="121">
        <v>1</v>
      </c>
      <c r="J64" s="121">
        <v>0</v>
      </c>
      <c r="K64" s="121">
        <v>0</v>
      </c>
      <c r="L64" s="121">
        <v>0</v>
      </c>
      <c r="M64" s="121">
        <v>0</v>
      </c>
      <c r="N64" s="121">
        <v>0</v>
      </c>
      <c r="O64" s="121">
        <v>1</v>
      </c>
      <c r="P64" s="121">
        <v>0</v>
      </c>
      <c r="Q64" s="121">
        <v>0</v>
      </c>
      <c r="R64" s="121">
        <v>0</v>
      </c>
      <c r="S64" s="121">
        <v>0</v>
      </c>
      <c r="T64" s="121">
        <v>0</v>
      </c>
      <c r="U64" s="121">
        <v>0</v>
      </c>
      <c r="V64" s="121">
        <v>0</v>
      </c>
      <c r="W64" s="121">
        <v>0</v>
      </c>
      <c r="X64" s="121">
        <v>0</v>
      </c>
      <c r="Y64" s="121">
        <v>0</v>
      </c>
    </row>
    <row r="65" spans="1:25" ht="12.75" customHeight="1">
      <c r="A65" s="119" t="s">
        <v>169</v>
      </c>
      <c r="B65" s="121">
        <v>6</v>
      </c>
      <c r="C65" s="121">
        <v>1</v>
      </c>
      <c r="D65" s="121">
        <v>0</v>
      </c>
      <c r="E65" s="121">
        <v>0</v>
      </c>
      <c r="F65" s="121">
        <v>0</v>
      </c>
      <c r="G65" s="121">
        <v>1</v>
      </c>
      <c r="H65" s="121">
        <v>0</v>
      </c>
      <c r="I65" s="121">
        <v>1</v>
      </c>
      <c r="J65" s="121">
        <v>0</v>
      </c>
      <c r="K65" s="121">
        <v>0</v>
      </c>
      <c r="L65" s="121">
        <v>0</v>
      </c>
      <c r="M65" s="121">
        <v>0</v>
      </c>
      <c r="N65" s="121">
        <v>0</v>
      </c>
      <c r="O65" s="121">
        <v>1</v>
      </c>
      <c r="P65" s="121">
        <v>0</v>
      </c>
      <c r="Q65" s="121">
        <v>0</v>
      </c>
      <c r="R65" s="121">
        <v>0</v>
      </c>
      <c r="S65" s="121">
        <v>0</v>
      </c>
      <c r="T65" s="121">
        <v>1</v>
      </c>
      <c r="U65" s="121">
        <v>0</v>
      </c>
      <c r="V65" s="121">
        <v>0</v>
      </c>
      <c r="W65" s="121">
        <v>1</v>
      </c>
      <c r="X65" s="121">
        <v>0</v>
      </c>
      <c r="Y65" s="121">
        <v>0</v>
      </c>
    </row>
    <row r="66" spans="1:25" ht="12.75" customHeight="1">
      <c r="A66" s="119" t="s">
        <v>162</v>
      </c>
      <c r="B66" s="121">
        <v>2</v>
      </c>
      <c r="C66" s="121">
        <v>0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2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</row>
    <row r="67" spans="1:25" ht="12.75" customHeight="1">
      <c r="A67" s="119" t="s">
        <v>249</v>
      </c>
      <c r="B67" s="121">
        <v>1</v>
      </c>
      <c r="C67" s="121">
        <v>1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  <c r="U67" s="121">
        <v>0</v>
      </c>
      <c r="V67" s="121">
        <v>0</v>
      </c>
      <c r="W67" s="121">
        <v>0</v>
      </c>
      <c r="X67" s="121">
        <v>0</v>
      </c>
      <c r="Y67" s="121">
        <v>0</v>
      </c>
    </row>
    <row r="68" spans="1:25" ht="12.75" customHeight="1">
      <c r="A68" s="119" t="s">
        <v>229</v>
      </c>
      <c r="B68" s="120">
        <v>1</v>
      </c>
      <c r="C68" s="121">
        <v>1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</row>
    <row r="69" spans="1:25" ht="12.75" customHeight="1">
      <c r="A69" s="119" t="s">
        <v>187</v>
      </c>
      <c r="B69" s="121">
        <v>1</v>
      </c>
      <c r="C69" s="121">
        <v>1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</row>
    <row r="70" spans="1:25" ht="12.75" customHeight="1">
      <c r="A70" s="119" t="s">
        <v>143</v>
      </c>
      <c r="B70" s="121">
        <v>25</v>
      </c>
      <c r="C70" s="121">
        <v>6</v>
      </c>
      <c r="D70" s="121">
        <v>0</v>
      </c>
      <c r="E70" s="121">
        <v>3</v>
      </c>
      <c r="F70" s="121">
        <v>0</v>
      </c>
      <c r="G70" s="121">
        <v>2</v>
      </c>
      <c r="H70" s="121">
        <v>0</v>
      </c>
      <c r="I70" s="121">
        <v>5</v>
      </c>
      <c r="J70" s="121">
        <v>1</v>
      </c>
      <c r="K70" s="121">
        <v>0</v>
      </c>
      <c r="L70" s="121">
        <v>0</v>
      </c>
      <c r="M70" s="121">
        <v>0</v>
      </c>
      <c r="N70" s="121">
        <v>0</v>
      </c>
      <c r="O70" s="121">
        <v>4</v>
      </c>
      <c r="P70" s="121">
        <v>0</v>
      </c>
      <c r="Q70" s="121">
        <v>2</v>
      </c>
      <c r="R70" s="121">
        <v>0</v>
      </c>
      <c r="S70" s="121">
        <v>0</v>
      </c>
      <c r="T70" s="121">
        <v>0</v>
      </c>
      <c r="U70" s="121">
        <v>0</v>
      </c>
      <c r="V70" s="121">
        <v>1</v>
      </c>
      <c r="W70" s="121">
        <v>0</v>
      </c>
      <c r="X70" s="121">
        <v>0</v>
      </c>
      <c r="Y70" s="121">
        <v>1</v>
      </c>
    </row>
    <row r="71" spans="1:25" ht="12.75" customHeight="1">
      <c r="A71" s="119" t="s">
        <v>168</v>
      </c>
      <c r="B71" s="121">
        <v>9</v>
      </c>
      <c r="C71" s="121">
        <v>1</v>
      </c>
      <c r="D71" s="121">
        <v>0</v>
      </c>
      <c r="E71" s="121">
        <v>1</v>
      </c>
      <c r="F71" s="121">
        <v>0</v>
      </c>
      <c r="G71" s="121">
        <v>1</v>
      </c>
      <c r="H71" s="121">
        <v>0</v>
      </c>
      <c r="I71" s="121">
        <v>2</v>
      </c>
      <c r="J71" s="121">
        <v>0</v>
      </c>
      <c r="K71" s="121">
        <v>0</v>
      </c>
      <c r="L71" s="121">
        <v>1</v>
      </c>
      <c r="M71" s="121">
        <v>0</v>
      </c>
      <c r="N71" s="121">
        <v>0</v>
      </c>
      <c r="O71" s="121">
        <v>1</v>
      </c>
      <c r="P71" s="121">
        <v>0</v>
      </c>
      <c r="Q71" s="121">
        <v>0</v>
      </c>
      <c r="R71" s="121">
        <v>0</v>
      </c>
      <c r="S71" s="121">
        <v>0</v>
      </c>
      <c r="T71" s="121">
        <v>0</v>
      </c>
      <c r="U71" s="121">
        <v>1</v>
      </c>
      <c r="V71" s="121">
        <v>0</v>
      </c>
      <c r="W71" s="121">
        <v>0</v>
      </c>
      <c r="X71" s="121">
        <v>0</v>
      </c>
      <c r="Y71" s="121">
        <v>1</v>
      </c>
    </row>
    <row r="72" spans="1:25" ht="12.75" customHeight="1">
      <c r="A72" s="119" t="s">
        <v>250</v>
      </c>
      <c r="B72" s="121">
        <v>1</v>
      </c>
      <c r="C72" s="121">
        <v>0</v>
      </c>
      <c r="D72" s="121">
        <v>0</v>
      </c>
      <c r="E72" s="121">
        <v>0</v>
      </c>
      <c r="F72" s="121">
        <v>0</v>
      </c>
      <c r="G72" s="121">
        <v>0</v>
      </c>
      <c r="H72" s="121">
        <v>0</v>
      </c>
      <c r="I72" s="121">
        <v>0</v>
      </c>
      <c r="J72" s="121">
        <v>0</v>
      </c>
      <c r="K72" s="121">
        <v>0</v>
      </c>
      <c r="L72" s="121">
        <v>0</v>
      </c>
      <c r="M72" s="121">
        <v>0</v>
      </c>
      <c r="N72" s="121">
        <v>0</v>
      </c>
      <c r="O72" s="121">
        <v>0</v>
      </c>
      <c r="P72" s="121">
        <v>0</v>
      </c>
      <c r="Q72" s="121">
        <v>1</v>
      </c>
      <c r="R72" s="121">
        <v>0</v>
      </c>
      <c r="S72" s="121">
        <v>0</v>
      </c>
      <c r="T72" s="121">
        <v>0</v>
      </c>
      <c r="U72" s="121">
        <v>0</v>
      </c>
      <c r="V72" s="121">
        <v>0</v>
      </c>
      <c r="W72" s="121">
        <v>0</v>
      </c>
      <c r="X72" s="121">
        <v>0</v>
      </c>
      <c r="Y72" s="121">
        <v>0</v>
      </c>
    </row>
    <row r="73" spans="1:25" ht="12.75" customHeight="1">
      <c r="A73" s="122" t="s">
        <v>226</v>
      </c>
      <c r="B73" s="120">
        <v>1</v>
      </c>
      <c r="C73" s="121">
        <v>1</v>
      </c>
      <c r="D73" s="121">
        <v>0</v>
      </c>
      <c r="E73" s="121">
        <v>0</v>
      </c>
      <c r="F73" s="121">
        <v>0</v>
      </c>
      <c r="G73" s="121">
        <v>0</v>
      </c>
      <c r="H73" s="121">
        <v>0</v>
      </c>
      <c r="I73" s="121">
        <v>0</v>
      </c>
      <c r="J73" s="121">
        <v>0</v>
      </c>
      <c r="K73" s="121">
        <v>0</v>
      </c>
      <c r="L73" s="121">
        <v>0</v>
      </c>
      <c r="M73" s="121">
        <v>0</v>
      </c>
      <c r="N73" s="121">
        <v>0</v>
      </c>
      <c r="O73" s="121">
        <v>0</v>
      </c>
      <c r="P73" s="121">
        <v>0</v>
      </c>
      <c r="Q73" s="121">
        <v>0</v>
      </c>
      <c r="R73" s="121">
        <v>0</v>
      </c>
      <c r="S73" s="121">
        <v>0</v>
      </c>
      <c r="T73" s="121">
        <v>0</v>
      </c>
      <c r="U73" s="121">
        <v>0</v>
      </c>
      <c r="V73" s="121">
        <v>0</v>
      </c>
      <c r="W73" s="121">
        <v>0</v>
      </c>
      <c r="X73" s="121">
        <v>0</v>
      </c>
      <c r="Y73" s="121">
        <v>0</v>
      </c>
    </row>
    <row r="74" spans="1:25" ht="12.75" customHeight="1">
      <c r="A74" s="119" t="s">
        <v>154</v>
      </c>
      <c r="B74" s="120">
        <v>4</v>
      </c>
      <c r="C74" s="121">
        <v>1</v>
      </c>
      <c r="D74" s="121">
        <v>0</v>
      </c>
      <c r="E74" s="121">
        <v>0</v>
      </c>
      <c r="F74" s="121">
        <v>0</v>
      </c>
      <c r="G74" s="121">
        <v>3</v>
      </c>
      <c r="H74" s="121">
        <v>0</v>
      </c>
      <c r="I74" s="121">
        <v>0</v>
      </c>
      <c r="J74" s="121">
        <v>0</v>
      </c>
      <c r="K74" s="121">
        <v>0</v>
      </c>
      <c r="L74" s="121">
        <v>0</v>
      </c>
      <c r="M74" s="121">
        <v>0</v>
      </c>
      <c r="N74" s="121">
        <v>0</v>
      </c>
      <c r="O74" s="121">
        <v>0</v>
      </c>
      <c r="P74" s="121">
        <v>0</v>
      </c>
      <c r="Q74" s="121">
        <v>0</v>
      </c>
      <c r="R74" s="121">
        <v>0</v>
      </c>
      <c r="S74" s="121">
        <v>0</v>
      </c>
      <c r="T74" s="121">
        <v>0</v>
      </c>
      <c r="U74" s="121">
        <v>0</v>
      </c>
      <c r="V74" s="121">
        <v>0</v>
      </c>
      <c r="W74" s="121">
        <v>0</v>
      </c>
      <c r="X74" s="121">
        <v>0</v>
      </c>
      <c r="Y74" s="121">
        <v>0</v>
      </c>
    </row>
    <row r="75" spans="1:25" ht="12.75" customHeight="1">
      <c r="A75" s="119" t="s">
        <v>163</v>
      </c>
      <c r="B75" s="121">
        <v>26</v>
      </c>
      <c r="C75" s="121">
        <v>1</v>
      </c>
      <c r="D75" s="121">
        <v>1</v>
      </c>
      <c r="E75" s="121">
        <v>1</v>
      </c>
      <c r="F75" s="121">
        <v>1</v>
      </c>
      <c r="G75" s="121">
        <v>2</v>
      </c>
      <c r="H75" s="121">
        <v>0</v>
      </c>
      <c r="I75" s="121">
        <v>1</v>
      </c>
      <c r="J75" s="121">
        <v>1</v>
      </c>
      <c r="K75" s="121">
        <v>0</v>
      </c>
      <c r="L75" s="121">
        <v>2</v>
      </c>
      <c r="M75" s="121">
        <v>1</v>
      </c>
      <c r="N75" s="121">
        <v>1</v>
      </c>
      <c r="O75" s="121">
        <v>1</v>
      </c>
      <c r="P75" s="121">
        <v>1</v>
      </c>
      <c r="Q75" s="121">
        <v>1</v>
      </c>
      <c r="R75" s="121">
        <v>3</v>
      </c>
      <c r="S75" s="121">
        <v>1</v>
      </c>
      <c r="T75" s="121">
        <v>1</v>
      </c>
      <c r="U75" s="121">
        <v>1</v>
      </c>
      <c r="V75" s="121">
        <v>1</v>
      </c>
      <c r="W75" s="121">
        <v>1</v>
      </c>
      <c r="X75" s="121">
        <v>1</v>
      </c>
      <c r="Y75" s="121">
        <v>2</v>
      </c>
    </row>
    <row r="76" spans="1:25" ht="12.75" customHeight="1">
      <c r="A76" s="122" t="s">
        <v>156</v>
      </c>
      <c r="B76" s="120">
        <v>2</v>
      </c>
      <c r="C76" s="121">
        <v>1</v>
      </c>
      <c r="D76" s="121">
        <v>0</v>
      </c>
      <c r="E76" s="121">
        <v>0</v>
      </c>
      <c r="F76" s="121">
        <v>0</v>
      </c>
      <c r="G76" s="121">
        <v>0</v>
      </c>
      <c r="H76" s="121">
        <v>0</v>
      </c>
      <c r="I76" s="121">
        <v>0</v>
      </c>
      <c r="J76" s="121">
        <v>0</v>
      </c>
      <c r="K76" s="121">
        <v>0</v>
      </c>
      <c r="L76" s="121">
        <v>0</v>
      </c>
      <c r="M76" s="121">
        <v>0</v>
      </c>
      <c r="N76" s="121">
        <v>0</v>
      </c>
      <c r="O76" s="121">
        <v>0</v>
      </c>
      <c r="P76" s="121">
        <v>0</v>
      </c>
      <c r="Q76" s="121">
        <v>0</v>
      </c>
      <c r="R76" s="121">
        <v>1</v>
      </c>
      <c r="S76" s="121">
        <v>0</v>
      </c>
      <c r="T76" s="121">
        <v>0</v>
      </c>
      <c r="U76" s="121">
        <v>0</v>
      </c>
      <c r="V76" s="121">
        <v>0</v>
      </c>
      <c r="W76" s="121">
        <v>0</v>
      </c>
      <c r="X76" s="121">
        <v>0</v>
      </c>
      <c r="Y76" s="121">
        <v>0</v>
      </c>
    </row>
    <row r="77" spans="1:25" ht="12.75" customHeight="1">
      <c r="A77" s="119" t="s">
        <v>227</v>
      </c>
      <c r="B77" s="121">
        <v>1</v>
      </c>
      <c r="C77" s="121">
        <v>1</v>
      </c>
      <c r="D77" s="121">
        <v>0</v>
      </c>
      <c r="E77" s="121">
        <v>0</v>
      </c>
      <c r="F77" s="121">
        <v>0</v>
      </c>
      <c r="G77" s="121">
        <v>0</v>
      </c>
      <c r="H77" s="121">
        <v>0</v>
      </c>
      <c r="I77" s="121">
        <v>0</v>
      </c>
      <c r="J77" s="121">
        <v>0</v>
      </c>
      <c r="K77" s="121">
        <v>0</v>
      </c>
      <c r="L77" s="121">
        <v>0</v>
      </c>
      <c r="M77" s="121">
        <v>0</v>
      </c>
      <c r="N77" s="121">
        <v>0</v>
      </c>
      <c r="O77" s="121">
        <v>0</v>
      </c>
      <c r="P77" s="121">
        <v>0</v>
      </c>
      <c r="Q77" s="121">
        <v>0</v>
      </c>
      <c r="R77" s="121">
        <v>0</v>
      </c>
      <c r="S77" s="121">
        <v>0</v>
      </c>
      <c r="T77" s="121">
        <v>0</v>
      </c>
      <c r="U77" s="121">
        <v>0</v>
      </c>
      <c r="V77" s="121">
        <v>0</v>
      </c>
      <c r="W77" s="121">
        <v>0</v>
      </c>
      <c r="X77" s="121">
        <v>0</v>
      </c>
      <c r="Y77" s="121">
        <v>0</v>
      </c>
    </row>
    <row r="78" spans="1:25" ht="12.75" customHeight="1">
      <c r="A78" s="119" t="s">
        <v>172</v>
      </c>
      <c r="B78" s="121">
        <v>3</v>
      </c>
      <c r="C78" s="121">
        <v>1</v>
      </c>
      <c r="D78" s="121">
        <v>0</v>
      </c>
      <c r="E78" s="121">
        <v>1</v>
      </c>
      <c r="F78" s="121">
        <v>0</v>
      </c>
      <c r="G78" s="121">
        <v>0</v>
      </c>
      <c r="H78" s="121">
        <v>0</v>
      </c>
      <c r="I78" s="121">
        <v>1</v>
      </c>
      <c r="J78" s="121">
        <v>0</v>
      </c>
      <c r="K78" s="121">
        <v>0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0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</row>
    <row r="79" spans="1:25" ht="12.75" customHeight="1">
      <c r="A79" s="119" t="s">
        <v>233</v>
      </c>
      <c r="B79" s="120">
        <v>5</v>
      </c>
      <c r="C79" s="121">
        <v>2</v>
      </c>
      <c r="D79" s="121">
        <v>0</v>
      </c>
      <c r="E79" s="121">
        <v>0</v>
      </c>
      <c r="F79" s="121">
        <v>0</v>
      </c>
      <c r="G79" s="121">
        <v>2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1</v>
      </c>
      <c r="P79" s="121">
        <v>0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</row>
    <row r="80" spans="1:25" ht="12.75" customHeight="1">
      <c r="A80" s="119" t="s">
        <v>174</v>
      </c>
      <c r="B80" s="121">
        <v>9</v>
      </c>
      <c r="C80" s="121">
        <v>3</v>
      </c>
      <c r="D80" s="121">
        <v>0</v>
      </c>
      <c r="E80" s="121">
        <v>1</v>
      </c>
      <c r="F80" s="121">
        <v>0</v>
      </c>
      <c r="G80" s="121">
        <v>1</v>
      </c>
      <c r="H80" s="121">
        <v>0</v>
      </c>
      <c r="I80" s="121">
        <v>1</v>
      </c>
      <c r="J80" s="121">
        <v>0</v>
      </c>
      <c r="K80" s="121">
        <v>0</v>
      </c>
      <c r="L80" s="121">
        <v>0</v>
      </c>
      <c r="M80" s="121">
        <v>0</v>
      </c>
      <c r="N80" s="121">
        <v>0</v>
      </c>
      <c r="O80" s="121">
        <v>1</v>
      </c>
      <c r="P80" s="121">
        <v>1</v>
      </c>
      <c r="Q80" s="121">
        <v>0</v>
      </c>
      <c r="R80" s="121">
        <v>0</v>
      </c>
      <c r="S80" s="121">
        <v>0</v>
      </c>
      <c r="T80" s="121">
        <v>0</v>
      </c>
      <c r="U80" s="121">
        <v>0</v>
      </c>
      <c r="V80" s="121">
        <v>1</v>
      </c>
      <c r="W80" s="121">
        <v>0</v>
      </c>
      <c r="X80" s="121">
        <v>0</v>
      </c>
      <c r="Y80" s="121">
        <v>0</v>
      </c>
    </row>
    <row r="81" spans="1:25" ht="12.75" customHeight="1">
      <c r="A81" s="119" t="s">
        <v>185</v>
      </c>
      <c r="B81" s="121">
        <v>1</v>
      </c>
      <c r="C81" s="121">
        <v>1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</row>
    <row r="82" spans="1:25" ht="12.75" customHeight="1">
      <c r="A82" s="119" t="s">
        <v>144</v>
      </c>
      <c r="B82" s="121">
        <v>7</v>
      </c>
      <c r="C82" s="121">
        <v>2</v>
      </c>
      <c r="D82" s="121">
        <v>0</v>
      </c>
      <c r="E82" s="121">
        <v>1</v>
      </c>
      <c r="F82" s="121">
        <v>0</v>
      </c>
      <c r="G82" s="121">
        <v>3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21">
        <v>0</v>
      </c>
      <c r="O82" s="121">
        <v>1</v>
      </c>
      <c r="P82" s="121">
        <v>0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0</v>
      </c>
      <c r="W82" s="121">
        <v>0</v>
      </c>
      <c r="X82" s="121">
        <v>0</v>
      </c>
      <c r="Y82" s="121">
        <v>0</v>
      </c>
    </row>
    <row r="83" spans="1:25" ht="12.75" customHeight="1">
      <c r="A83" s="119" t="s">
        <v>263</v>
      </c>
      <c r="B83" s="121">
        <v>5</v>
      </c>
      <c r="C83" s="121">
        <v>2</v>
      </c>
      <c r="D83" s="121">
        <v>0</v>
      </c>
      <c r="E83" s="121">
        <v>1</v>
      </c>
      <c r="F83" s="121">
        <v>0</v>
      </c>
      <c r="G83" s="121">
        <v>2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</row>
    <row r="84" spans="1:25" ht="12.75" customHeight="1">
      <c r="A84" s="119" t="s">
        <v>157</v>
      </c>
      <c r="B84" s="121">
        <v>5</v>
      </c>
      <c r="C84" s="121">
        <v>1</v>
      </c>
      <c r="D84" s="121">
        <v>0</v>
      </c>
      <c r="E84" s="121">
        <v>0</v>
      </c>
      <c r="F84" s="121">
        <v>0</v>
      </c>
      <c r="G84" s="121">
        <v>1</v>
      </c>
      <c r="H84" s="121">
        <v>0</v>
      </c>
      <c r="I84" s="121">
        <v>1</v>
      </c>
      <c r="J84" s="121">
        <v>0</v>
      </c>
      <c r="K84" s="121">
        <v>1</v>
      </c>
      <c r="L84" s="121">
        <v>0</v>
      </c>
      <c r="M84" s="121">
        <v>0</v>
      </c>
      <c r="N84" s="121">
        <v>0</v>
      </c>
      <c r="O84" s="121">
        <v>1</v>
      </c>
      <c r="P84" s="121">
        <v>0</v>
      </c>
      <c r="Q84" s="121">
        <v>0</v>
      </c>
      <c r="R84" s="121">
        <v>0</v>
      </c>
      <c r="S84" s="121">
        <v>0</v>
      </c>
      <c r="T84" s="121">
        <v>0</v>
      </c>
      <c r="U84" s="121">
        <v>0</v>
      </c>
      <c r="V84" s="121">
        <v>0</v>
      </c>
      <c r="W84" s="121">
        <v>0</v>
      </c>
      <c r="X84" s="121">
        <v>0</v>
      </c>
      <c r="Y84" s="121">
        <v>0</v>
      </c>
    </row>
    <row r="85" spans="1:25" ht="12.75" customHeight="1">
      <c r="A85" s="119" t="s">
        <v>251</v>
      </c>
      <c r="B85" s="121">
        <v>4</v>
      </c>
      <c r="C85" s="121">
        <v>1</v>
      </c>
      <c r="D85" s="121">
        <v>0</v>
      </c>
      <c r="E85" s="121">
        <v>0</v>
      </c>
      <c r="F85" s="121">
        <v>0</v>
      </c>
      <c r="G85" s="121">
        <v>1</v>
      </c>
      <c r="H85" s="121">
        <v>0</v>
      </c>
      <c r="I85" s="121">
        <v>0</v>
      </c>
      <c r="J85" s="121">
        <v>0</v>
      </c>
      <c r="K85" s="121">
        <v>0</v>
      </c>
      <c r="L85" s="121">
        <v>1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121">
        <v>0</v>
      </c>
      <c r="S85" s="121">
        <v>0</v>
      </c>
      <c r="T85" s="121">
        <v>1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</row>
    <row r="86" spans="1:25" ht="12.75" customHeight="1">
      <c r="A86" s="119" t="s">
        <v>167</v>
      </c>
      <c r="B86" s="121">
        <v>10</v>
      </c>
      <c r="C86" s="121">
        <v>2</v>
      </c>
      <c r="D86" s="121">
        <v>0</v>
      </c>
      <c r="E86" s="121">
        <v>1</v>
      </c>
      <c r="F86" s="121">
        <v>0</v>
      </c>
      <c r="G86" s="121">
        <v>1</v>
      </c>
      <c r="H86" s="121">
        <v>0</v>
      </c>
      <c r="I86" s="121">
        <v>1</v>
      </c>
      <c r="J86" s="121">
        <v>0</v>
      </c>
      <c r="K86" s="121">
        <v>1</v>
      </c>
      <c r="L86" s="121">
        <v>1</v>
      </c>
      <c r="M86" s="121">
        <v>0</v>
      </c>
      <c r="N86" s="121">
        <v>0</v>
      </c>
      <c r="O86" s="121">
        <v>1</v>
      </c>
      <c r="P86" s="121">
        <v>0</v>
      </c>
      <c r="Q86" s="121">
        <v>1</v>
      </c>
      <c r="R86" s="121">
        <v>0</v>
      </c>
      <c r="S86" s="121">
        <v>0</v>
      </c>
      <c r="T86" s="121">
        <v>0</v>
      </c>
      <c r="U86" s="121">
        <v>0</v>
      </c>
      <c r="V86" s="121">
        <v>1</v>
      </c>
      <c r="W86" s="121">
        <v>0</v>
      </c>
      <c r="X86" s="121">
        <v>0</v>
      </c>
      <c r="Y86" s="121">
        <v>0</v>
      </c>
    </row>
    <row r="87" spans="1:25" ht="12.75" customHeight="1">
      <c r="A87" s="119" t="s">
        <v>184</v>
      </c>
      <c r="B87" s="121">
        <v>3</v>
      </c>
      <c r="C87" s="121">
        <v>2</v>
      </c>
      <c r="D87" s="121">
        <v>0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1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</row>
    <row r="88" spans="1:25" ht="12.75" customHeight="1">
      <c r="A88" s="119" t="s">
        <v>165</v>
      </c>
      <c r="B88" s="121">
        <v>14</v>
      </c>
      <c r="C88" s="121">
        <v>1</v>
      </c>
      <c r="D88" s="121">
        <v>0</v>
      </c>
      <c r="E88" s="121">
        <v>1</v>
      </c>
      <c r="F88" s="121">
        <v>0</v>
      </c>
      <c r="G88" s="121">
        <v>2</v>
      </c>
      <c r="H88" s="121">
        <v>1</v>
      </c>
      <c r="I88" s="121">
        <v>1</v>
      </c>
      <c r="J88" s="121">
        <v>0</v>
      </c>
      <c r="K88" s="121">
        <v>1</v>
      </c>
      <c r="L88" s="121">
        <v>1</v>
      </c>
      <c r="M88" s="121">
        <v>1</v>
      </c>
      <c r="N88" s="121">
        <v>0</v>
      </c>
      <c r="O88" s="121">
        <v>1</v>
      </c>
      <c r="P88" s="121">
        <v>0</v>
      </c>
      <c r="Q88" s="121">
        <v>0</v>
      </c>
      <c r="R88" s="121">
        <v>0</v>
      </c>
      <c r="S88" s="121">
        <v>1</v>
      </c>
      <c r="T88" s="121">
        <v>0</v>
      </c>
      <c r="U88" s="121">
        <v>0</v>
      </c>
      <c r="V88" s="121">
        <v>1</v>
      </c>
      <c r="W88" s="121">
        <v>0</v>
      </c>
      <c r="X88" s="121">
        <v>1</v>
      </c>
      <c r="Y88" s="121">
        <v>1</v>
      </c>
    </row>
    <row r="89" spans="1:25" ht="12.75" customHeight="1">
      <c r="A89" s="119" t="s">
        <v>150</v>
      </c>
      <c r="B89" s="120">
        <v>43</v>
      </c>
      <c r="C89" s="121">
        <v>7</v>
      </c>
      <c r="D89" s="121">
        <v>1</v>
      </c>
      <c r="E89" s="121">
        <v>2</v>
      </c>
      <c r="F89" s="121">
        <v>1</v>
      </c>
      <c r="G89" s="121">
        <v>4</v>
      </c>
      <c r="H89" s="121">
        <v>3</v>
      </c>
      <c r="I89" s="121">
        <v>3</v>
      </c>
      <c r="J89" s="121">
        <v>0</v>
      </c>
      <c r="K89" s="121">
        <v>1</v>
      </c>
      <c r="L89" s="121">
        <v>1</v>
      </c>
      <c r="M89" s="121">
        <v>1</v>
      </c>
      <c r="N89" s="121">
        <v>1</v>
      </c>
      <c r="O89" s="121">
        <v>3</v>
      </c>
      <c r="P89" s="121">
        <v>2</v>
      </c>
      <c r="Q89" s="121">
        <v>1</v>
      </c>
      <c r="R89" s="121">
        <v>2</v>
      </c>
      <c r="S89" s="121">
        <v>1</v>
      </c>
      <c r="T89" s="121">
        <v>2</v>
      </c>
      <c r="U89" s="121">
        <v>1</v>
      </c>
      <c r="V89" s="121">
        <v>3</v>
      </c>
      <c r="W89" s="121">
        <v>1</v>
      </c>
      <c r="X89" s="121">
        <v>1</v>
      </c>
      <c r="Y89" s="121">
        <v>1</v>
      </c>
    </row>
    <row r="90" spans="1:25" ht="12.75" customHeight="1">
      <c r="A90" s="119" t="s">
        <v>278</v>
      </c>
      <c r="B90" s="121">
        <v>2</v>
      </c>
      <c r="C90" s="121">
        <v>0</v>
      </c>
      <c r="D90" s="121">
        <v>0</v>
      </c>
      <c r="E90" s="121">
        <v>0</v>
      </c>
      <c r="F90" s="121">
        <v>0</v>
      </c>
      <c r="G90" s="121">
        <v>1</v>
      </c>
      <c r="H90" s="121">
        <v>0</v>
      </c>
      <c r="I90" s="121">
        <v>0</v>
      </c>
      <c r="J90" s="121">
        <v>0</v>
      </c>
      <c r="K90" s="121">
        <v>0</v>
      </c>
      <c r="L90" s="121">
        <v>0</v>
      </c>
      <c r="M90" s="121">
        <v>0</v>
      </c>
      <c r="N90" s="121">
        <v>0</v>
      </c>
      <c r="O90" s="121">
        <v>0</v>
      </c>
      <c r="P90" s="121">
        <v>0</v>
      </c>
      <c r="Q90" s="121">
        <v>0</v>
      </c>
      <c r="R90" s="121">
        <v>0</v>
      </c>
      <c r="S90" s="121">
        <v>0</v>
      </c>
      <c r="T90" s="121">
        <v>1</v>
      </c>
      <c r="U90" s="121">
        <v>0</v>
      </c>
      <c r="V90" s="121">
        <v>0</v>
      </c>
      <c r="W90" s="121">
        <v>0</v>
      </c>
      <c r="X90" s="121">
        <v>0</v>
      </c>
      <c r="Y90" s="121">
        <v>0</v>
      </c>
    </row>
    <row r="91" spans="1:25" ht="12.75" customHeight="1">
      <c r="A91" s="119" t="s">
        <v>175</v>
      </c>
      <c r="B91" s="121">
        <v>1</v>
      </c>
      <c r="C91" s="121">
        <v>0</v>
      </c>
      <c r="D91" s="121">
        <v>0</v>
      </c>
      <c r="E91" s="121">
        <v>0</v>
      </c>
      <c r="F91" s="121">
        <v>0</v>
      </c>
      <c r="G91" s="121">
        <v>0</v>
      </c>
      <c r="H91" s="121">
        <v>0</v>
      </c>
      <c r="I91" s="121">
        <v>0</v>
      </c>
      <c r="J91" s="121">
        <v>0</v>
      </c>
      <c r="K91" s="121">
        <v>0</v>
      </c>
      <c r="L91" s="121">
        <v>0</v>
      </c>
      <c r="M91" s="121">
        <v>0</v>
      </c>
      <c r="N91" s="121">
        <v>0</v>
      </c>
      <c r="O91" s="121">
        <v>0</v>
      </c>
      <c r="P91" s="121">
        <v>0</v>
      </c>
      <c r="Q91" s="121">
        <v>0</v>
      </c>
      <c r="R91" s="121">
        <v>0</v>
      </c>
      <c r="S91" s="121">
        <v>0</v>
      </c>
      <c r="T91" s="121">
        <v>0</v>
      </c>
      <c r="U91" s="121">
        <v>0</v>
      </c>
      <c r="V91" s="121">
        <v>0</v>
      </c>
      <c r="W91" s="121">
        <v>1</v>
      </c>
      <c r="X91" s="121">
        <v>0</v>
      </c>
      <c r="Y91" s="121">
        <v>0</v>
      </c>
    </row>
    <row r="92" spans="1:25" ht="12.75" customHeight="1">
      <c r="A92" s="119" t="s">
        <v>166</v>
      </c>
      <c r="B92" s="121">
        <v>39</v>
      </c>
      <c r="C92" s="121">
        <v>4</v>
      </c>
      <c r="D92" s="121">
        <v>1</v>
      </c>
      <c r="E92" s="121">
        <v>1</v>
      </c>
      <c r="F92" s="121">
        <v>0</v>
      </c>
      <c r="G92" s="121">
        <v>2</v>
      </c>
      <c r="H92" s="121">
        <v>3</v>
      </c>
      <c r="I92" s="121">
        <v>2</v>
      </c>
      <c r="J92" s="121">
        <v>2</v>
      </c>
      <c r="K92" s="121">
        <v>2</v>
      </c>
      <c r="L92" s="121">
        <v>2</v>
      </c>
      <c r="M92" s="121">
        <v>2</v>
      </c>
      <c r="N92" s="121">
        <v>1</v>
      </c>
      <c r="O92" s="121">
        <v>2</v>
      </c>
      <c r="P92" s="121">
        <v>1</v>
      </c>
      <c r="Q92" s="121">
        <v>1</v>
      </c>
      <c r="R92" s="121">
        <v>4</v>
      </c>
      <c r="S92" s="121">
        <v>1</v>
      </c>
      <c r="T92" s="121">
        <v>1</v>
      </c>
      <c r="U92" s="121">
        <v>1</v>
      </c>
      <c r="V92" s="121">
        <v>3</v>
      </c>
      <c r="W92" s="121">
        <v>1</v>
      </c>
      <c r="X92" s="121">
        <v>1</v>
      </c>
      <c r="Y92" s="121">
        <v>1</v>
      </c>
    </row>
    <row r="93" spans="1:25" ht="12.75" customHeight="1">
      <c r="A93" s="119" t="s">
        <v>252</v>
      </c>
      <c r="B93" s="121">
        <v>1</v>
      </c>
      <c r="C93" s="121">
        <v>1</v>
      </c>
      <c r="D93" s="121">
        <v>0</v>
      </c>
      <c r="E93" s="121">
        <v>0</v>
      </c>
      <c r="F93" s="121">
        <v>0</v>
      </c>
      <c r="G93" s="121">
        <v>0</v>
      </c>
      <c r="H93" s="121">
        <v>0</v>
      </c>
      <c r="I93" s="121">
        <v>0</v>
      </c>
      <c r="J93" s="121">
        <v>0</v>
      </c>
      <c r="K93" s="121">
        <v>0</v>
      </c>
      <c r="L93" s="121">
        <v>0</v>
      </c>
      <c r="M93" s="121">
        <v>0</v>
      </c>
      <c r="N93" s="121">
        <v>0</v>
      </c>
      <c r="O93" s="121">
        <v>0</v>
      </c>
      <c r="P93" s="121">
        <v>0</v>
      </c>
      <c r="Q93" s="121">
        <v>0</v>
      </c>
      <c r="R93" s="121">
        <v>0</v>
      </c>
      <c r="S93" s="121">
        <v>0</v>
      </c>
      <c r="T93" s="121">
        <v>0</v>
      </c>
      <c r="U93" s="121">
        <v>0</v>
      </c>
      <c r="V93" s="121">
        <v>0</v>
      </c>
      <c r="W93" s="121">
        <v>0</v>
      </c>
      <c r="X93" s="121">
        <v>0</v>
      </c>
      <c r="Y93" s="121">
        <v>0</v>
      </c>
    </row>
    <row r="94" spans="1:25" ht="12.75" customHeight="1">
      <c r="A94" s="119" t="s">
        <v>142</v>
      </c>
      <c r="B94" s="121">
        <v>23</v>
      </c>
      <c r="C94" s="121">
        <v>7</v>
      </c>
      <c r="D94" s="121">
        <v>0</v>
      </c>
      <c r="E94" s="121">
        <v>3</v>
      </c>
      <c r="F94" s="121">
        <v>0</v>
      </c>
      <c r="G94" s="121">
        <v>6</v>
      </c>
      <c r="H94" s="121">
        <v>0</v>
      </c>
      <c r="I94" s="121">
        <v>3</v>
      </c>
      <c r="J94" s="121">
        <v>1</v>
      </c>
      <c r="K94" s="121">
        <v>0</v>
      </c>
      <c r="L94" s="121">
        <v>1</v>
      </c>
      <c r="M94" s="121">
        <v>0</v>
      </c>
      <c r="N94" s="121">
        <v>0</v>
      </c>
      <c r="O94" s="121">
        <v>1</v>
      </c>
      <c r="P94" s="121">
        <v>0</v>
      </c>
      <c r="Q94" s="121">
        <v>0</v>
      </c>
      <c r="R94" s="121">
        <v>0</v>
      </c>
      <c r="S94" s="121">
        <v>0</v>
      </c>
      <c r="T94" s="121">
        <v>0</v>
      </c>
      <c r="U94" s="121">
        <v>0</v>
      </c>
      <c r="V94" s="121">
        <v>1</v>
      </c>
      <c r="W94" s="121">
        <v>0</v>
      </c>
      <c r="X94" s="121">
        <v>0</v>
      </c>
      <c r="Y94" s="121">
        <v>0</v>
      </c>
    </row>
    <row r="95" spans="1:25" ht="12.75" customHeight="1">
      <c r="A95" s="119" t="s">
        <v>176</v>
      </c>
      <c r="B95" s="121">
        <v>14</v>
      </c>
      <c r="C95" s="121">
        <v>3</v>
      </c>
      <c r="D95" s="121">
        <v>1</v>
      </c>
      <c r="E95" s="121">
        <v>1</v>
      </c>
      <c r="F95" s="121">
        <v>0</v>
      </c>
      <c r="G95" s="121">
        <v>1</v>
      </c>
      <c r="H95" s="121">
        <v>0</v>
      </c>
      <c r="I95" s="121">
        <v>2</v>
      </c>
      <c r="J95" s="121">
        <v>0</v>
      </c>
      <c r="K95" s="121">
        <v>0</v>
      </c>
      <c r="L95" s="121">
        <v>0</v>
      </c>
      <c r="M95" s="121">
        <v>0</v>
      </c>
      <c r="N95" s="121">
        <v>0</v>
      </c>
      <c r="O95" s="121">
        <v>1</v>
      </c>
      <c r="P95" s="121">
        <v>0</v>
      </c>
      <c r="Q95" s="121">
        <v>1</v>
      </c>
      <c r="R95" s="121">
        <v>0</v>
      </c>
      <c r="S95" s="121">
        <v>1</v>
      </c>
      <c r="T95" s="121">
        <v>0</v>
      </c>
      <c r="U95" s="121">
        <v>0</v>
      </c>
      <c r="V95" s="121">
        <v>1</v>
      </c>
      <c r="W95" s="121">
        <v>0</v>
      </c>
      <c r="X95" s="121">
        <v>1</v>
      </c>
      <c r="Y95" s="121">
        <v>1</v>
      </c>
    </row>
    <row r="96" spans="1:25" ht="12.75" customHeight="1">
      <c r="A96" s="119" t="s">
        <v>188</v>
      </c>
      <c r="B96" s="121">
        <v>1</v>
      </c>
      <c r="C96" s="121">
        <v>1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</row>
    <row r="97" spans="1:25" ht="12.75" customHeight="1">
      <c r="A97" s="119" t="s">
        <v>221</v>
      </c>
      <c r="B97" s="121">
        <v>10</v>
      </c>
      <c r="C97" s="121">
        <v>0</v>
      </c>
      <c r="D97" s="121">
        <v>0</v>
      </c>
      <c r="E97" s="121">
        <v>1</v>
      </c>
      <c r="F97" s="121">
        <v>0</v>
      </c>
      <c r="G97" s="121">
        <v>0</v>
      </c>
      <c r="H97" s="121">
        <v>1</v>
      </c>
      <c r="I97" s="121">
        <v>0</v>
      </c>
      <c r="J97" s="121">
        <v>2</v>
      </c>
      <c r="K97" s="121">
        <v>1</v>
      </c>
      <c r="L97" s="121">
        <v>1</v>
      </c>
      <c r="M97" s="121">
        <v>0</v>
      </c>
      <c r="N97" s="121">
        <v>0</v>
      </c>
      <c r="O97" s="121">
        <v>0</v>
      </c>
      <c r="P97" s="121">
        <v>0</v>
      </c>
      <c r="Q97" s="121">
        <v>1</v>
      </c>
      <c r="R97" s="121">
        <v>0</v>
      </c>
      <c r="S97" s="121">
        <v>1</v>
      </c>
      <c r="T97" s="121">
        <v>1</v>
      </c>
      <c r="U97" s="121">
        <v>1</v>
      </c>
      <c r="V97" s="121">
        <v>0</v>
      </c>
      <c r="W97" s="121">
        <v>0</v>
      </c>
      <c r="X97" s="121">
        <v>0</v>
      </c>
      <c r="Y97" s="121">
        <v>0</v>
      </c>
    </row>
    <row r="98" spans="1:25" ht="12.75" customHeight="1">
      <c r="A98" s="119" t="s">
        <v>171</v>
      </c>
      <c r="B98" s="121">
        <v>16</v>
      </c>
      <c r="C98" s="121">
        <v>3</v>
      </c>
      <c r="D98" s="121">
        <v>1</v>
      </c>
      <c r="E98" s="121">
        <v>1</v>
      </c>
      <c r="F98" s="121">
        <v>0</v>
      </c>
      <c r="G98" s="121">
        <v>1</v>
      </c>
      <c r="H98" s="121">
        <v>0</v>
      </c>
      <c r="I98" s="121">
        <v>1</v>
      </c>
      <c r="J98" s="121">
        <v>0</v>
      </c>
      <c r="K98" s="121">
        <v>1</v>
      </c>
      <c r="L98" s="121">
        <v>1</v>
      </c>
      <c r="M98" s="121">
        <v>1</v>
      </c>
      <c r="N98" s="121">
        <v>1</v>
      </c>
      <c r="O98" s="121">
        <v>1</v>
      </c>
      <c r="P98" s="121">
        <v>0</v>
      </c>
      <c r="Q98" s="121">
        <v>0</v>
      </c>
      <c r="R98" s="121">
        <v>0</v>
      </c>
      <c r="S98" s="121">
        <v>0</v>
      </c>
      <c r="T98" s="121">
        <v>1</v>
      </c>
      <c r="U98" s="121">
        <v>1</v>
      </c>
      <c r="V98" s="121">
        <v>1</v>
      </c>
      <c r="W98" s="121">
        <v>0</v>
      </c>
      <c r="X98" s="121">
        <v>1</v>
      </c>
      <c r="Y98" s="121">
        <v>0</v>
      </c>
    </row>
    <row r="99" spans="1:25" ht="12.75" customHeight="1">
      <c r="A99" s="119" t="s">
        <v>272</v>
      </c>
      <c r="B99" s="121">
        <v>4</v>
      </c>
      <c r="C99" s="121">
        <v>0</v>
      </c>
      <c r="D99" s="121">
        <v>0</v>
      </c>
      <c r="E99" s="121">
        <v>1</v>
      </c>
      <c r="F99" s="121">
        <v>0</v>
      </c>
      <c r="G99" s="121">
        <v>1</v>
      </c>
      <c r="H99" s="121">
        <v>0</v>
      </c>
      <c r="I99" s="121">
        <v>1</v>
      </c>
      <c r="J99" s="121">
        <v>0</v>
      </c>
      <c r="K99" s="121">
        <v>0</v>
      </c>
      <c r="L99" s="121">
        <v>0</v>
      </c>
      <c r="M99" s="121">
        <v>0</v>
      </c>
      <c r="N99" s="121">
        <v>0</v>
      </c>
      <c r="O99" s="121">
        <v>1</v>
      </c>
      <c r="P99" s="121">
        <v>0</v>
      </c>
      <c r="Q99" s="121">
        <v>0</v>
      </c>
      <c r="R99" s="121">
        <v>0</v>
      </c>
      <c r="S99" s="121">
        <v>0</v>
      </c>
      <c r="T99" s="121">
        <v>0</v>
      </c>
      <c r="U99" s="121">
        <v>0</v>
      </c>
      <c r="V99" s="121">
        <v>0</v>
      </c>
      <c r="W99" s="121">
        <v>0</v>
      </c>
      <c r="X99" s="121">
        <v>0</v>
      </c>
      <c r="Y99" s="121">
        <v>0</v>
      </c>
    </row>
    <row r="100" spans="1:25" ht="12.75" customHeight="1">
      <c r="A100" s="119" t="s">
        <v>277</v>
      </c>
      <c r="B100" s="121">
        <v>1</v>
      </c>
      <c r="C100" s="121">
        <v>1</v>
      </c>
      <c r="D100" s="121">
        <v>0</v>
      </c>
      <c r="E100" s="121">
        <v>0</v>
      </c>
      <c r="F100" s="121">
        <v>0</v>
      </c>
      <c r="G100" s="121">
        <v>0</v>
      </c>
      <c r="H100" s="121">
        <v>0</v>
      </c>
      <c r="I100" s="121">
        <v>0</v>
      </c>
      <c r="J100" s="121">
        <v>0</v>
      </c>
      <c r="K100" s="121">
        <v>0</v>
      </c>
      <c r="L100" s="121">
        <v>0</v>
      </c>
      <c r="M100" s="121">
        <v>0</v>
      </c>
      <c r="N100" s="121">
        <v>0</v>
      </c>
      <c r="O100" s="121">
        <v>0</v>
      </c>
      <c r="P100" s="121">
        <v>0</v>
      </c>
      <c r="Q100" s="121">
        <v>0</v>
      </c>
      <c r="R100" s="121">
        <v>0</v>
      </c>
      <c r="S100" s="121">
        <v>0</v>
      </c>
      <c r="T100" s="121">
        <v>0</v>
      </c>
      <c r="U100" s="121">
        <v>0</v>
      </c>
      <c r="V100" s="121">
        <v>0</v>
      </c>
      <c r="W100" s="121">
        <v>0</v>
      </c>
      <c r="X100" s="121">
        <v>0</v>
      </c>
      <c r="Y100" s="121">
        <v>0</v>
      </c>
    </row>
    <row r="101" spans="1:25" ht="12.75" customHeight="1">
      <c r="A101" s="119" t="s">
        <v>189</v>
      </c>
      <c r="B101" s="121">
        <v>1</v>
      </c>
      <c r="C101" s="121">
        <v>1</v>
      </c>
      <c r="D101" s="121">
        <v>0</v>
      </c>
      <c r="E101" s="121">
        <v>0</v>
      </c>
      <c r="F101" s="121">
        <v>0</v>
      </c>
      <c r="G101" s="121">
        <v>0</v>
      </c>
      <c r="H101" s="121">
        <v>0</v>
      </c>
      <c r="I101" s="121">
        <v>0</v>
      </c>
      <c r="J101" s="121">
        <v>0</v>
      </c>
      <c r="K101" s="121">
        <v>0</v>
      </c>
      <c r="L101" s="121">
        <v>0</v>
      </c>
      <c r="M101" s="121">
        <v>0</v>
      </c>
      <c r="N101" s="121">
        <v>0</v>
      </c>
      <c r="O101" s="121">
        <v>0</v>
      </c>
      <c r="P101" s="121">
        <v>0</v>
      </c>
      <c r="Q101" s="121">
        <v>0</v>
      </c>
      <c r="R101" s="121">
        <v>0</v>
      </c>
      <c r="S101" s="121">
        <v>0</v>
      </c>
      <c r="T101" s="121">
        <v>0</v>
      </c>
      <c r="U101" s="121">
        <v>0</v>
      </c>
      <c r="V101" s="121">
        <v>0</v>
      </c>
      <c r="W101" s="121">
        <v>0</v>
      </c>
      <c r="X101" s="121">
        <v>0</v>
      </c>
      <c r="Y101" s="121">
        <v>0</v>
      </c>
    </row>
    <row r="102" spans="1:25" ht="12.75" customHeight="1">
      <c r="A102" s="119" t="s">
        <v>234</v>
      </c>
      <c r="B102" s="121">
        <v>1</v>
      </c>
      <c r="C102" s="121">
        <v>1</v>
      </c>
      <c r="D102" s="121">
        <v>0</v>
      </c>
      <c r="E102" s="121">
        <v>0</v>
      </c>
      <c r="F102" s="121">
        <v>0</v>
      </c>
      <c r="G102" s="121">
        <v>0</v>
      </c>
      <c r="H102" s="121">
        <v>0</v>
      </c>
      <c r="I102" s="121">
        <v>0</v>
      </c>
      <c r="J102" s="121">
        <v>0</v>
      </c>
      <c r="K102" s="121">
        <v>0</v>
      </c>
      <c r="L102" s="121">
        <v>0</v>
      </c>
      <c r="M102" s="121">
        <v>0</v>
      </c>
      <c r="N102" s="121">
        <v>0</v>
      </c>
      <c r="O102" s="121">
        <v>0</v>
      </c>
      <c r="P102" s="121">
        <v>0</v>
      </c>
      <c r="Q102" s="121">
        <v>0</v>
      </c>
      <c r="R102" s="121">
        <v>0</v>
      </c>
      <c r="S102" s="121">
        <v>0</v>
      </c>
      <c r="T102" s="121">
        <v>0</v>
      </c>
      <c r="U102" s="121">
        <v>0</v>
      </c>
      <c r="V102" s="121">
        <v>0</v>
      </c>
      <c r="W102" s="121">
        <v>0</v>
      </c>
      <c r="X102" s="121">
        <v>0</v>
      </c>
      <c r="Y102" s="121">
        <v>0</v>
      </c>
    </row>
    <row r="103" spans="1:25" ht="12.75" customHeight="1">
      <c r="A103" s="119" t="s">
        <v>288</v>
      </c>
      <c r="B103" s="121">
        <v>11</v>
      </c>
      <c r="C103" s="121">
        <v>2</v>
      </c>
      <c r="D103" s="121">
        <v>0</v>
      </c>
      <c r="E103" s="121">
        <v>1</v>
      </c>
      <c r="F103" s="121">
        <v>0</v>
      </c>
      <c r="G103" s="121">
        <v>2</v>
      </c>
      <c r="H103" s="121">
        <v>0</v>
      </c>
      <c r="I103" s="121">
        <v>1</v>
      </c>
      <c r="J103" s="121">
        <v>0</v>
      </c>
      <c r="K103" s="121">
        <v>1</v>
      </c>
      <c r="L103" s="121">
        <v>0</v>
      </c>
      <c r="M103" s="121">
        <v>0</v>
      </c>
      <c r="N103" s="121">
        <v>0</v>
      </c>
      <c r="O103" s="121">
        <v>0</v>
      </c>
      <c r="P103" s="121">
        <v>0</v>
      </c>
      <c r="Q103" s="121">
        <v>1</v>
      </c>
      <c r="R103" s="121">
        <v>1</v>
      </c>
      <c r="S103" s="121">
        <v>0</v>
      </c>
      <c r="T103" s="121">
        <v>0</v>
      </c>
      <c r="U103" s="121">
        <v>1</v>
      </c>
      <c r="V103" s="121">
        <v>0</v>
      </c>
      <c r="W103" s="121">
        <v>1</v>
      </c>
      <c r="X103" s="121">
        <v>0</v>
      </c>
      <c r="Y103" s="121">
        <v>0</v>
      </c>
    </row>
    <row r="104" spans="1:25" ht="12.75" customHeight="1">
      <c r="A104" s="119" t="s">
        <v>225</v>
      </c>
      <c r="B104" s="121">
        <v>1</v>
      </c>
      <c r="C104" s="121">
        <v>0</v>
      </c>
      <c r="D104" s="121">
        <v>0</v>
      </c>
      <c r="E104" s="121">
        <v>0</v>
      </c>
      <c r="F104" s="121">
        <v>0</v>
      </c>
      <c r="G104" s="121">
        <v>0</v>
      </c>
      <c r="H104" s="121">
        <v>0</v>
      </c>
      <c r="I104" s="121">
        <v>0</v>
      </c>
      <c r="J104" s="121">
        <v>0</v>
      </c>
      <c r="K104" s="121">
        <v>0</v>
      </c>
      <c r="L104" s="121">
        <v>0</v>
      </c>
      <c r="M104" s="121">
        <v>0</v>
      </c>
      <c r="N104" s="121">
        <v>0</v>
      </c>
      <c r="O104" s="121">
        <v>0</v>
      </c>
      <c r="P104" s="121">
        <v>0</v>
      </c>
      <c r="Q104" s="121">
        <v>0</v>
      </c>
      <c r="R104" s="121">
        <v>0</v>
      </c>
      <c r="S104" s="121">
        <v>0</v>
      </c>
      <c r="T104" s="121">
        <v>0</v>
      </c>
      <c r="U104" s="121">
        <v>0</v>
      </c>
      <c r="V104" s="121">
        <v>1</v>
      </c>
      <c r="W104" s="121">
        <v>0</v>
      </c>
      <c r="X104" s="121">
        <v>0</v>
      </c>
      <c r="Y104" s="121">
        <v>0</v>
      </c>
    </row>
    <row r="105" spans="1:25" ht="12.75" customHeight="1">
      <c r="A105" s="119" t="s">
        <v>222</v>
      </c>
      <c r="B105" s="121">
        <v>13</v>
      </c>
      <c r="C105" s="121">
        <v>2</v>
      </c>
      <c r="D105" s="121">
        <v>0</v>
      </c>
      <c r="E105" s="121">
        <v>2</v>
      </c>
      <c r="F105" s="121">
        <v>1</v>
      </c>
      <c r="G105" s="121">
        <v>1</v>
      </c>
      <c r="H105" s="121">
        <v>1</v>
      </c>
      <c r="I105" s="121">
        <v>2</v>
      </c>
      <c r="J105" s="121">
        <v>0</v>
      </c>
      <c r="K105" s="121">
        <v>0</v>
      </c>
      <c r="L105" s="121">
        <v>0</v>
      </c>
      <c r="M105" s="121">
        <v>0</v>
      </c>
      <c r="N105" s="121">
        <v>0</v>
      </c>
      <c r="O105" s="121">
        <v>1</v>
      </c>
      <c r="P105" s="121">
        <v>1</v>
      </c>
      <c r="Q105" s="121">
        <v>1</v>
      </c>
      <c r="R105" s="121">
        <v>1</v>
      </c>
      <c r="S105" s="121">
        <v>0</v>
      </c>
      <c r="T105" s="121">
        <v>0</v>
      </c>
      <c r="U105" s="121">
        <v>0</v>
      </c>
      <c r="V105" s="121">
        <v>0</v>
      </c>
      <c r="W105" s="121">
        <v>0</v>
      </c>
      <c r="X105" s="121">
        <v>0</v>
      </c>
      <c r="Y105" s="121">
        <v>0</v>
      </c>
    </row>
    <row r="106" spans="1:25" ht="12.75" customHeight="1">
      <c r="A106" s="119" t="s">
        <v>186</v>
      </c>
      <c r="B106" s="120">
        <v>1</v>
      </c>
      <c r="C106" s="121">
        <v>1</v>
      </c>
      <c r="D106" s="121">
        <v>0</v>
      </c>
      <c r="E106" s="121">
        <v>0</v>
      </c>
      <c r="F106" s="121">
        <v>0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121">
        <v>0</v>
      </c>
      <c r="M106" s="121">
        <v>0</v>
      </c>
      <c r="N106" s="121">
        <v>0</v>
      </c>
      <c r="O106" s="121">
        <v>0</v>
      </c>
      <c r="P106" s="121">
        <v>0</v>
      </c>
      <c r="Q106" s="121">
        <v>0</v>
      </c>
      <c r="R106" s="121">
        <v>0</v>
      </c>
      <c r="S106" s="121">
        <v>0</v>
      </c>
      <c r="T106" s="121">
        <v>0</v>
      </c>
      <c r="U106" s="121">
        <v>0</v>
      </c>
      <c r="V106" s="121">
        <v>0</v>
      </c>
      <c r="W106" s="121">
        <v>0</v>
      </c>
      <c r="X106" s="121">
        <v>0</v>
      </c>
      <c r="Y106" s="121">
        <v>0</v>
      </c>
    </row>
    <row r="107" spans="1:25" ht="12.75" customHeight="1">
      <c r="A107" s="119" t="s">
        <v>289</v>
      </c>
      <c r="B107" s="121">
        <v>2</v>
      </c>
      <c r="C107" s="121">
        <v>0</v>
      </c>
      <c r="D107" s="121">
        <v>0</v>
      </c>
      <c r="E107" s="121">
        <v>0</v>
      </c>
      <c r="F107" s="121">
        <v>0</v>
      </c>
      <c r="G107" s="121">
        <v>1</v>
      </c>
      <c r="H107" s="121">
        <v>0</v>
      </c>
      <c r="I107" s="121">
        <v>0</v>
      </c>
      <c r="J107" s="121">
        <v>0</v>
      </c>
      <c r="K107" s="121">
        <v>0</v>
      </c>
      <c r="L107" s="121">
        <v>0</v>
      </c>
      <c r="M107" s="121">
        <v>0</v>
      </c>
      <c r="N107" s="121">
        <v>0</v>
      </c>
      <c r="O107" s="121">
        <v>0</v>
      </c>
      <c r="P107" s="121">
        <v>0</v>
      </c>
      <c r="Q107" s="121">
        <v>0</v>
      </c>
      <c r="R107" s="121">
        <v>0</v>
      </c>
      <c r="S107" s="121">
        <v>0</v>
      </c>
      <c r="T107" s="121">
        <v>0</v>
      </c>
      <c r="U107" s="121">
        <v>0</v>
      </c>
      <c r="V107" s="121">
        <v>1</v>
      </c>
      <c r="W107" s="121">
        <v>0</v>
      </c>
      <c r="X107" s="121">
        <v>0</v>
      </c>
      <c r="Y107" s="121">
        <v>0</v>
      </c>
    </row>
    <row r="108" spans="1:25" ht="12.75" customHeight="1">
      <c r="A108" s="119" t="s">
        <v>230</v>
      </c>
      <c r="B108" s="121">
        <v>2</v>
      </c>
      <c r="C108" s="121">
        <v>1</v>
      </c>
      <c r="D108" s="121">
        <v>0</v>
      </c>
      <c r="E108" s="121">
        <v>1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0</v>
      </c>
    </row>
    <row r="109" spans="1:25" ht="12.75" customHeight="1">
      <c r="A109" s="119" t="s">
        <v>151</v>
      </c>
      <c r="B109" s="120">
        <v>1</v>
      </c>
      <c r="C109" s="121">
        <v>1</v>
      </c>
      <c r="D109" s="121">
        <v>0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121">
        <v>0</v>
      </c>
      <c r="M109" s="121">
        <v>0</v>
      </c>
      <c r="N109" s="121">
        <v>0</v>
      </c>
      <c r="O109" s="121">
        <v>0</v>
      </c>
      <c r="P109" s="121">
        <v>0</v>
      </c>
      <c r="Q109" s="121">
        <v>0</v>
      </c>
      <c r="R109" s="121">
        <v>0</v>
      </c>
      <c r="S109" s="121">
        <v>0</v>
      </c>
      <c r="T109" s="121">
        <v>0</v>
      </c>
      <c r="U109" s="121">
        <v>0</v>
      </c>
      <c r="V109" s="121">
        <v>0</v>
      </c>
      <c r="W109" s="121">
        <v>0</v>
      </c>
      <c r="X109" s="121">
        <v>0</v>
      </c>
      <c r="Y109" s="121">
        <v>0</v>
      </c>
    </row>
    <row r="110" spans="1:25" ht="12.75" customHeight="1">
      <c r="A110" s="119" t="s">
        <v>290</v>
      </c>
      <c r="B110" s="121">
        <v>1</v>
      </c>
      <c r="C110" s="121">
        <v>1</v>
      </c>
      <c r="D110" s="121">
        <v>0</v>
      </c>
      <c r="E110" s="121">
        <v>0</v>
      </c>
      <c r="F110" s="121">
        <v>0</v>
      </c>
      <c r="G110" s="121">
        <v>0</v>
      </c>
      <c r="H110" s="121">
        <v>0</v>
      </c>
      <c r="I110" s="121">
        <v>0</v>
      </c>
      <c r="J110" s="121">
        <v>0</v>
      </c>
      <c r="K110" s="121">
        <v>0</v>
      </c>
      <c r="L110" s="121">
        <v>0</v>
      </c>
      <c r="M110" s="121">
        <v>0</v>
      </c>
      <c r="N110" s="121">
        <v>0</v>
      </c>
      <c r="O110" s="121">
        <v>0</v>
      </c>
      <c r="P110" s="121">
        <v>0</v>
      </c>
      <c r="Q110" s="121">
        <v>0</v>
      </c>
      <c r="R110" s="121">
        <v>0</v>
      </c>
      <c r="S110" s="121">
        <v>0</v>
      </c>
      <c r="T110" s="121">
        <v>0</v>
      </c>
      <c r="U110" s="121">
        <v>0</v>
      </c>
      <c r="V110" s="121">
        <v>0</v>
      </c>
      <c r="W110" s="121">
        <v>0</v>
      </c>
      <c r="X110" s="121">
        <v>0</v>
      </c>
      <c r="Y110" s="121">
        <v>0</v>
      </c>
    </row>
    <row r="111" spans="1:25" ht="12.75" customHeight="1">
      <c r="A111" s="119" t="s">
        <v>291</v>
      </c>
      <c r="B111" s="120">
        <v>12</v>
      </c>
      <c r="C111" s="121">
        <v>2</v>
      </c>
      <c r="D111" s="121">
        <v>0</v>
      </c>
      <c r="E111" s="121">
        <v>1</v>
      </c>
      <c r="F111" s="121">
        <v>0</v>
      </c>
      <c r="G111" s="121">
        <v>1</v>
      </c>
      <c r="H111" s="121">
        <v>0</v>
      </c>
      <c r="I111" s="121">
        <v>1</v>
      </c>
      <c r="J111" s="121">
        <v>0</v>
      </c>
      <c r="K111" s="121">
        <v>0</v>
      </c>
      <c r="L111" s="121">
        <v>1</v>
      </c>
      <c r="M111" s="121">
        <v>1</v>
      </c>
      <c r="N111" s="121">
        <v>1</v>
      </c>
      <c r="O111" s="121">
        <v>1</v>
      </c>
      <c r="P111" s="121">
        <v>0</v>
      </c>
      <c r="Q111" s="121">
        <v>1</v>
      </c>
      <c r="R111" s="121">
        <v>1</v>
      </c>
      <c r="S111" s="121">
        <v>0</v>
      </c>
      <c r="T111" s="121">
        <v>0</v>
      </c>
      <c r="U111" s="121">
        <v>0</v>
      </c>
      <c r="V111" s="121">
        <v>0</v>
      </c>
      <c r="W111" s="121">
        <v>0</v>
      </c>
      <c r="X111" s="121">
        <v>0</v>
      </c>
      <c r="Y111" s="121">
        <v>1</v>
      </c>
    </row>
    <row r="112" spans="1:25" ht="12.75" customHeight="1">
      <c r="A112" s="119" t="s">
        <v>223</v>
      </c>
      <c r="B112" s="121">
        <v>2</v>
      </c>
      <c r="C112" s="121">
        <v>1</v>
      </c>
      <c r="D112" s="121">
        <v>0</v>
      </c>
      <c r="E112" s="121">
        <v>0</v>
      </c>
      <c r="F112" s="121">
        <v>0</v>
      </c>
      <c r="G112" s="121">
        <v>0</v>
      </c>
      <c r="H112" s="121">
        <v>0</v>
      </c>
      <c r="I112" s="121">
        <v>0</v>
      </c>
      <c r="J112" s="121">
        <v>0</v>
      </c>
      <c r="K112" s="121">
        <v>0</v>
      </c>
      <c r="L112" s="121">
        <v>0</v>
      </c>
      <c r="M112" s="121">
        <v>0</v>
      </c>
      <c r="N112" s="121">
        <v>0</v>
      </c>
      <c r="O112" s="121">
        <v>1</v>
      </c>
      <c r="P112" s="121">
        <v>0</v>
      </c>
      <c r="Q112" s="121">
        <v>0</v>
      </c>
      <c r="R112" s="121">
        <v>0</v>
      </c>
      <c r="S112" s="121">
        <v>0</v>
      </c>
      <c r="T112" s="121">
        <v>0</v>
      </c>
      <c r="U112" s="121">
        <v>0</v>
      </c>
      <c r="V112" s="121">
        <v>0</v>
      </c>
      <c r="W112" s="121">
        <v>0</v>
      </c>
      <c r="X112" s="121">
        <v>0</v>
      </c>
      <c r="Y112" s="121">
        <v>0</v>
      </c>
    </row>
    <row r="113" spans="1:25" ht="12.75" customHeight="1">
      <c r="A113" s="119" t="s">
        <v>264</v>
      </c>
      <c r="B113" s="121">
        <v>2</v>
      </c>
      <c r="C113" s="121">
        <v>1</v>
      </c>
      <c r="D113" s="121">
        <v>0</v>
      </c>
      <c r="E113" s="121">
        <v>0</v>
      </c>
      <c r="F113" s="121">
        <v>0</v>
      </c>
      <c r="G113" s="121">
        <v>0</v>
      </c>
      <c r="H113" s="121">
        <v>0</v>
      </c>
      <c r="I113" s="121">
        <v>1</v>
      </c>
      <c r="J113" s="121">
        <v>0</v>
      </c>
      <c r="K113" s="121">
        <v>0</v>
      </c>
      <c r="L113" s="121">
        <v>0</v>
      </c>
      <c r="M113" s="121">
        <v>0</v>
      </c>
      <c r="N113" s="121">
        <v>0</v>
      </c>
      <c r="O113" s="121">
        <v>0</v>
      </c>
      <c r="P113" s="121">
        <v>0</v>
      </c>
      <c r="Q113" s="121">
        <v>0</v>
      </c>
      <c r="R113" s="121">
        <v>0</v>
      </c>
      <c r="S113" s="121">
        <v>0</v>
      </c>
      <c r="T113" s="121">
        <v>0</v>
      </c>
      <c r="U113" s="121">
        <v>0</v>
      </c>
      <c r="V113" s="121">
        <v>0</v>
      </c>
      <c r="W113" s="121">
        <v>0</v>
      </c>
      <c r="X113" s="121">
        <v>0</v>
      </c>
      <c r="Y113" s="121">
        <v>0</v>
      </c>
    </row>
    <row r="114" spans="1:25" ht="12.75" customHeight="1">
      <c r="A114" s="119" t="s">
        <v>170</v>
      </c>
      <c r="B114" s="121">
        <v>14</v>
      </c>
      <c r="C114" s="121">
        <v>0</v>
      </c>
      <c r="D114" s="121">
        <v>1</v>
      </c>
      <c r="E114" s="121">
        <v>1</v>
      </c>
      <c r="F114" s="121">
        <v>0</v>
      </c>
      <c r="G114" s="121">
        <v>0</v>
      </c>
      <c r="H114" s="121">
        <v>0</v>
      </c>
      <c r="I114" s="121">
        <v>0</v>
      </c>
      <c r="J114" s="121">
        <v>1</v>
      </c>
      <c r="K114" s="121">
        <v>0</v>
      </c>
      <c r="L114" s="121">
        <v>0</v>
      </c>
      <c r="M114" s="121">
        <v>1</v>
      </c>
      <c r="N114" s="121">
        <v>1</v>
      </c>
      <c r="O114" s="121">
        <v>2</v>
      </c>
      <c r="P114" s="121">
        <v>2</v>
      </c>
      <c r="Q114" s="121">
        <v>1</v>
      </c>
      <c r="R114" s="121">
        <v>1</v>
      </c>
      <c r="S114" s="121">
        <v>1</v>
      </c>
      <c r="T114" s="121">
        <v>0</v>
      </c>
      <c r="U114" s="121">
        <v>1</v>
      </c>
      <c r="V114" s="121">
        <v>0</v>
      </c>
      <c r="W114" s="121">
        <v>0</v>
      </c>
      <c r="X114" s="121">
        <v>0</v>
      </c>
      <c r="Y114" s="121">
        <v>1</v>
      </c>
    </row>
    <row r="115" spans="1:25" ht="12.75" customHeight="1">
      <c r="A115" s="119" t="s">
        <v>181</v>
      </c>
      <c r="B115" s="121">
        <v>5</v>
      </c>
      <c r="C115" s="121">
        <v>1</v>
      </c>
      <c r="D115" s="121">
        <v>0</v>
      </c>
      <c r="E115" s="121">
        <v>1</v>
      </c>
      <c r="F115" s="121">
        <v>0</v>
      </c>
      <c r="G115" s="121">
        <v>0</v>
      </c>
      <c r="H115" s="121">
        <v>0</v>
      </c>
      <c r="I115" s="121">
        <v>1</v>
      </c>
      <c r="J115" s="121">
        <v>0</v>
      </c>
      <c r="K115" s="121">
        <v>0</v>
      </c>
      <c r="L115" s="121">
        <v>0</v>
      </c>
      <c r="M115" s="121">
        <v>0</v>
      </c>
      <c r="N115" s="121">
        <v>0</v>
      </c>
      <c r="O115" s="121">
        <v>1</v>
      </c>
      <c r="P115" s="121">
        <v>0</v>
      </c>
      <c r="Q115" s="121">
        <v>0</v>
      </c>
      <c r="R115" s="121">
        <v>0</v>
      </c>
      <c r="S115" s="121">
        <v>0</v>
      </c>
      <c r="T115" s="121">
        <v>0</v>
      </c>
      <c r="U115" s="121">
        <v>0</v>
      </c>
      <c r="V115" s="121">
        <v>0</v>
      </c>
      <c r="W115" s="121">
        <v>0</v>
      </c>
      <c r="X115" s="121">
        <v>0</v>
      </c>
      <c r="Y115" s="121">
        <v>1</v>
      </c>
    </row>
    <row r="116" spans="1:25" ht="12.75" customHeight="1">
      <c r="A116" s="119" t="s">
        <v>152</v>
      </c>
      <c r="B116" s="121">
        <v>12</v>
      </c>
      <c r="C116" s="121">
        <v>4</v>
      </c>
      <c r="D116" s="121">
        <v>0</v>
      </c>
      <c r="E116" s="121">
        <v>3</v>
      </c>
      <c r="F116" s="121">
        <v>0</v>
      </c>
      <c r="G116" s="121">
        <v>1</v>
      </c>
      <c r="H116" s="121">
        <v>0</v>
      </c>
      <c r="I116" s="121">
        <v>1</v>
      </c>
      <c r="J116" s="121">
        <v>0</v>
      </c>
      <c r="K116" s="121">
        <v>0</v>
      </c>
      <c r="L116" s="121">
        <v>0</v>
      </c>
      <c r="M116" s="121">
        <v>0</v>
      </c>
      <c r="N116" s="121">
        <v>0</v>
      </c>
      <c r="O116" s="121">
        <v>2</v>
      </c>
      <c r="P116" s="121">
        <v>0</v>
      </c>
      <c r="Q116" s="121">
        <v>0</v>
      </c>
      <c r="R116" s="121">
        <v>0</v>
      </c>
      <c r="S116" s="121">
        <v>0</v>
      </c>
      <c r="T116" s="121">
        <v>0</v>
      </c>
      <c r="U116" s="121">
        <v>0</v>
      </c>
      <c r="V116" s="121">
        <v>1</v>
      </c>
      <c r="W116" s="121">
        <v>0</v>
      </c>
      <c r="X116" s="121">
        <v>0</v>
      </c>
      <c r="Y116" s="121">
        <v>0</v>
      </c>
    </row>
    <row r="117" spans="1:25" ht="12.75" customHeight="1">
      <c r="A117" s="119" t="s">
        <v>231</v>
      </c>
      <c r="B117" s="120">
        <v>1</v>
      </c>
      <c r="C117" s="121">
        <v>0</v>
      </c>
      <c r="D117" s="121">
        <v>0</v>
      </c>
      <c r="E117" s="121">
        <v>0</v>
      </c>
      <c r="F117" s="121">
        <v>0</v>
      </c>
      <c r="G117" s="121">
        <v>0</v>
      </c>
      <c r="H117" s="121">
        <v>0</v>
      </c>
      <c r="I117" s="121">
        <v>1</v>
      </c>
      <c r="J117" s="121">
        <v>0</v>
      </c>
      <c r="K117" s="121">
        <v>0</v>
      </c>
      <c r="L117" s="121">
        <v>0</v>
      </c>
      <c r="M117" s="121">
        <v>0</v>
      </c>
      <c r="N117" s="121">
        <v>0</v>
      </c>
      <c r="O117" s="121">
        <v>0</v>
      </c>
      <c r="P117" s="121">
        <v>0</v>
      </c>
      <c r="Q117" s="121">
        <v>0</v>
      </c>
      <c r="R117" s="121">
        <v>0</v>
      </c>
      <c r="S117" s="121">
        <v>0</v>
      </c>
      <c r="T117" s="121">
        <v>0</v>
      </c>
      <c r="U117" s="121">
        <v>0</v>
      </c>
      <c r="V117" s="121">
        <v>0</v>
      </c>
      <c r="W117" s="121">
        <v>0</v>
      </c>
      <c r="X117" s="121">
        <v>0</v>
      </c>
      <c r="Y117" s="121">
        <v>0</v>
      </c>
    </row>
    <row r="118" spans="1:25" ht="12.75" customHeight="1">
      <c r="A118" s="119" t="s">
        <v>183</v>
      </c>
      <c r="B118" s="121">
        <v>2</v>
      </c>
      <c r="C118" s="121">
        <v>1</v>
      </c>
      <c r="D118" s="121">
        <v>0</v>
      </c>
      <c r="E118" s="121">
        <v>1</v>
      </c>
      <c r="F118" s="121">
        <v>0</v>
      </c>
      <c r="G118" s="121">
        <v>0</v>
      </c>
      <c r="H118" s="121">
        <v>0</v>
      </c>
      <c r="I118" s="121">
        <v>0</v>
      </c>
      <c r="J118" s="121">
        <v>0</v>
      </c>
      <c r="K118" s="121">
        <v>0</v>
      </c>
      <c r="L118" s="121">
        <v>0</v>
      </c>
      <c r="M118" s="121">
        <v>0</v>
      </c>
      <c r="N118" s="121">
        <v>0</v>
      </c>
      <c r="O118" s="121">
        <v>0</v>
      </c>
      <c r="P118" s="121">
        <v>0</v>
      </c>
      <c r="Q118" s="121">
        <v>0</v>
      </c>
      <c r="R118" s="121">
        <v>0</v>
      </c>
      <c r="S118" s="121">
        <v>0</v>
      </c>
      <c r="T118" s="121">
        <v>0</v>
      </c>
      <c r="U118" s="121">
        <v>0</v>
      </c>
      <c r="V118" s="121">
        <v>0</v>
      </c>
      <c r="W118" s="121">
        <v>0</v>
      </c>
      <c r="X118" s="121">
        <v>0</v>
      </c>
      <c r="Y118" s="121">
        <v>0</v>
      </c>
    </row>
    <row r="119" spans="1:25" ht="12.75" customHeight="1">
      <c r="A119" s="119" t="s">
        <v>273</v>
      </c>
      <c r="B119" s="120">
        <v>5</v>
      </c>
      <c r="C119" s="121">
        <v>2</v>
      </c>
      <c r="D119" s="121">
        <v>0</v>
      </c>
      <c r="E119" s="121">
        <v>2</v>
      </c>
      <c r="F119" s="121">
        <v>0</v>
      </c>
      <c r="G119" s="121">
        <v>1</v>
      </c>
      <c r="H119" s="121">
        <v>0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1">
        <v>0</v>
      </c>
      <c r="P119" s="121">
        <v>0</v>
      </c>
      <c r="Q119" s="121">
        <v>0</v>
      </c>
      <c r="R119" s="121">
        <v>0</v>
      </c>
      <c r="S119" s="121">
        <v>0</v>
      </c>
      <c r="T119" s="121">
        <v>0</v>
      </c>
      <c r="U119" s="121">
        <v>0</v>
      </c>
      <c r="V119" s="121">
        <v>0</v>
      </c>
      <c r="W119" s="121">
        <v>0</v>
      </c>
      <c r="X119" s="121">
        <v>0</v>
      </c>
      <c r="Y119" s="121">
        <v>0</v>
      </c>
    </row>
    <row r="120" spans="1:25" ht="12.75" customHeight="1">
      <c r="A120" s="119" t="s">
        <v>173</v>
      </c>
      <c r="B120" s="121">
        <v>5</v>
      </c>
      <c r="C120" s="121">
        <v>1</v>
      </c>
      <c r="D120" s="121">
        <v>0</v>
      </c>
      <c r="E120" s="121">
        <v>0</v>
      </c>
      <c r="F120" s="121">
        <v>0</v>
      </c>
      <c r="G120" s="121">
        <v>1</v>
      </c>
      <c r="H120" s="121">
        <v>0</v>
      </c>
      <c r="I120" s="121">
        <v>2</v>
      </c>
      <c r="J120" s="121">
        <v>0</v>
      </c>
      <c r="K120" s="121">
        <v>0</v>
      </c>
      <c r="L120" s="121">
        <v>0</v>
      </c>
      <c r="M120" s="121">
        <v>0</v>
      </c>
      <c r="N120" s="121">
        <v>0</v>
      </c>
      <c r="O120" s="121">
        <v>1</v>
      </c>
      <c r="P120" s="121">
        <v>0</v>
      </c>
      <c r="Q120" s="121">
        <v>0</v>
      </c>
      <c r="R120" s="121">
        <v>0</v>
      </c>
      <c r="S120" s="121">
        <v>0</v>
      </c>
      <c r="T120" s="121">
        <v>0</v>
      </c>
      <c r="U120" s="121">
        <v>0</v>
      </c>
      <c r="V120" s="121">
        <v>0</v>
      </c>
      <c r="W120" s="121">
        <v>0</v>
      </c>
      <c r="X120" s="121">
        <v>0</v>
      </c>
      <c r="Y120" s="121">
        <v>0</v>
      </c>
    </row>
    <row r="121" spans="1:25" ht="12.75" customHeight="1">
      <c r="A121" s="119" t="s">
        <v>292</v>
      </c>
      <c r="B121" s="121">
        <v>1</v>
      </c>
      <c r="C121" s="121">
        <v>0</v>
      </c>
      <c r="D121" s="121">
        <v>0</v>
      </c>
      <c r="E121" s="121">
        <v>1</v>
      </c>
      <c r="F121" s="121">
        <v>0</v>
      </c>
      <c r="G121" s="121">
        <v>0</v>
      </c>
      <c r="H121" s="121">
        <v>0</v>
      </c>
      <c r="I121" s="121">
        <v>0</v>
      </c>
      <c r="J121" s="121">
        <v>0</v>
      </c>
      <c r="K121" s="121">
        <v>0</v>
      </c>
      <c r="L121" s="121">
        <v>0</v>
      </c>
      <c r="M121" s="121">
        <v>0</v>
      </c>
      <c r="N121" s="121">
        <v>0</v>
      </c>
      <c r="O121" s="121">
        <v>0</v>
      </c>
      <c r="P121" s="121">
        <v>0</v>
      </c>
      <c r="Q121" s="121">
        <v>0</v>
      </c>
      <c r="R121" s="121">
        <v>0</v>
      </c>
      <c r="S121" s="121">
        <v>0</v>
      </c>
      <c r="T121" s="121">
        <v>0</v>
      </c>
      <c r="U121" s="121">
        <v>0</v>
      </c>
      <c r="V121" s="121">
        <v>0</v>
      </c>
      <c r="W121" s="121">
        <v>0</v>
      </c>
      <c r="X121" s="121">
        <v>0</v>
      </c>
      <c r="Y121" s="121">
        <v>0</v>
      </c>
    </row>
    <row r="122" spans="1:25" ht="12.75" customHeight="1">
      <c r="A122" s="125" t="s">
        <v>228</v>
      </c>
      <c r="B122" s="121">
        <v>2</v>
      </c>
      <c r="C122" s="121">
        <v>2</v>
      </c>
      <c r="D122" s="121">
        <v>0</v>
      </c>
      <c r="E122" s="121">
        <v>0</v>
      </c>
      <c r="F122" s="121">
        <v>0</v>
      </c>
      <c r="G122" s="121">
        <v>0</v>
      </c>
      <c r="H122" s="121">
        <v>0</v>
      </c>
      <c r="I122" s="121">
        <v>0</v>
      </c>
      <c r="J122" s="121">
        <v>0</v>
      </c>
      <c r="K122" s="121">
        <v>0</v>
      </c>
      <c r="L122" s="121">
        <v>0</v>
      </c>
      <c r="M122" s="121">
        <v>0</v>
      </c>
      <c r="N122" s="121">
        <v>0</v>
      </c>
      <c r="O122" s="121">
        <v>0</v>
      </c>
      <c r="P122" s="121">
        <v>0</v>
      </c>
      <c r="Q122" s="121">
        <v>0</v>
      </c>
      <c r="R122" s="121">
        <v>0</v>
      </c>
      <c r="S122" s="121">
        <v>0</v>
      </c>
      <c r="T122" s="121">
        <v>0</v>
      </c>
      <c r="U122" s="121">
        <v>0</v>
      </c>
      <c r="V122" s="121">
        <v>0</v>
      </c>
      <c r="W122" s="121">
        <v>0</v>
      </c>
      <c r="X122" s="121">
        <v>0</v>
      </c>
      <c r="Y122" s="121">
        <v>0</v>
      </c>
    </row>
    <row r="123" spans="1:25" ht="12.75" customHeight="1">
      <c r="A123" s="125" t="s">
        <v>177</v>
      </c>
      <c r="B123" s="121">
        <v>3</v>
      </c>
      <c r="C123" s="121">
        <v>1</v>
      </c>
      <c r="D123" s="121">
        <v>0</v>
      </c>
      <c r="E123" s="121">
        <v>0</v>
      </c>
      <c r="F123" s="121">
        <v>0</v>
      </c>
      <c r="G123" s="121">
        <v>1</v>
      </c>
      <c r="H123" s="121">
        <v>0</v>
      </c>
      <c r="I123" s="121">
        <v>0</v>
      </c>
      <c r="J123" s="121">
        <v>0</v>
      </c>
      <c r="K123" s="121">
        <v>0</v>
      </c>
      <c r="L123" s="121">
        <v>0</v>
      </c>
      <c r="M123" s="121">
        <v>0</v>
      </c>
      <c r="N123" s="121">
        <v>0</v>
      </c>
      <c r="O123" s="121">
        <v>1</v>
      </c>
      <c r="P123" s="121">
        <v>0</v>
      </c>
      <c r="Q123" s="121">
        <v>0</v>
      </c>
      <c r="R123" s="121">
        <v>0</v>
      </c>
      <c r="S123" s="121">
        <v>0</v>
      </c>
      <c r="T123" s="121">
        <v>0</v>
      </c>
      <c r="U123" s="121">
        <v>0</v>
      </c>
      <c r="V123" s="121">
        <v>0</v>
      </c>
      <c r="W123" s="121">
        <v>0</v>
      </c>
      <c r="X123" s="121">
        <v>0</v>
      </c>
      <c r="Y123" s="121">
        <v>0</v>
      </c>
    </row>
    <row r="124" spans="1:25" ht="12.75" customHeight="1">
      <c r="A124" s="125" t="s">
        <v>180</v>
      </c>
      <c r="B124" s="121">
        <v>10</v>
      </c>
      <c r="C124" s="121">
        <v>2</v>
      </c>
      <c r="D124" s="121">
        <v>0</v>
      </c>
      <c r="E124" s="121">
        <v>2</v>
      </c>
      <c r="F124" s="121">
        <v>0</v>
      </c>
      <c r="G124" s="121">
        <v>2</v>
      </c>
      <c r="H124" s="121">
        <v>1</v>
      </c>
      <c r="I124" s="121">
        <v>1</v>
      </c>
      <c r="J124" s="121">
        <v>0</v>
      </c>
      <c r="K124" s="121">
        <v>0</v>
      </c>
      <c r="L124" s="121">
        <v>0</v>
      </c>
      <c r="M124" s="121">
        <v>0</v>
      </c>
      <c r="N124" s="121">
        <v>0</v>
      </c>
      <c r="O124" s="121">
        <v>1</v>
      </c>
      <c r="P124" s="121">
        <v>0</v>
      </c>
      <c r="Q124" s="121">
        <v>0</v>
      </c>
      <c r="R124" s="121">
        <v>0</v>
      </c>
      <c r="S124" s="121">
        <v>0</v>
      </c>
      <c r="T124" s="121">
        <v>1</v>
      </c>
      <c r="U124" s="121">
        <v>0</v>
      </c>
      <c r="V124" s="121">
        <v>0</v>
      </c>
      <c r="W124" s="121">
        <v>0</v>
      </c>
      <c r="X124" s="121">
        <v>0</v>
      </c>
      <c r="Y124" s="121">
        <v>0</v>
      </c>
    </row>
    <row r="125" spans="1:25" ht="12.75" customHeight="1">
      <c r="A125" s="125" t="s">
        <v>293</v>
      </c>
      <c r="B125" s="121">
        <v>2</v>
      </c>
      <c r="C125" s="121">
        <v>1</v>
      </c>
      <c r="D125" s="121">
        <v>0</v>
      </c>
      <c r="E125" s="121">
        <v>0</v>
      </c>
      <c r="F125" s="121">
        <v>0</v>
      </c>
      <c r="G125" s="121">
        <v>0</v>
      </c>
      <c r="H125" s="121">
        <v>0</v>
      </c>
      <c r="I125" s="121">
        <v>1</v>
      </c>
      <c r="J125" s="121">
        <v>0</v>
      </c>
      <c r="K125" s="121">
        <v>0</v>
      </c>
      <c r="L125" s="121">
        <v>0</v>
      </c>
      <c r="M125" s="121">
        <v>0</v>
      </c>
      <c r="N125" s="121">
        <v>0</v>
      </c>
      <c r="O125" s="121">
        <v>0</v>
      </c>
      <c r="P125" s="121">
        <v>0</v>
      </c>
      <c r="Q125" s="121">
        <v>0</v>
      </c>
      <c r="R125" s="121">
        <v>0</v>
      </c>
      <c r="S125" s="121">
        <v>0</v>
      </c>
      <c r="T125" s="121">
        <v>0</v>
      </c>
      <c r="U125" s="121">
        <v>0</v>
      </c>
      <c r="V125" s="121">
        <v>0</v>
      </c>
      <c r="W125" s="121">
        <v>0</v>
      </c>
      <c r="X125" s="121">
        <v>0</v>
      </c>
      <c r="Y125" s="121">
        <v>0</v>
      </c>
    </row>
    <row r="126" spans="1:25" ht="12.75" customHeight="1">
      <c r="A126" s="125" t="s">
        <v>141</v>
      </c>
      <c r="B126" s="121">
        <v>21</v>
      </c>
      <c r="C126" s="121">
        <v>5</v>
      </c>
      <c r="D126" s="121">
        <v>0</v>
      </c>
      <c r="E126" s="121">
        <v>2</v>
      </c>
      <c r="F126" s="121">
        <v>0</v>
      </c>
      <c r="G126" s="121">
        <v>5</v>
      </c>
      <c r="H126" s="121">
        <v>0</v>
      </c>
      <c r="I126" s="121">
        <v>4</v>
      </c>
      <c r="J126" s="121">
        <v>0</v>
      </c>
      <c r="K126" s="121">
        <v>0</v>
      </c>
      <c r="L126" s="121">
        <v>1</v>
      </c>
      <c r="M126" s="121">
        <v>0</v>
      </c>
      <c r="N126" s="121">
        <v>0</v>
      </c>
      <c r="O126" s="121">
        <v>3</v>
      </c>
      <c r="P126" s="121">
        <v>0</v>
      </c>
      <c r="Q126" s="121">
        <v>0</v>
      </c>
      <c r="R126" s="121">
        <v>0</v>
      </c>
      <c r="S126" s="121">
        <v>0</v>
      </c>
      <c r="T126" s="121">
        <v>0</v>
      </c>
      <c r="U126" s="121">
        <v>0</v>
      </c>
      <c r="V126" s="121">
        <v>1</v>
      </c>
      <c r="W126" s="121">
        <v>0</v>
      </c>
      <c r="X126" s="121">
        <v>0</v>
      </c>
      <c r="Y126" s="121">
        <v>0</v>
      </c>
    </row>
    <row r="127" spans="1:25" ht="12.75" customHeight="1">
      <c r="A127" s="125" t="s">
        <v>761</v>
      </c>
      <c r="B127" s="121">
        <v>1</v>
      </c>
      <c r="C127" s="121">
        <v>1</v>
      </c>
      <c r="D127" s="121">
        <v>0</v>
      </c>
      <c r="E127" s="121">
        <v>0</v>
      </c>
      <c r="F127" s="121">
        <v>0</v>
      </c>
      <c r="G127" s="121">
        <v>0</v>
      </c>
      <c r="H127" s="121">
        <v>0</v>
      </c>
      <c r="I127" s="121">
        <v>0</v>
      </c>
      <c r="J127" s="121">
        <v>0</v>
      </c>
      <c r="K127" s="121">
        <v>0</v>
      </c>
      <c r="L127" s="121">
        <v>0</v>
      </c>
      <c r="M127" s="121">
        <v>0</v>
      </c>
      <c r="N127" s="121">
        <v>0</v>
      </c>
      <c r="O127" s="121">
        <v>0</v>
      </c>
      <c r="P127" s="121">
        <v>0</v>
      </c>
      <c r="Q127" s="121">
        <v>0</v>
      </c>
      <c r="R127" s="121">
        <v>0</v>
      </c>
      <c r="S127" s="121">
        <v>0</v>
      </c>
      <c r="T127" s="121">
        <v>0</v>
      </c>
      <c r="U127" s="121">
        <v>0</v>
      </c>
      <c r="V127" s="121">
        <v>0</v>
      </c>
      <c r="W127" s="121">
        <v>0</v>
      </c>
      <c r="X127" s="121">
        <v>0</v>
      </c>
      <c r="Y127" s="121">
        <v>0</v>
      </c>
    </row>
    <row r="128" spans="1:25" ht="12.75" customHeight="1">
      <c r="A128" s="125" t="s">
        <v>147</v>
      </c>
      <c r="B128" s="121">
        <v>11</v>
      </c>
      <c r="C128" s="121">
        <v>1</v>
      </c>
      <c r="D128" s="121">
        <v>1</v>
      </c>
      <c r="E128" s="121">
        <v>1</v>
      </c>
      <c r="F128" s="121">
        <v>0</v>
      </c>
      <c r="G128" s="121">
        <v>2</v>
      </c>
      <c r="H128" s="121">
        <v>0</v>
      </c>
      <c r="I128" s="121">
        <v>0</v>
      </c>
      <c r="J128" s="121">
        <v>1</v>
      </c>
      <c r="K128" s="121">
        <v>0</v>
      </c>
      <c r="L128" s="121">
        <v>0</v>
      </c>
      <c r="M128" s="121">
        <v>0</v>
      </c>
      <c r="N128" s="121">
        <v>0</v>
      </c>
      <c r="O128" s="121">
        <v>1</v>
      </c>
      <c r="P128" s="121">
        <v>0</v>
      </c>
      <c r="Q128" s="121">
        <v>1</v>
      </c>
      <c r="R128" s="121">
        <v>1</v>
      </c>
      <c r="S128" s="121">
        <v>0</v>
      </c>
      <c r="T128" s="121">
        <v>2</v>
      </c>
      <c r="U128" s="121">
        <v>0</v>
      </c>
      <c r="V128" s="121">
        <v>0</v>
      </c>
      <c r="W128" s="121">
        <v>0</v>
      </c>
      <c r="X128" s="121">
        <v>0</v>
      </c>
      <c r="Y128" s="121">
        <v>0</v>
      </c>
    </row>
    <row r="129" spans="1:25" ht="12.75" customHeight="1">
      <c r="A129" s="125" t="s">
        <v>164</v>
      </c>
      <c r="B129" s="121">
        <v>33</v>
      </c>
      <c r="C129" s="121">
        <v>4</v>
      </c>
      <c r="D129" s="121">
        <v>1</v>
      </c>
      <c r="E129" s="121">
        <v>2</v>
      </c>
      <c r="F129" s="121">
        <v>0</v>
      </c>
      <c r="G129" s="121">
        <v>2</v>
      </c>
      <c r="H129" s="121">
        <v>2</v>
      </c>
      <c r="I129" s="121">
        <v>1</v>
      </c>
      <c r="J129" s="121">
        <v>2</v>
      </c>
      <c r="K129" s="121">
        <v>1</v>
      </c>
      <c r="L129" s="121">
        <v>2</v>
      </c>
      <c r="M129" s="121">
        <v>0</v>
      </c>
      <c r="N129" s="121">
        <v>1</v>
      </c>
      <c r="O129" s="121">
        <v>2</v>
      </c>
      <c r="P129" s="121">
        <v>3</v>
      </c>
      <c r="Q129" s="121">
        <v>1</v>
      </c>
      <c r="R129" s="121">
        <v>0</v>
      </c>
      <c r="S129" s="121">
        <v>1</v>
      </c>
      <c r="T129" s="121">
        <v>2</v>
      </c>
      <c r="U129" s="121">
        <v>1</v>
      </c>
      <c r="V129" s="121">
        <v>1</v>
      </c>
      <c r="W129" s="121">
        <v>1</v>
      </c>
      <c r="X129" s="121">
        <v>1</v>
      </c>
      <c r="Y129" s="121">
        <v>2</v>
      </c>
    </row>
    <row r="130" spans="1:25" ht="12.75" customHeight="1">
      <c r="A130" s="125" t="s">
        <v>276</v>
      </c>
      <c r="B130" s="121">
        <v>1</v>
      </c>
      <c r="C130" s="121">
        <v>0</v>
      </c>
      <c r="D130" s="121">
        <v>0</v>
      </c>
      <c r="E130" s="121">
        <v>0</v>
      </c>
      <c r="F130" s="121">
        <v>0</v>
      </c>
      <c r="G130" s="121">
        <v>0</v>
      </c>
      <c r="H130" s="121">
        <v>0</v>
      </c>
      <c r="I130" s="121">
        <v>0</v>
      </c>
      <c r="J130" s="121">
        <v>0</v>
      </c>
      <c r="K130" s="121">
        <v>0</v>
      </c>
      <c r="L130" s="121">
        <v>0</v>
      </c>
      <c r="M130" s="121">
        <v>0</v>
      </c>
      <c r="N130" s="121">
        <v>0</v>
      </c>
      <c r="O130" s="121">
        <v>0</v>
      </c>
      <c r="P130" s="121">
        <v>0</v>
      </c>
      <c r="Q130" s="121">
        <v>0</v>
      </c>
      <c r="R130" s="121">
        <v>1</v>
      </c>
      <c r="S130" s="121">
        <v>0</v>
      </c>
      <c r="T130" s="121">
        <v>0</v>
      </c>
      <c r="U130" s="121">
        <v>0</v>
      </c>
      <c r="V130" s="121">
        <v>0</v>
      </c>
      <c r="W130" s="121">
        <v>0</v>
      </c>
      <c r="X130" s="121">
        <v>0</v>
      </c>
      <c r="Y130" s="121">
        <v>0</v>
      </c>
    </row>
    <row r="131" spans="1:25" ht="12.75" customHeight="1">
      <c r="A131" s="125" t="s">
        <v>149</v>
      </c>
      <c r="B131" s="121">
        <v>15</v>
      </c>
      <c r="C131" s="121">
        <v>4</v>
      </c>
      <c r="D131" s="121">
        <v>0</v>
      </c>
      <c r="E131" s="121">
        <v>1</v>
      </c>
      <c r="F131" s="121">
        <v>0</v>
      </c>
      <c r="G131" s="121">
        <v>4</v>
      </c>
      <c r="H131" s="121">
        <v>0</v>
      </c>
      <c r="I131" s="121">
        <v>2</v>
      </c>
      <c r="J131" s="121">
        <v>0</v>
      </c>
      <c r="K131" s="121">
        <v>0</v>
      </c>
      <c r="L131" s="121">
        <v>0</v>
      </c>
      <c r="M131" s="121">
        <v>0</v>
      </c>
      <c r="N131" s="121">
        <v>0</v>
      </c>
      <c r="O131" s="121">
        <v>2</v>
      </c>
      <c r="P131" s="121">
        <v>1</v>
      </c>
      <c r="Q131" s="121">
        <v>0</v>
      </c>
      <c r="R131" s="121">
        <v>0</v>
      </c>
      <c r="S131" s="121">
        <v>0</v>
      </c>
      <c r="T131" s="121">
        <v>0</v>
      </c>
      <c r="U131" s="121">
        <v>0</v>
      </c>
      <c r="V131" s="121">
        <v>1</v>
      </c>
      <c r="W131" s="121">
        <v>0</v>
      </c>
      <c r="X131" s="121">
        <v>0</v>
      </c>
      <c r="Y131" s="121">
        <v>0</v>
      </c>
    </row>
    <row r="132" spans="1:25" ht="12.75" customHeight="1">
      <c r="A132" s="126" t="s">
        <v>327</v>
      </c>
      <c r="B132" s="124">
        <f t="shared" ref="B132:Y132" si="0">COUNTIF(B4:B131,"&lt;&gt;0")</f>
        <v>128</v>
      </c>
      <c r="C132" s="124">
        <f t="shared" si="0"/>
        <v>99</v>
      </c>
      <c r="D132" s="124">
        <f t="shared" si="0"/>
        <v>24</v>
      </c>
      <c r="E132" s="124">
        <f t="shared" si="0"/>
        <v>58</v>
      </c>
      <c r="F132" s="124">
        <f t="shared" si="0"/>
        <v>8</v>
      </c>
      <c r="G132" s="124">
        <f t="shared" si="0"/>
        <v>64</v>
      </c>
      <c r="H132" s="124">
        <f t="shared" si="0"/>
        <v>22</v>
      </c>
      <c r="I132" s="124">
        <f t="shared" si="0"/>
        <v>63</v>
      </c>
      <c r="J132" s="124">
        <f t="shared" si="0"/>
        <v>22</v>
      </c>
      <c r="K132" s="124">
        <f t="shared" si="0"/>
        <v>18</v>
      </c>
      <c r="L132" s="124">
        <f t="shared" si="0"/>
        <v>35</v>
      </c>
      <c r="M132" s="124">
        <f t="shared" si="0"/>
        <v>20</v>
      </c>
      <c r="N132" s="124">
        <f t="shared" si="0"/>
        <v>21</v>
      </c>
      <c r="O132" s="124">
        <f t="shared" si="0"/>
        <v>55</v>
      </c>
      <c r="P132" s="124">
        <f t="shared" si="0"/>
        <v>16</v>
      </c>
      <c r="Q132" s="124">
        <f t="shared" si="0"/>
        <v>27</v>
      </c>
      <c r="R132" s="124">
        <f t="shared" si="0"/>
        <v>28</v>
      </c>
      <c r="S132" s="124">
        <f t="shared" si="0"/>
        <v>19</v>
      </c>
      <c r="T132" s="124">
        <f t="shared" si="0"/>
        <v>22</v>
      </c>
      <c r="U132" s="124">
        <f t="shared" si="0"/>
        <v>24</v>
      </c>
      <c r="V132" s="124">
        <f t="shared" si="0"/>
        <v>38</v>
      </c>
      <c r="W132" s="124">
        <f t="shared" si="0"/>
        <v>25</v>
      </c>
      <c r="X132" s="124">
        <f t="shared" si="0"/>
        <v>20</v>
      </c>
      <c r="Y132" s="124">
        <f t="shared" si="0"/>
        <v>32</v>
      </c>
    </row>
    <row r="133" spans="1:25" ht="12.75" customHeight="1">
      <c r="A133" s="144" t="s">
        <v>1155</v>
      </c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</row>
    <row r="134" spans="1:25" ht="13.8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</row>
    <row r="2296" spans="8:8">
      <c r="H2296" s="25">
        <v>8</v>
      </c>
    </row>
  </sheetData>
  <mergeCells count="5">
    <mergeCell ref="A1:Y1"/>
    <mergeCell ref="A2:A3"/>
    <mergeCell ref="B2:B3"/>
    <mergeCell ref="C2:Y2"/>
    <mergeCell ref="A133:Y133"/>
  </mergeCells>
  <hyperlinks>
    <hyperlink ref="AA3" location="'SPIS TABEL'!A1" display="'SPIS TABEL'!A1" xr:uid="{7E76744E-CD6E-4A49-A548-A82133D36C26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E052-CC0A-4D3A-BB2F-6F4586FC857D}">
  <dimension ref="A1:G160"/>
  <sheetViews>
    <sheetView zoomScaleNormal="100" workbookViewId="0">
      <selection activeCell="A2" sqref="A2:A3"/>
    </sheetView>
  </sheetViews>
  <sheetFormatPr defaultRowHeight="14.4"/>
  <cols>
    <col min="1" max="1" width="25.88671875" customWidth="1"/>
    <col min="2" max="2" width="43.33203125" customWidth="1"/>
    <col min="3" max="3" width="10.6640625" customWidth="1"/>
    <col min="4" max="4" width="10" customWidth="1"/>
    <col min="5" max="5" width="12" customWidth="1"/>
  </cols>
  <sheetData>
    <row r="1" spans="1:7" ht="33" customHeight="1">
      <c r="A1" s="179" t="s">
        <v>1275</v>
      </c>
      <c r="B1" s="179"/>
      <c r="C1" s="179"/>
      <c r="D1" s="179"/>
      <c r="E1" s="179"/>
    </row>
    <row r="2" spans="1:7" ht="15" customHeight="1">
      <c r="A2" s="181" t="s">
        <v>1028</v>
      </c>
      <c r="B2" s="181" t="s">
        <v>298</v>
      </c>
      <c r="C2" s="183" t="s">
        <v>299</v>
      </c>
      <c r="D2" s="185" t="s">
        <v>300</v>
      </c>
      <c r="E2" s="186"/>
    </row>
    <row r="3" spans="1:7" ht="28.8">
      <c r="A3" s="182"/>
      <c r="B3" s="182"/>
      <c r="C3" s="184"/>
      <c r="D3" s="59" t="s">
        <v>24</v>
      </c>
      <c r="E3" s="59" t="s">
        <v>301</v>
      </c>
      <c r="G3" s="139" t="str">
        <f>'SPIS TABEL'!$A$1</f>
        <v>Spis tabel</v>
      </c>
    </row>
    <row r="4" spans="1:7" ht="28.8">
      <c r="A4" s="76" t="s">
        <v>1029</v>
      </c>
      <c r="B4" s="76" t="s">
        <v>1276</v>
      </c>
      <c r="C4" s="94">
        <v>16</v>
      </c>
      <c r="D4" s="94">
        <v>9</v>
      </c>
      <c r="E4" s="77">
        <f>D4/C4*100</f>
        <v>56.25</v>
      </c>
    </row>
    <row r="5" spans="1:7">
      <c r="A5" s="76" t="s">
        <v>1029</v>
      </c>
      <c r="B5" s="76" t="s">
        <v>1277</v>
      </c>
      <c r="C5" s="94">
        <v>16</v>
      </c>
      <c r="D5" s="94">
        <v>15</v>
      </c>
      <c r="E5" s="77">
        <f t="shared" ref="E5:E68" si="0">D5/C5*100</f>
        <v>93.75</v>
      </c>
    </row>
    <row r="6" spans="1:7">
      <c r="A6" s="76" t="s">
        <v>1029</v>
      </c>
      <c r="B6" s="76" t="s">
        <v>1030</v>
      </c>
      <c r="C6" s="94">
        <v>115</v>
      </c>
      <c r="D6" s="94">
        <v>92</v>
      </c>
      <c r="E6" s="77">
        <f t="shared" si="0"/>
        <v>80</v>
      </c>
    </row>
    <row r="7" spans="1:7">
      <c r="A7" s="76" t="s">
        <v>1029</v>
      </c>
      <c r="B7" s="76" t="s">
        <v>738</v>
      </c>
      <c r="C7" s="94">
        <v>185</v>
      </c>
      <c r="D7" s="94">
        <v>145</v>
      </c>
      <c r="E7" s="77">
        <f t="shared" si="0"/>
        <v>78.378378378378372</v>
      </c>
    </row>
    <row r="8" spans="1:7" ht="28.8">
      <c r="A8" s="76" t="s">
        <v>1031</v>
      </c>
      <c r="B8" s="76" t="s">
        <v>753</v>
      </c>
      <c r="C8" s="94">
        <v>14</v>
      </c>
      <c r="D8" s="94">
        <v>14</v>
      </c>
      <c r="E8" s="77">
        <f t="shared" si="0"/>
        <v>100</v>
      </c>
    </row>
    <row r="9" spans="1:7" ht="28.8">
      <c r="A9" s="76" t="s">
        <v>1031</v>
      </c>
      <c r="B9" s="76" t="s">
        <v>755</v>
      </c>
      <c r="C9" s="94">
        <v>262</v>
      </c>
      <c r="D9" s="94">
        <v>237</v>
      </c>
      <c r="E9" s="77">
        <f t="shared" si="0"/>
        <v>90.458015267175568</v>
      </c>
    </row>
    <row r="10" spans="1:7">
      <c r="A10" s="76" t="s">
        <v>1031</v>
      </c>
      <c r="B10" s="76" t="s">
        <v>1278</v>
      </c>
      <c r="C10" s="94">
        <v>40</v>
      </c>
      <c r="D10" s="94">
        <v>16</v>
      </c>
      <c r="E10" s="77">
        <f t="shared" si="0"/>
        <v>40</v>
      </c>
    </row>
    <row r="11" spans="1:7" ht="28.8">
      <c r="A11" s="76" t="s">
        <v>1031</v>
      </c>
      <c r="B11" s="76" t="s">
        <v>1033</v>
      </c>
      <c r="C11" s="94">
        <v>18</v>
      </c>
      <c r="D11" s="94">
        <v>12</v>
      </c>
      <c r="E11" s="77">
        <f t="shared" si="0"/>
        <v>66.666666666666657</v>
      </c>
    </row>
    <row r="12" spans="1:7" ht="43.2">
      <c r="A12" s="76" t="s">
        <v>1031</v>
      </c>
      <c r="B12" s="76" t="s">
        <v>1279</v>
      </c>
      <c r="C12" s="94">
        <v>8</v>
      </c>
      <c r="D12" s="94">
        <v>7</v>
      </c>
      <c r="E12" s="77">
        <f t="shared" si="0"/>
        <v>87.5</v>
      </c>
    </row>
    <row r="13" spans="1:7" ht="28.8">
      <c r="A13" s="76" t="s">
        <v>1031</v>
      </c>
      <c r="B13" s="76" t="s">
        <v>1035</v>
      </c>
      <c r="C13" s="94">
        <v>27</v>
      </c>
      <c r="D13" s="94">
        <v>23</v>
      </c>
      <c r="E13" s="77">
        <f t="shared" si="0"/>
        <v>85.18518518518519</v>
      </c>
    </row>
    <row r="14" spans="1:7" ht="28.8">
      <c r="A14" s="76" t="s">
        <v>1031</v>
      </c>
      <c r="B14" s="76" t="s">
        <v>1280</v>
      </c>
      <c r="C14" s="94">
        <v>117</v>
      </c>
      <c r="D14" s="94">
        <v>115</v>
      </c>
      <c r="E14" s="77">
        <f t="shared" si="0"/>
        <v>98.290598290598282</v>
      </c>
    </row>
    <row r="15" spans="1:7" ht="28.8">
      <c r="A15" s="76" t="s">
        <v>1031</v>
      </c>
      <c r="B15" s="76" t="s">
        <v>752</v>
      </c>
      <c r="C15" s="94">
        <v>29</v>
      </c>
      <c r="D15" s="94">
        <v>29</v>
      </c>
      <c r="E15" s="77">
        <f t="shared" si="0"/>
        <v>100</v>
      </c>
    </row>
    <row r="16" spans="1:7" ht="43.2">
      <c r="A16" s="76" t="s">
        <v>1031</v>
      </c>
      <c r="B16" s="76" t="s">
        <v>751</v>
      </c>
      <c r="C16" s="94">
        <v>68</v>
      </c>
      <c r="D16" s="94">
        <v>62</v>
      </c>
      <c r="E16" s="77">
        <f t="shared" si="0"/>
        <v>91.17647058823529</v>
      </c>
    </row>
    <row r="17" spans="1:5" ht="28.8">
      <c r="A17" s="76" t="s">
        <v>1031</v>
      </c>
      <c r="B17" s="76" t="s">
        <v>1281</v>
      </c>
      <c r="C17" s="94">
        <v>105</v>
      </c>
      <c r="D17" s="94">
        <v>78</v>
      </c>
      <c r="E17" s="77">
        <f t="shared" si="0"/>
        <v>74.285714285714292</v>
      </c>
    </row>
    <row r="18" spans="1:5">
      <c r="A18" s="76" t="s">
        <v>1031</v>
      </c>
      <c r="B18" s="76" t="s">
        <v>1034</v>
      </c>
      <c r="C18" s="94">
        <v>4</v>
      </c>
      <c r="D18" s="94">
        <v>4</v>
      </c>
      <c r="E18" s="77">
        <f t="shared" si="0"/>
        <v>100</v>
      </c>
    </row>
    <row r="19" spans="1:5" ht="28.8">
      <c r="A19" s="76" t="s">
        <v>1031</v>
      </c>
      <c r="B19" s="76" t="s">
        <v>750</v>
      </c>
      <c r="C19" s="94">
        <v>146</v>
      </c>
      <c r="D19" s="94">
        <v>114</v>
      </c>
      <c r="E19" s="77">
        <f t="shared" si="0"/>
        <v>78.082191780821915</v>
      </c>
    </row>
    <row r="20" spans="1:5">
      <c r="A20" s="76" t="s">
        <v>1031</v>
      </c>
      <c r="B20" s="76" t="s">
        <v>311</v>
      </c>
      <c r="C20" s="94">
        <v>153</v>
      </c>
      <c r="D20" s="94">
        <v>135</v>
      </c>
      <c r="E20" s="77">
        <f t="shared" si="0"/>
        <v>88.235294117647058</v>
      </c>
    </row>
    <row r="21" spans="1:5">
      <c r="A21" s="76" t="s">
        <v>1031</v>
      </c>
      <c r="B21" s="76" t="s">
        <v>1032</v>
      </c>
      <c r="C21" s="94">
        <v>55</v>
      </c>
      <c r="D21" s="94">
        <v>54</v>
      </c>
      <c r="E21" s="77">
        <f t="shared" si="0"/>
        <v>98.181818181818187</v>
      </c>
    </row>
    <row r="22" spans="1:5" ht="43.2">
      <c r="A22" s="76" t="s">
        <v>1031</v>
      </c>
      <c r="B22" s="76" t="s">
        <v>754</v>
      </c>
      <c r="C22" s="94">
        <v>16</v>
      </c>
      <c r="D22" s="94">
        <v>12</v>
      </c>
      <c r="E22" s="77">
        <f t="shared" si="0"/>
        <v>75</v>
      </c>
    </row>
    <row r="23" spans="1:5" ht="28.8">
      <c r="A23" s="76" t="s">
        <v>1282</v>
      </c>
      <c r="B23" s="76" t="s">
        <v>1283</v>
      </c>
      <c r="C23" s="94">
        <v>1</v>
      </c>
      <c r="D23" s="94">
        <v>0</v>
      </c>
      <c r="E23" s="77">
        <f t="shared" si="0"/>
        <v>0</v>
      </c>
    </row>
    <row r="24" spans="1:5" ht="28.8">
      <c r="A24" s="76" t="s">
        <v>1036</v>
      </c>
      <c r="B24" s="76" t="s">
        <v>817</v>
      </c>
      <c r="C24" s="94">
        <v>7</v>
      </c>
      <c r="D24" s="94">
        <v>7</v>
      </c>
      <c r="E24" s="77">
        <f t="shared" si="0"/>
        <v>100</v>
      </c>
    </row>
    <row r="25" spans="1:5" ht="28.8">
      <c r="A25" s="76" t="s">
        <v>1036</v>
      </c>
      <c r="B25" s="76" t="s">
        <v>1284</v>
      </c>
      <c r="C25" s="94">
        <v>14</v>
      </c>
      <c r="D25" s="94">
        <v>14</v>
      </c>
      <c r="E25" s="77">
        <f t="shared" si="0"/>
        <v>100</v>
      </c>
    </row>
    <row r="26" spans="1:5" ht="28.8">
      <c r="A26" s="76" t="s">
        <v>1036</v>
      </c>
      <c r="B26" s="76" t="s">
        <v>1285</v>
      </c>
      <c r="C26" s="94">
        <v>13</v>
      </c>
      <c r="D26" s="94">
        <v>8</v>
      </c>
      <c r="E26" s="77">
        <f t="shared" si="0"/>
        <v>61.53846153846154</v>
      </c>
    </row>
    <row r="27" spans="1:5" ht="28.8">
      <c r="A27" s="76" t="s">
        <v>1036</v>
      </c>
      <c r="B27" s="76" t="s">
        <v>309</v>
      </c>
      <c r="C27" s="94">
        <v>71</v>
      </c>
      <c r="D27" s="94">
        <v>59</v>
      </c>
      <c r="E27" s="77">
        <f t="shared" si="0"/>
        <v>83.098591549295776</v>
      </c>
    </row>
    <row r="28" spans="1:5">
      <c r="A28" s="76" t="s">
        <v>1036</v>
      </c>
      <c r="B28" s="76" t="s">
        <v>1286</v>
      </c>
      <c r="C28" s="94">
        <v>73</v>
      </c>
      <c r="D28" s="94">
        <v>71</v>
      </c>
      <c r="E28" s="77">
        <f t="shared" si="0"/>
        <v>97.260273972602747</v>
      </c>
    </row>
    <row r="29" spans="1:5" ht="43.2">
      <c r="A29" s="76" t="s">
        <v>1037</v>
      </c>
      <c r="B29" s="76" t="s">
        <v>1287</v>
      </c>
      <c r="C29" s="94">
        <v>24</v>
      </c>
      <c r="D29" s="94">
        <v>21</v>
      </c>
      <c r="E29" s="77">
        <f t="shared" si="0"/>
        <v>87.5</v>
      </c>
    </row>
    <row r="30" spans="1:5" ht="28.8">
      <c r="A30" s="76" t="s">
        <v>1037</v>
      </c>
      <c r="B30" s="76" t="s">
        <v>305</v>
      </c>
      <c r="C30" s="94">
        <v>11</v>
      </c>
      <c r="D30" s="94">
        <v>11</v>
      </c>
      <c r="E30" s="77">
        <f t="shared" si="0"/>
        <v>100</v>
      </c>
    </row>
    <row r="31" spans="1:5">
      <c r="A31" s="76" t="s">
        <v>1037</v>
      </c>
      <c r="B31" s="76" t="s">
        <v>1288</v>
      </c>
      <c r="C31" s="94">
        <v>10</v>
      </c>
      <c r="D31" s="94">
        <v>8</v>
      </c>
      <c r="E31" s="77">
        <f t="shared" si="0"/>
        <v>80</v>
      </c>
    </row>
    <row r="32" spans="1:5">
      <c r="A32" s="76" t="s">
        <v>1037</v>
      </c>
      <c r="B32" s="76" t="s">
        <v>310</v>
      </c>
      <c r="C32" s="94">
        <v>12</v>
      </c>
      <c r="D32" s="94">
        <v>12</v>
      </c>
      <c r="E32" s="77">
        <f t="shared" si="0"/>
        <v>100</v>
      </c>
    </row>
    <row r="33" spans="1:5" ht="28.8">
      <c r="A33" s="76" t="s">
        <v>1037</v>
      </c>
      <c r="B33" s="76" t="s">
        <v>1038</v>
      </c>
      <c r="C33" s="94">
        <v>70</v>
      </c>
      <c r="D33" s="94">
        <v>52</v>
      </c>
      <c r="E33" s="77">
        <f t="shared" si="0"/>
        <v>74.285714285714292</v>
      </c>
    </row>
    <row r="34" spans="1:5">
      <c r="A34" s="76" t="s">
        <v>1039</v>
      </c>
      <c r="B34" s="76" t="s">
        <v>1041</v>
      </c>
      <c r="C34" s="94">
        <v>340</v>
      </c>
      <c r="D34" s="94">
        <v>229</v>
      </c>
      <c r="E34" s="77">
        <f t="shared" si="0"/>
        <v>67.352941176470594</v>
      </c>
    </row>
    <row r="35" spans="1:5">
      <c r="A35" s="76" t="s">
        <v>1039</v>
      </c>
      <c r="B35" s="76" t="s">
        <v>1045</v>
      </c>
      <c r="C35" s="94">
        <v>9</v>
      </c>
      <c r="D35" s="94">
        <v>5</v>
      </c>
      <c r="E35" s="77">
        <f t="shared" si="0"/>
        <v>55.555555555555557</v>
      </c>
    </row>
    <row r="36" spans="1:5">
      <c r="A36" s="76" t="s">
        <v>1039</v>
      </c>
      <c r="B36" s="76" t="s">
        <v>1044</v>
      </c>
      <c r="C36" s="94">
        <v>4</v>
      </c>
      <c r="D36" s="94">
        <v>0</v>
      </c>
      <c r="E36" s="77">
        <f t="shared" si="0"/>
        <v>0</v>
      </c>
    </row>
    <row r="37" spans="1:5" ht="28.8">
      <c r="A37" s="76" t="s">
        <v>1039</v>
      </c>
      <c r="B37" s="76" t="s">
        <v>1040</v>
      </c>
      <c r="C37" s="94">
        <v>443</v>
      </c>
      <c r="D37" s="94">
        <v>405</v>
      </c>
      <c r="E37" s="77">
        <f t="shared" si="0"/>
        <v>91.422121896162537</v>
      </c>
    </row>
    <row r="38" spans="1:5">
      <c r="A38" s="76" t="s">
        <v>1039</v>
      </c>
      <c r="B38" s="76" t="s">
        <v>307</v>
      </c>
      <c r="C38" s="94">
        <v>114</v>
      </c>
      <c r="D38" s="94">
        <v>96</v>
      </c>
      <c r="E38" s="77">
        <f t="shared" si="0"/>
        <v>84.210526315789465</v>
      </c>
    </row>
    <row r="39" spans="1:5" ht="28.8">
      <c r="A39" s="76" t="s">
        <v>1039</v>
      </c>
      <c r="B39" s="76" t="s">
        <v>1042</v>
      </c>
      <c r="C39" s="94">
        <v>732</v>
      </c>
      <c r="D39" s="94">
        <v>656</v>
      </c>
      <c r="E39" s="77">
        <f t="shared" si="0"/>
        <v>89.617486338797818</v>
      </c>
    </row>
    <row r="40" spans="1:5" ht="28.8">
      <c r="A40" s="76" t="s">
        <v>1039</v>
      </c>
      <c r="B40" s="76" t="s">
        <v>1043</v>
      </c>
      <c r="C40" s="94">
        <v>74</v>
      </c>
      <c r="D40" s="94">
        <v>69</v>
      </c>
      <c r="E40" s="77">
        <f t="shared" si="0"/>
        <v>93.243243243243242</v>
      </c>
    </row>
    <row r="41" spans="1:5" ht="43.2">
      <c r="A41" s="76" t="s">
        <v>1046</v>
      </c>
      <c r="B41" s="76" t="s">
        <v>1289</v>
      </c>
      <c r="C41" s="94">
        <v>34</v>
      </c>
      <c r="D41" s="94">
        <v>19</v>
      </c>
      <c r="E41" s="77">
        <f t="shared" si="0"/>
        <v>55.882352941176471</v>
      </c>
    </row>
    <row r="42" spans="1:5" ht="28.8">
      <c r="A42" s="76" t="s">
        <v>1046</v>
      </c>
      <c r="B42" s="76" t="s">
        <v>312</v>
      </c>
      <c r="C42" s="94">
        <v>161</v>
      </c>
      <c r="D42" s="94">
        <v>84</v>
      </c>
      <c r="E42" s="77">
        <f t="shared" si="0"/>
        <v>52.173913043478258</v>
      </c>
    </row>
    <row r="43" spans="1:5" ht="28.8">
      <c r="A43" s="76" t="s">
        <v>1046</v>
      </c>
      <c r="B43" s="76" t="s">
        <v>1290</v>
      </c>
      <c r="C43" s="94">
        <v>68</v>
      </c>
      <c r="D43" s="94">
        <v>18</v>
      </c>
      <c r="E43" s="77">
        <f t="shared" si="0"/>
        <v>26.47058823529412</v>
      </c>
    </row>
    <row r="44" spans="1:5">
      <c r="A44" s="76" t="s">
        <v>1046</v>
      </c>
      <c r="B44" s="76" t="s">
        <v>1050</v>
      </c>
      <c r="C44" s="94">
        <v>4</v>
      </c>
      <c r="D44" s="94">
        <v>1</v>
      </c>
      <c r="E44" s="77">
        <f t="shared" si="0"/>
        <v>25</v>
      </c>
    </row>
    <row r="45" spans="1:5" ht="28.8">
      <c r="A45" s="76" t="s">
        <v>1046</v>
      </c>
      <c r="B45" s="76" t="s">
        <v>1047</v>
      </c>
      <c r="C45" s="94">
        <v>55</v>
      </c>
      <c r="D45" s="94">
        <v>53</v>
      </c>
      <c r="E45" s="77">
        <f t="shared" si="0"/>
        <v>96.36363636363636</v>
      </c>
    </row>
    <row r="46" spans="1:5" ht="28.8">
      <c r="A46" s="76" t="s">
        <v>1046</v>
      </c>
      <c r="B46" s="76" t="s">
        <v>741</v>
      </c>
      <c r="C46" s="94">
        <v>270</v>
      </c>
      <c r="D46" s="94">
        <v>199</v>
      </c>
      <c r="E46" s="77">
        <f t="shared" si="0"/>
        <v>73.703703703703709</v>
      </c>
    </row>
    <row r="47" spans="1:5" ht="43.2">
      <c r="A47" s="76" t="s">
        <v>1046</v>
      </c>
      <c r="B47" s="76" t="s">
        <v>1049</v>
      </c>
      <c r="C47" s="94">
        <v>17</v>
      </c>
      <c r="D47" s="94">
        <v>10</v>
      </c>
      <c r="E47" s="77">
        <f t="shared" si="0"/>
        <v>58.82352941176471</v>
      </c>
    </row>
    <row r="48" spans="1:5" ht="43.2">
      <c r="A48" s="76" t="s">
        <v>1046</v>
      </c>
      <c r="B48" s="76" t="s">
        <v>1291</v>
      </c>
      <c r="C48" s="94">
        <v>21</v>
      </c>
      <c r="D48" s="94">
        <v>15</v>
      </c>
      <c r="E48" s="77">
        <f t="shared" si="0"/>
        <v>71.428571428571431</v>
      </c>
    </row>
    <row r="49" spans="1:5" ht="43.2">
      <c r="A49" s="76" t="s">
        <v>1046</v>
      </c>
      <c r="B49" s="76" t="s">
        <v>1048</v>
      </c>
      <c r="C49" s="94">
        <v>19</v>
      </c>
      <c r="D49" s="94">
        <v>19</v>
      </c>
      <c r="E49" s="77">
        <f t="shared" si="0"/>
        <v>100</v>
      </c>
    </row>
    <row r="50" spans="1:5" ht="28.8">
      <c r="A50" s="76" t="s">
        <v>1051</v>
      </c>
      <c r="B50" s="76" t="s">
        <v>743</v>
      </c>
      <c r="C50" s="94">
        <v>402</v>
      </c>
      <c r="D50" s="94">
        <v>299</v>
      </c>
      <c r="E50" s="77">
        <f t="shared" si="0"/>
        <v>74.378109452736325</v>
      </c>
    </row>
    <row r="51" spans="1:5" ht="28.8">
      <c r="A51" s="76" t="s">
        <v>1051</v>
      </c>
      <c r="B51" s="76" t="s">
        <v>1292</v>
      </c>
      <c r="C51" s="94">
        <v>31</v>
      </c>
      <c r="D51" s="94">
        <v>23</v>
      </c>
      <c r="E51" s="77">
        <f t="shared" si="0"/>
        <v>74.193548387096769</v>
      </c>
    </row>
    <row r="52" spans="1:5" ht="28.8">
      <c r="A52" s="76" t="s">
        <v>1051</v>
      </c>
      <c r="B52" s="76" t="s">
        <v>1293</v>
      </c>
      <c r="C52" s="94">
        <v>135</v>
      </c>
      <c r="D52" s="94">
        <v>85</v>
      </c>
      <c r="E52" s="77">
        <f t="shared" si="0"/>
        <v>62.962962962962962</v>
      </c>
    </row>
    <row r="53" spans="1:5" ht="28.8">
      <c r="A53" s="76" t="s">
        <v>1051</v>
      </c>
      <c r="B53" s="76" t="s">
        <v>742</v>
      </c>
      <c r="C53" s="94">
        <v>133</v>
      </c>
      <c r="D53" s="94">
        <v>125</v>
      </c>
      <c r="E53" s="77">
        <f t="shared" si="0"/>
        <v>93.984962406015043</v>
      </c>
    </row>
    <row r="54" spans="1:5" ht="28.8">
      <c r="A54" s="76" t="s">
        <v>1051</v>
      </c>
      <c r="B54" s="76" t="s">
        <v>740</v>
      </c>
      <c r="C54" s="94">
        <v>298</v>
      </c>
      <c r="D54" s="94">
        <v>261</v>
      </c>
      <c r="E54" s="77">
        <f t="shared" si="0"/>
        <v>87.583892617449663</v>
      </c>
    </row>
    <row r="55" spans="1:5" ht="28.8">
      <c r="A55" s="76" t="s">
        <v>1051</v>
      </c>
      <c r="B55" s="76" t="s">
        <v>1052</v>
      </c>
      <c r="C55" s="94">
        <v>33</v>
      </c>
      <c r="D55" s="94">
        <v>30</v>
      </c>
      <c r="E55" s="77">
        <f t="shared" si="0"/>
        <v>90.909090909090907</v>
      </c>
    </row>
    <row r="56" spans="1:5">
      <c r="A56" s="76" t="s">
        <v>1053</v>
      </c>
      <c r="B56" s="76" t="s">
        <v>1056</v>
      </c>
      <c r="C56" s="94">
        <v>138</v>
      </c>
      <c r="D56" s="94">
        <v>106</v>
      </c>
      <c r="E56" s="77">
        <f t="shared" si="0"/>
        <v>76.811594202898547</v>
      </c>
    </row>
    <row r="57" spans="1:5" ht="28.8">
      <c r="A57" s="76" t="s">
        <v>1053</v>
      </c>
      <c r="B57" s="76" t="s">
        <v>1294</v>
      </c>
      <c r="C57" s="94">
        <v>6</v>
      </c>
      <c r="D57" s="94">
        <v>6</v>
      </c>
      <c r="E57" s="77">
        <f t="shared" si="0"/>
        <v>100</v>
      </c>
    </row>
    <row r="58" spans="1:5">
      <c r="A58" s="76" t="s">
        <v>1053</v>
      </c>
      <c r="B58" s="76" t="s">
        <v>1054</v>
      </c>
      <c r="C58" s="94">
        <v>224</v>
      </c>
      <c r="D58" s="94">
        <v>196</v>
      </c>
      <c r="E58" s="77">
        <f t="shared" si="0"/>
        <v>87.5</v>
      </c>
    </row>
    <row r="59" spans="1:5">
      <c r="A59" s="76" t="s">
        <v>1053</v>
      </c>
      <c r="B59" s="76" t="s">
        <v>1055</v>
      </c>
      <c r="C59" s="94">
        <v>367</v>
      </c>
      <c r="D59" s="94">
        <v>204</v>
      </c>
      <c r="E59" s="77">
        <f t="shared" si="0"/>
        <v>55.585831062670302</v>
      </c>
    </row>
    <row r="60" spans="1:5">
      <c r="A60" s="76" t="s">
        <v>1057</v>
      </c>
      <c r="B60" s="76" t="s">
        <v>1058</v>
      </c>
      <c r="C60" s="94">
        <v>107</v>
      </c>
      <c r="D60" s="94">
        <v>91</v>
      </c>
      <c r="E60" s="77">
        <f t="shared" si="0"/>
        <v>85.046728971962608</v>
      </c>
    </row>
    <row r="61" spans="1:5">
      <c r="A61" s="76" t="s">
        <v>1057</v>
      </c>
      <c r="B61" s="76" t="s">
        <v>308</v>
      </c>
      <c r="C61" s="94">
        <v>492</v>
      </c>
      <c r="D61" s="94">
        <v>418</v>
      </c>
      <c r="E61" s="77">
        <f t="shared" si="0"/>
        <v>84.959349593495944</v>
      </c>
    </row>
    <row r="62" spans="1:5" ht="28.8">
      <c r="A62" s="76" t="s">
        <v>1059</v>
      </c>
      <c r="B62" s="76" t="s">
        <v>821</v>
      </c>
      <c r="C62" s="94">
        <v>253</v>
      </c>
      <c r="D62" s="94">
        <v>211</v>
      </c>
      <c r="E62" s="77">
        <f t="shared" si="0"/>
        <v>83.399209486166001</v>
      </c>
    </row>
    <row r="63" spans="1:5" ht="28.8">
      <c r="A63" s="76" t="s">
        <v>1059</v>
      </c>
      <c r="B63" s="76" t="s">
        <v>1295</v>
      </c>
      <c r="C63" s="94">
        <v>268</v>
      </c>
      <c r="D63" s="94">
        <v>244</v>
      </c>
      <c r="E63" s="77">
        <f t="shared" si="0"/>
        <v>91.044776119402982</v>
      </c>
    </row>
    <row r="64" spans="1:5" ht="28.8">
      <c r="A64" s="76" t="s">
        <v>1059</v>
      </c>
      <c r="B64" s="76" t="s">
        <v>1296</v>
      </c>
      <c r="C64" s="94">
        <v>20</v>
      </c>
      <c r="D64" s="94">
        <v>19</v>
      </c>
      <c r="E64" s="77">
        <f t="shared" si="0"/>
        <v>95</v>
      </c>
    </row>
    <row r="65" spans="1:5" ht="28.8">
      <c r="A65" s="76" t="s">
        <v>1059</v>
      </c>
      <c r="B65" s="76" t="s">
        <v>820</v>
      </c>
      <c r="C65" s="94">
        <v>613</v>
      </c>
      <c r="D65" s="94">
        <v>426</v>
      </c>
      <c r="E65" s="77">
        <f t="shared" si="0"/>
        <v>69.494290375203917</v>
      </c>
    </row>
    <row r="66" spans="1:5" ht="28.8">
      <c r="A66" s="76" t="s">
        <v>1059</v>
      </c>
      <c r="B66" s="76" t="s">
        <v>1060</v>
      </c>
      <c r="C66" s="94">
        <v>904</v>
      </c>
      <c r="D66" s="94">
        <v>793</v>
      </c>
      <c r="E66" s="77">
        <f t="shared" si="0"/>
        <v>87.721238938053091</v>
      </c>
    </row>
    <row r="67" spans="1:5" ht="28.8">
      <c r="A67" s="76" t="s">
        <v>1059</v>
      </c>
      <c r="B67" s="76" t="s">
        <v>1061</v>
      </c>
      <c r="C67" s="94">
        <v>193</v>
      </c>
      <c r="D67" s="94">
        <v>179</v>
      </c>
      <c r="E67" s="77">
        <f t="shared" si="0"/>
        <v>92.746113989637308</v>
      </c>
    </row>
    <row r="68" spans="1:5" ht="28.8">
      <c r="A68" s="76" t="s">
        <v>1059</v>
      </c>
      <c r="B68" s="76" t="s">
        <v>1297</v>
      </c>
      <c r="C68" s="94">
        <v>274</v>
      </c>
      <c r="D68" s="94">
        <v>223</v>
      </c>
      <c r="E68" s="77">
        <f t="shared" si="0"/>
        <v>81.386861313868607</v>
      </c>
    </row>
    <row r="69" spans="1:5" ht="28.8">
      <c r="A69" s="76" t="s">
        <v>1059</v>
      </c>
      <c r="B69" s="76" t="s">
        <v>1298</v>
      </c>
      <c r="C69" s="94">
        <v>4</v>
      </c>
      <c r="D69" s="94">
        <v>4</v>
      </c>
      <c r="E69" s="77">
        <f t="shared" ref="E69:E132" si="1">D69/C69*100</f>
        <v>100</v>
      </c>
    </row>
    <row r="70" spans="1:5" ht="28.8">
      <c r="A70" s="76" t="s">
        <v>1059</v>
      </c>
      <c r="B70" s="76" t="s">
        <v>325</v>
      </c>
      <c r="C70" s="94">
        <v>23</v>
      </c>
      <c r="D70" s="94">
        <v>21</v>
      </c>
      <c r="E70" s="77">
        <f t="shared" si="1"/>
        <v>91.304347826086953</v>
      </c>
    </row>
    <row r="71" spans="1:5" ht="28.8">
      <c r="A71" s="76" t="s">
        <v>1059</v>
      </c>
      <c r="B71" s="76" t="s">
        <v>744</v>
      </c>
      <c r="C71" s="94">
        <v>38</v>
      </c>
      <c r="D71" s="94">
        <v>31</v>
      </c>
      <c r="E71" s="77">
        <f t="shared" si="1"/>
        <v>81.578947368421055</v>
      </c>
    </row>
    <row r="72" spans="1:5">
      <c r="A72" s="76" t="s">
        <v>1299</v>
      </c>
      <c r="B72" s="76" t="s">
        <v>1300</v>
      </c>
      <c r="C72" s="94">
        <v>79</v>
      </c>
      <c r="D72" s="94">
        <v>79</v>
      </c>
      <c r="E72" s="77">
        <f t="shared" si="1"/>
        <v>100</v>
      </c>
    </row>
    <row r="73" spans="1:5">
      <c r="A73" s="76" t="s">
        <v>1062</v>
      </c>
      <c r="B73" s="76" t="s">
        <v>314</v>
      </c>
      <c r="C73" s="94">
        <v>36</v>
      </c>
      <c r="D73" s="94">
        <v>30</v>
      </c>
      <c r="E73" s="77">
        <f t="shared" si="1"/>
        <v>83.333333333333343</v>
      </c>
    </row>
    <row r="74" spans="1:5" ht="28.8">
      <c r="A74" s="76" t="s">
        <v>1062</v>
      </c>
      <c r="B74" s="76" t="s">
        <v>315</v>
      </c>
      <c r="C74" s="94">
        <v>188</v>
      </c>
      <c r="D74" s="94">
        <v>129</v>
      </c>
      <c r="E74" s="77">
        <f t="shared" si="1"/>
        <v>68.61702127659575</v>
      </c>
    </row>
    <row r="75" spans="1:5">
      <c r="A75" s="76" t="s">
        <v>1062</v>
      </c>
      <c r="B75" s="76" t="s">
        <v>316</v>
      </c>
      <c r="C75" s="94">
        <v>178</v>
      </c>
      <c r="D75" s="94">
        <v>157</v>
      </c>
      <c r="E75" s="77">
        <f t="shared" si="1"/>
        <v>88.202247191011239</v>
      </c>
    </row>
    <row r="76" spans="1:5" ht="28.8">
      <c r="A76" s="76" t="s">
        <v>1062</v>
      </c>
      <c r="B76" s="76" t="s">
        <v>317</v>
      </c>
      <c r="C76" s="94">
        <v>156</v>
      </c>
      <c r="D76" s="94">
        <v>136</v>
      </c>
      <c r="E76" s="77">
        <f t="shared" si="1"/>
        <v>87.179487179487182</v>
      </c>
    </row>
    <row r="77" spans="1:5" ht="28.8">
      <c r="A77" s="76" t="s">
        <v>1062</v>
      </c>
      <c r="B77" s="76" t="s">
        <v>1063</v>
      </c>
      <c r="C77" s="94">
        <v>3</v>
      </c>
      <c r="D77" s="94">
        <v>1</v>
      </c>
      <c r="E77" s="77">
        <f t="shared" si="1"/>
        <v>33.333333333333329</v>
      </c>
    </row>
    <row r="78" spans="1:5" ht="28.8">
      <c r="A78" s="76" t="s">
        <v>1062</v>
      </c>
      <c r="B78" s="76" t="s">
        <v>1064</v>
      </c>
      <c r="C78" s="94">
        <v>4</v>
      </c>
      <c r="D78" s="94">
        <v>3</v>
      </c>
      <c r="E78" s="77">
        <f t="shared" si="1"/>
        <v>75</v>
      </c>
    </row>
    <row r="79" spans="1:5" ht="28.8">
      <c r="A79" s="76" t="s">
        <v>1065</v>
      </c>
      <c r="B79" s="76" t="s">
        <v>1066</v>
      </c>
      <c r="C79" s="94">
        <v>8</v>
      </c>
      <c r="D79" s="94">
        <v>3</v>
      </c>
      <c r="E79" s="77">
        <f t="shared" si="1"/>
        <v>37.5</v>
      </c>
    </row>
    <row r="80" spans="1:5">
      <c r="A80" s="76" t="s">
        <v>1065</v>
      </c>
      <c r="B80" s="76" t="s">
        <v>1067</v>
      </c>
      <c r="C80" s="94">
        <v>8</v>
      </c>
      <c r="D80" s="94">
        <v>8</v>
      </c>
      <c r="E80" s="77">
        <f t="shared" si="1"/>
        <v>100</v>
      </c>
    </row>
    <row r="81" spans="1:5" ht="28.8">
      <c r="A81" s="76" t="s">
        <v>1068</v>
      </c>
      <c r="B81" s="76" t="s">
        <v>1072</v>
      </c>
      <c r="C81" s="94">
        <v>2</v>
      </c>
      <c r="D81" s="94">
        <v>2</v>
      </c>
      <c r="E81" s="77">
        <f t="shared" si="1"/>
        <v>100</v>
      </c>
    </row>
    <row r="82" spans="1:5">
      <c r="A82" s="76" t="s">
        <v>1068</v>
      </c>
      <c r="B82" s="76" t="s">
        <v>1071</v>
      </c>
      <c r="C82" s="94">
        <v>12</v>
      </c>
      <c r="D82" s="94">
        <v>11</v>
      </c>
      <c r="E82" s="77">
        <f t="shared" si="1"/>
        <v>91.666666666666657</v>
      </c>
    </row>
    <row r="83" spans="1:5" ht="28.8">
      <c r="A83" s="76" t="s">
        <v>1068</v>
      </c>
      <c r="B83" s="76" t="s">
        <v>1073</v>
      </c>
      <c r="C83" s="94">
        <v>8</v>
      </c>
      <c r="D83" s="94">
        <v>8</v>
      </c>
      <c r="E83" s="77">
        <f t="shared" si="1"/>
        <v>100</v>
      </c>
    </row>
    <row r="84" spans="1:5" ht="43.2">
      <c r="A84" s="76" t="s">
        <v>1068</v>
      </c>
      <c r="B84" s="76" t="s">
        <v>1070</v>
      </c>
      <c r="C84" s="94">
        <v>144</v>
      </c>
      <c r="D84" s="94">
        <v>115</v>
      </c>
      <c r="E84" s="77">
        <f t="shared" si="1"/>
        <v>79.861111111111114</v>
      </c>
    </row>
    <row r="85" spans="1:5" ht="28.8">
      <c r="A85" s="76" t="s">
        <v>1068</v>
      </c>
      <c r="B85" s="76" t="s">
        <v>1069</v>
      </c>
      <c r="C85" s="94">
        <v>366</v>
      </c>
      <c r="D85" s="94">
        <v>288</v>
      </c>
      <c r="E85" s="77">
        <f t="shared" si="1"/>
        <v>78.688524590163937</v>
      </c>
    </row>
    <row r="86" spans="1:5" ht="28.8">
      <c r="A86" s="76" t="s">
        <v>1068</v>
      </c>
      <c r="B86" s="76" t="s">
        <v>816</v>
      </c>
      <c r="C86" s="94">
        <v>291</v>
      </c>
      <c r="D86" s="94">
        <v>257</v>
      </c>
      <c r="E86" s="77">
        <f t="shared" si="1"/>
        <v>88.31615120274914</v>
      </c>
    </row>
    <row r="87" spans="1:5" ht="28.8">
      <c r="A87" s="76" t="s">
        <v>1074</v>
      </c>
      <c r="B87" s="76" t="s">
        <v>1076</v>
      </c>
      <c r="C87" s="94">
        <v>49</v>
      </c>
      <c r="D87" s="94">
        <v>49</v>
      </c>
      <c r="E87" s="77">
        <f t="shared" si="1"/>
        <v>100</v>
      </c>
    </row>
    <row r="88" spans="1:5" ht="28.8">
      <c r="A88" s="76" t="s">
        <v>1074</v>
      </c>
      <c r="B88" s="76" t="s">
        <v>1075</v>
      </c>
      <c r="C88" s="94">
        <v>395</v>
      </c>
      <c r="D88" s="94">
        <v>256</v>
      </c>
      <c r="E88" s="77">
        <f t="shared" si="1"/>
        <v>64.810126582278485</v>
      </c>
    </row>
    <row r="89" spans="1:5" ht="43.2">
      <c r="A89" s="76" t="s">
        <v>1077</v>
      </c>
      <c r="B89" s="76" t="s">
        <v>819</v>
      </c>
      <c r="C89" s="94">
        <v>121</v>
      </c>
      <c r="D89" s="94">
        <v>101</v>
      </c>
      <c r="E89" s="77">
        <f t="shared" si="1"/>
        <v>83.471074380165291</v>
      </c>
    </row>
    <row r="90" spans="1:5">
      <c r="A90" s="76" t="s">
        <v>1077</v>
      </c>
      <c r="B90" s="76" t="s">
        <v>1301</v>
      </c>
      <c r="C90" s="94">
        <v>9</v>
      </c>
      <c r="D90" s="94">
        <v>3</v>
      </c>
      <c r="E90" s="77">
        <f t="shared" si="1"/>
        <v>33.333333333333329</v>
      </c>
    </row>
    <row r="91" spans="1:5" ht="28.8">
      <c r="A91" s="76" t="s">
        <v>1077</v>
      </c>
      <c r="B91" s="76" t="s">
        <v>319</v>
      </c>
      <c r="C91" s="94">
        <v>123</v>
      </c>
      <c r="D91" s="94">
        <v>107</v>
      </c>
      <c r="E91" s="77">
        <f t="shared" si="1"/>
        <v>86.99186991869918</v>
      </c>
    </row>
    <row r="92" spans="1:5">
      <c r="A92" s="76" t="s">
        <v>1077</v>
      </c>
      <c r="B92" s="76" t="s">
        <v>321</v>
      </c>
      <c r="C92" s="94">
        <v>428</v>
      </c>
      <c r="D92" s="94">
        <v>367</v>
      </c>
      <c r="E92" s="77">
        <f t="shared" si="1"/>
        <v>85.747663551401871</v>
      </c>
    </row>
    <row r="93" spans="1:5">
      <c r="A93" s="76" t="s">
        <v>1077</v>
      </c>
      <c r="B93" s="76" t="s">
        <v>1078</v>
      </c>
      <c r="C93" s="94">
        <v>21</v>
      </c>
      <c r="D93" s="94">
        <v>14</v>
      </c>
      <c r="E93" s="77">
        <f t="shared" si="1"/>
        <v>66.666666666666657</v>
      </c>
    </row>
    <row r="94" spans="1:5" ht="28.8">
      <c r="A94" s="76" t="s">
        <v>1079</v>
      </c>
      <c r="B94" s="76" t="s">
        <v>1082</v>
      </c>
      <c r="C94" s="94">
        <v>142</v>
      </c>
      <c r="D94" s="94">
        <v>130</v>
      </c>
      <c r="E94" s="77">
        <f t="shared" si="1"/>
        <v>91.549295774647888</v>
      </c>
    </row>
    <row r="95" spans="1:5" ht="100.8">
      <c r="A95" s="76" t="s">
        <v>1079</v>
      </c>
      <c r="B95" s="76" t="s">
        <v>1085</v>
      </c>
      <c r="C95" s="94">
        <v>51</v>
      </c>
      <c r="D95" s="94">
        <v>44</v>
      </c>
      <c r="E95" s="77">
        <f t="shared" si="1"/>
        <v>86.274509803921575</v>
      </c>
    </row>
    <row r="96" spans="1:5" ht="28.8">
      <c r="A96" s="76" t="s">
        <v>1079</v>
      </c>
      <c r="B96" s="76" t="s">
        <v>1302</v>
      </c>
      <c r="C96" s="94">
        <v>520</v>
      </c>
      <c r="D96" s="94">
        <v>497</v>
      </c>
      <c r="E96" s="77">
        <f t="shared" si="1"/>
        <v>95.57692307692308</v>
      </c>
    </row>
    <row r="97" spans="1:5" ht="28.8">
      <c r="A97" s="76" t="s">
        <v>1079</v>
      </c>
      <c r="B97" s="76" t="s">
        <v>1087</v>
      </c>
      <c r="C97" s="94">
        <v>9</v>
      </c>
      <c r="D97" s="94">
        <v>9</v>
      </c>
      <c r="E97" s="77">
        <f t="shared" si="1"/>
        <v>100</v>
      </c>
    </row>
    <row r="98" spans="1:5" ht="43.2">
      <c r="A98" s="76" t="s">
        <v>1079</v>
      </c>
      <c r="B98" s="76" t="s">
        <v>818</v>
      </c>
      <c r="C98" s="94">
        <v>38</v>
      </c>
      <c r="D98" s="94">
        <v>38</v>
      </c>
      <c r="E98" s="77">
        <f t="shared" si="1"/>
        <v>100</v>
      </c>
    </row>
    <row r="99" spans="1:5">
      <c r="A99" s="76" t="s">
        <v>1079</v>
      </c>
      <c r="B99" s="76" t="s">
        <v>1080</v>
      </c>
      <c r="C99" s="94">
        <v>203</v>
      </c>
      <c r="D99" s="94">
        <v>171</v>
      </c>
      <c r="E99" s="77">
        <f t="shared" si="1"/>
        <v>84.236453201970434</v>
      </c>
    </row>
    <row r="100" spans="1:5">
      <c r="A100" s="76" t="s">
        <v>1079</v>
      </c>
      <c r="B100" s="76" t="s">
        <v>1083</v>
      </c>
      <c r="C100" s="94">
        <v>156</v>
      </c>
      <c r="D100" s="94">
        <v>133</v>
      </c>
      <c r="E100" s="77">
        <f t="shared" si="1"/>
        <v>85.256410256410248</v>
      </c>
    </row>
    <row r="101" spans="1:5" ht="28.8">
      <c r="A101" s="76" t="s">
        <v>1079</v>
      </c>
      <c r="B101" s="76" t="s">
        <v>1081</v>
      </c>
      <c r="C101" s="94">
        <v>212</v>
      </c>
      <c r="D101" s="94">
        <v>171</v>
      </c>
      <c r="E101" s="77">
        <f t="shared" si="1"/>
        <v>80.660377358490564</v>
      </c>
    </row>
    <row r="102" spans="1:5" ht="43.2">
      <c r="A102" s="76" t="s">
        <v>1079</v>
      </c>
      <c r="B102" s="76" t="s">
        <v>1086</v>
      </c>
      <c r="C102" s="94">
        <v>29</v>
      </c>
      <c r="D102" s="94">
        <v>29</v>
      </c>
      <c r="E102" s="77">
        <f t="shared" si="1"/>
        <v>100</v>
      </c>
    </row>
    <row r="103" spans="1:5" ht="43.2">
      <c r="A103" s="76" t="s">
        <v>1079</v>
      </c>
      <c r="B103" s="76" t="s">
        <v>1084</v>
      </c>
      <c r="C103" s="94">
        <v>103</v>
      </c>
      <c r="D103" s="94">
        <v>101</v>
      </c>
      <c r="E103" s="77">
        <f t="shared" si="1"/>
        <v>98.05825242718447</v>
      </c>
    </row>
    <row r="104" spans="1:5">
      <c r="A104" s="76" t="s">
        <v>1088</v>
      </c>
      <c r="B104" s="76" t="s">
        <v>1303</v>
      </c>
      <c r="C104" s="94">
        <v>121</v>
      </c>
      <c r="D104" s="94">
        <v>118</v>
      </c>
      <c r="E104" s="77">
        <f t="shared" si="1"/>
        <v>97.52066115702479</v>
      </c>
    </row>
    <row r="105" spans="1:5">
      <c r="A105" s="76" t="s">
        <v>1088</v>
      </c>
      <c r="B105" s="76" t="s">
        <v>1304</v>
      </c>
      <c r="C105" s="94">
        <v>8</v>
      </c>
      <c r="D105" s="94">
        <v>8</v>
      </c>
      <c r="E105" s="77">
        <f t="shared" si="1"/>
        <v>100</v>
      </c>
    </row>
    <row r="106" spans="1:5" ht="28.8">
      <c r="A106" s="76" t="s">
        <v>1088</v>
      </c>
      <c r="B106" s="76" t="s">
        <v>739</v>
      </c>
      <c r="C106" s="94">
        <v>117</v>
      </c>
      <c r="D106" s="94">
        <v>100</v>
      </c>
      <c r="E106" s="77">
        <f t="shared" si="1"/>
        <v>85.470085470085465</v>
      </c>
    </row>
    <row r="107" spans="1:5" ht="28.8">
      <c r="A107" s="76" t="s">
        <v>1088</v>
      </c>
      <c r="B107" s="76" t="s">
        <v>1090</v>
      </c>
      <c r="C107" s="94">
        <v>5</v>
      </c>
      <c r="D107" s="94">
        <v>3</v>
      </c>
      <c r="E107" s="77">
        <f t="shared" si="1"/>
        <v>60</v>
      </c>
    </row>
    <row r="108" spans="1:5" ht="28.8">
      <c r="A108" s="76" t="s">
        <v>1088</v>
      </c>
      <c r="B108" s="76" t="s">
        <v>1305</v>
      </c>
      <c r="C108" s="94">
        <v>9</v>
      </c>
      <c r="D108" s="94">
        <v>0</v>
      </c>
      <c r="E108" s="77">
        <f t="shared" si="1"/>
        <v>0</v>
      </c>
    </row>
    <row r="109" spans="1:5" ht="28.8">
      <c r="A109" s="76" t="s">
        <v>1088</v>
      </c>
      <c r="B109" s="76" t="s">
        <v>1091</v>
      </c>
      <c r="C109" s="94">
        <v>4</v>
      </c>
      <c r="D109" s="94">
        <v>4</v>
      </c>
      <c r="E109" s="77">
        <f t="shared" si="1"/>
        <v>100</v>
      </c>
    </row>
    <row r="110" spans="1:5">
      <c r="A110" s="76" t="s">
        <v>1088</v>
      </c>
      <c r="B110" s="76" t="s">
        <v>1089</v>
      </c>
      <c r="C110" s="94">
        <v>241</v>
      </c>
      <c r="D110" s="94">
        <v>178</v>
      </c>
      <c r="E110" s="77">
        <f t="shared" si="1"/>
        <v>73.858921161825734</v>
      </c>
    </row>
    <row r="111" spans="1:5">
      <c r="A111" s="76" t="s">
        <v>1088</v>
      </c>
      <c r="B111" s="76" t="s">
        <v>1306</v>
      </c>
      <c r="C111" s="94">
        <v>285</v>
      </c>
      <c r="D111" s="94">
        <v>255</v>
      </c>
      <c r="E111" s="77">
        <f t="shared" si="1"/>
        <v>89.473684210526315</v>
      </c>
    </row>
    <row r="112" spans="1:5" ht="28.8">
      <c r="A112" s="76" t="s">
        <v>1092</v>
      </c>
      <c r="B112" s="76" t="s">
        <v>1307</v>
      </c>
      <c r="C112" s="94">
        <v>2</v>
      </c>
      <c r="D112" s="94">
        <v>2</v>
      </c>
      <c r="E112" s="77">
        <f t="shared" si="1"/>
        <v>100</v>
      </c>
    </row>
    <row r="113" spans="1:5" ht="28.8">
      <c r="A113" s="76" t="s">
        <v>1092</v>
      </c>
      <c r="B113" s="76" t="s">
        <v>1308</v>
      </c>
      <c r="C113" s="94">
        <v>9</v>
      </c>
      <c r="D113" s="94">
        <v>8</v>
      </c>
      <c r="E113" s="77">
        <f t="shared" si="1"/>
        <v>88.888888888888886</v>
      </c>
    </row>
    <row r="114" spans="1:5">
      <c r="A114" s="76" t="s">
        <v>1092</v>
      </c>
      <c r="B114" s="76" t="s">
        <v>1094</v>
      </c>
      <c r="C114" s="94">
        <v>31</v>
      </c>
      <c r="D114" s="94">
        <v>19</v>
      </c>
      <c r="E114" s="77">
        <f t="shared" si="1"/>
        <v>61.29032258064516</v>
      </c>
    </row>
    <row r="115" spans="1:5" ht="28.8">
      <c r="A115" s="76" t="s">
        <v>1092</v>
      </c>
      <c r="B115" s="76" t="s">
        <v>1093</v>
      </c>
      <c r="C115" s="94">
        <v>72</v>
      </c>
      <c r="D115" s="94">
        <v>68</v>
      </c>
      <c r="E115" s="77">
        <f t="shared" si="1"/>
        <v>94.444444444444443</v>
      </c>
    </row>
    <row r="116" spans="1:5" ht="28.8">
      <c r="A116" s="76" t="s">
        <v>1092</v>
      </c>
      <c r="B116" s="76" t="s">
        <v>1095</v>
      </c>
      <c r="C116" s="94">
        <v>39</v>
      </c>
      <c r="D116" s="94">
        <v>23</v>
      </c>
      <c r="E116" s="77">
        <f t="shared" si="1"/>
        <v>58.974358974358978</v>
      </c>
    </row>
    <row r="117" spans="1:5" ht="28.8">
      <c r="A117" s="76" t="s">
        <v>1096</v>
      </c>
      <c r="B117" s="76" t="s">
        <v>1097</v>
      </c>
      <c r="C117" s="94">
        <v>32</v>
      </c>
      <c r="D117" s="94">
        <v>19</v>
      </c>
      <c r="E117" s="77">
        <f t="shared" si="1"/>
        <v>59.375</v>
      </c>
    </row>
    <row r="118" spans="1:5" ht="28.8">
      <c r="A118" s="76" t="s">
        <v>1096</v>
      </c>
      <c r="B118" s="76" t="s">
        <v>306</v>
      </c>
      <c r="C118" s="94">
        <v>75</v>
      </c>
      <c r="D118" s="94">
        <v>63</v>
      </c>
      <c r="E118" s="77">
        <f t="shared" si="1"/>
        <v>84</v>
      </c>
    </row>
    <row r="119" spans="1:5" ht="28.8">
      <c r="A119" s="76" t="s">
        <v>1098</v>
      </c>
      <c r="B119" s="76" t="s">
        <v>749</v>
      </c>
      <c r="C119" s="94">
        <v>239</v>
      </c>
      <c r="D119" s="94">
        <v>206</v>
      </c>
      <c r="E119" s="77">
        <f t="shared" si="1"/>
        <v>86.192468619246867</v>
      </c>
    </row>
    <row r="120" spans="1:5" ht="28.8">
      <c r="A120" s="76" t="s">
        <v>1098</v>
      </c>
      <c r="B120" s="76" t="s">
        <v>815</v>
      </c>
      <c r="C120" s="94">
        <v>175</v>
      </c>
      <c r="D120" s="94">
        <v>91</v>
      </c>
      <c r="E120" s="77">
        <f t="shared" si="1"/>
        <v>52</v>
      </c>
    </row>
    <row r="121" spans="1:5">
      <c r="A121" s="76" t="s">
        <v>1098</v>
      </c>
      <c r="B121" s="76" t="s">
        <v>748</v>
      </c>
      <c r="C121" s="94">
        <v>16</v>
      </c>
      <c r="D121" s="94">
        <v>11</v>
      </c>
      <c r="E121" s="77">
        <f t="shared" si="1"/>
        <v>68.75</v>
      </c>
    </row>
    <row r="122" spans="1:5">
      <c r="A122" s="76" t="s">
        <v>1098</v>
      </c>
      <c r="B122" s="76" t="s">
        <v>318</v>
      </c>
      <c r="C122" s="94">
        <v>165</v>
      </c>
      <c r="D122" s="94">
        <v>91</v>
      </c>
      <c r="E122" s="77">
        <f t="shared" si="1"/>
        <v>55.151515151515149</v>
      </c>
    </row>
    <row r="123" spans="1:5" ht="28.8">
      <c r="A123" s="76" t="s">
        <v>1098</v>
      </c>
      <c r="B123" s="76" t="s">
        <v>746</v>
      </c>
      <c r="C123" s="94">
        <v>25</v>
      </c>
      <c r="D123" s="94">
        <v>24</v>
      </c>
      <c r="E123" s="77">
        <f t="shared" si="1"/>
        <v>96</v>
      </c>
    </row>
    <row r="124" spans="1:5" ht="28.8">
      <c r="A124" s="76" t="s">
        <v>1098</v>
      </c>
      <c r="B124" s="76" t="s">
        <v>1309</v>
      </c>
      <c r="C124" s="94">
        <v>32</v>
      </c>
      <c r="D124" s="94">
        <v>28</v>
      </c>
      <c r="E124" s="77">
        <f t="shared" si="1"/>
        <v>87.5</v>
      </c>
    </row>
    <row r="125" spans="1:5">
      <c r="A125" s="76" t="s">
        <v>1098</v>
      </c>
      <c r="B125" s="76" t="s">
        <v>745</v>
      </c>
      <c r="C125" s="94">
        <v>314</v>
      </c>
      <c r="D125" s="94">
        <v>209</v>
      </c>
      <c r="E125" s="77">
        <f t="shared" si="1"/>
        <v>66.560509554140125</v>
      </c>
    </row>
    <row r="126" spans="1:5">
      <c r="A126" s="76" t="s">
        <v>1098</v>
      </c>
      <c r="B126" s="76" t="s">
        <v>747</v>
      </c>
      <c r="C126" s="94">
        <v>59</v>
      </c>
      <c r="D126" s="94">
        <v>59</v>
      </c>
      <c r="E126" s="77">
        <f t="shared" si="1"/>
        <v>100</v>
      </c>
    </row>
    <row r="127" spans="1:5">
      <c r="A127" s="76" t="s">
        <v>1098</v>
      </c>
      <c r="B127" s="76" t="s">
        <v>320</v>
      </c>
      <c r="C127" s="94">
        <v>628</v>
      </c>
      <c r="D127" s="94">
        <v>593</v>
      </c>
      <c r="E127" s="77">
        <f t="shared" si="1"/>
        <v>94.42675159235668</v>
      </c>
    </row>
    <row r="128" spans="1:5">
      <c r="A128" s="76" t="s">
        <v>1098</v>
      </c>
      <c r="B128" s="76" t="s">
        <v>1310</v>
      </c>
      <c r="C128" s="94">
        <v>27</v>
      </c>
      <c r="D128" s="94">
        <v>26</v>
      </c>
      <c r="E128" s="77">
        <f t="shared" si="1"/>
        <v>96.296296296296291</v>
      </c>
    </row>
    <row r="129" spans="1:5" ht="28.8">
      <c r="A129" s="76" t="s">
        <v>1098</v>
      </c>
      <c r="B129" s="76" t="s">
        <v>1099</v>
      </c>
      <c r="C129" s="94">
        <v>287</v>
      </c>
      <c r="D129" s="94">
        <v>271</v>
      </c>
      <c r="E129" s="77">
        <f t="shared" si="1"/>
        <v>94.42508710801394</v>
      </c>
    </row>
    <row r="130" spans="1:5">
      <c r="A130" s="76" t="s">
        <v>1100</v>
      </c>
      <c r="B130" s="76" t="s">
        <v>1311</v>
      </c>
      <c r="C130" s="94">
        <v>75</v>
      </c>
      <c r="D130" s="94">
        <v>68</v>
      </c>
      <c r="E130" s="77">
        <f t="shared" si="1"/>
        <v>90.666666666666657</v>
      </c>
    </row>
    <row r="131" spans="1:5">
      <c r="A131" s="76" t="s">
        <v>1100</v>
      </c>
      <c r="B131" s="76" t="s">
        <v>737</v>
      </c>
      <c r="C131" s="94">
        <v>1236</v>
      </c>
      <c r="D131" s="94">
        <v>992</v>
      </c>
      <c r="E131" s="77">
        <f t="shared" si="1"/>
        <v>80.258899676375407</v>
      </c>
    </row>
    <row r="132" spans="1:5">
      <c r="A132" s="76" t="s">
        <v>1100</v>
      </c>
      <c r="B132" s="76" t="s">
        <v>303</v>
      </c>
      <c r="C132" s="94">
        <v>48</v>
      </c>
      <c r="D132" s="94">
        <v>45</v>
      </c>
      <c r="E132" s="77">
        <f t="shared" si="1"/>
        <v>93.75</v>
      </c>
    </row>
    <row r="133" spans="1:5">
      <c r="A133" s="76" t="s">
        <v>1100</v>
      </c>
      <c r="B133" s="76" t="s">
        <v>814</v>
      </c>
      <c r="C133" s="94">
        <v>1073</v>
      </c>
      <c r="D133" s="94">
        <v>922</v>
      </c>
      <c r="E133" s="77">
        <f t="shared" ref="E133:E159" si="2">D133/C133*100</f>
        <v>85.927306616961786</v>
      </c>
    </row>
    <row r="134" spans="1:5" ht="28.8">
      <c r="A134" s="76" t="s">
        <v>1100</v>
      </c>
      <c r="B134" s="76" t="s">
        <v>1312</v>
      </c>
      <c r="C134" s="94">
        <v>80</v>
      </c>
      <c r="D134" s="94">
        <v>48</v>
      </c>
      <c r="E134" s="77">
        <f t="shared" si="2"/>
        <v>60</v>
      </c>
    </row>
    <row r="135" spans="1:5" ht="28.8">
      <c r="A135" s="76" t="s">
        <v>1101</v>
      </c>
      <c r="B135" s="76" t="s">
        <v>822</v>
      </c>
      <c r="C135" s="94">
        <v>65</v>
      </c>
      <c r="D135" s="94">
        <v>55</v>
      </c>
      <c r="E135" s="77">
        <f t="shared" si="2"/>
        <v>84.615384615384613</v>
      </c>
    </row>
    <row r="136" spans="1:5">
      <c r="A136" s="76" t="s">
        <v>1101</v>
      </c>
      <c r="B136" s="76" t="s">
        <v>322</v>
      </c>
      <c r="C136" s="94">
        <v>125</v>
      </c>
      <c r="D136" s="94">
        <v>112</v>
      </c>
      <c r="E136" s="77">
        <f t="shared" si="2"/>
        <v>89.600000000000009</v>
      </c>
    </row>
    <row r="137" spans="1:5">
      <c r="A137" s="76" t="s">
        <v>1101</v>
      </c>
      <c r="B137" s="76" t="s">
        <v>323</v>
      </c>
      <c r="C137" s="94">
        <v>24</v>
      </c>
      <c r="D137" s="94">
        <v>23</v>
      </c>
      <c r="E137" s="77">
        <f t="shared" si="2"/>
        <v>95.833333333333343</v>
      </c>
    </row>
    <row r="138" spans="1:5" ht="28.8">
      <c r="A138" s="76" t="s">
        <v>1101</v>
      </c>
      <c r="B138" s="76" t="s">
        <v>324</v>
      </c>
      <c r="C138" s="94">
        <v>43</v>
      </c>
      <c r="D138" s="94">
        <v>42</v>
      </c>
      <c r="E138" s="77">
        <f t="shared" si="2"/>
        <v>97.674418604651152</v>
      </c>
    </row>
    <row r="139" spans="1:5" ht="43.2">
      <c r="A139" s="76" t="s">
        <v>1102</v>
      </c>
      <c r="B139" s="76" t="s">
        <v>1103</v>
      </c>
      <c r="C139" s="94">
        <v>1150</v>
      </c>
      <c r="D139" s="94">
        <v>841</v>
      </c>
      <c r="E139" s="77">
        <f t="shared" si="2"/>
        <v>73.130434782608702</v>
      </c>
    </row>
    <row r="140" spans="1:5" ht="28.8">
      <c r="A140" s="76" t="s">
        <v>1102</v>
      </c>
      <c r="B140" s="76" t="s">
        <v>1313</v>
      </c>
      <c r="C140" s="94">
        <v>139</v>
      </c>
      <c r="D140" s="94">
        <v>97</v>
      </c>
      <c r="E140" s="77">
        <f t="shared" si="2"/>
        <v>69.7841726618705</v>
      </c>
    </row>
    <row r="141" spans="1:5" ht="43.2">
      <c r="A141" s="76" t="s">
        <v>1102</v>
      </c>
      <c r="B141" s="76" t="s">
        <v>1104</v>
      </c>
      <c r="C141" s="94">
        <v>108</v>
      </c>
      <c r="D141" s="94">
        <v>75</v>
      </c>
      <c r="E141" s="77">
        <f t="shared" si="2"/>
        <v>69.444444444444443</v>
      </c>
    </row>
    <row r="142" spans="1:5" ht="28.8">
      <c r="A142" s="76" t="s">
        <v>1102</v>
      </c>
      <c r="B142" s="76" t="s">
        <v>1314</v>
      </c>
      <c r="C142" s="94">
        <v>1</v>
      </c>
      <c r="D142" s="94">
        <v>1</v>
      </c>
      <c r="E142" s="77">
        <f t="shared" si="2"/>
        <v>100</v>
      </c>
    </row>
    <row r="143" spans="1:5" ht="43.2">
      <c r="A143" s="76" t="s">
        <v>1102</v>
      </c>
      <c r="B143" s="76" t="s">
        <v>1106</v>
      </c>
      <c r="C143" s="94">
        <v>2</v>
      </c>
      <c r="D143" s="94">
        <v>0</v>
      </c>
      <c r="E143" s="77">
        <f t="shared" si="2"/>
        <v>0</v>
      </c>
    </row>
    <row r="144" spans="1:5" ht="28.8">
      <c r="A144" s="76" t="s">
        <v>1102</v>
      </c>
      <c r="B144" s="76" t="s">
        <v>1315</v>
      </c>
      <c r="C144" s="94">
        <v>62</v>
      </c>
      <c r="D144" s="94">
        <v>45</v>
      </c>
      <c r="E144" s="77">
        <f t="shared" si="2"/>
        <v>72.58064516129032</v>
      </c>
    </row>
    <row r="145" spans="1:5" ht="28.8">
      <c r="A145" s="76" t="s">
        <v>1102</v>
      </c>
      <c r="B145" s="76" t="s">
        <v>1105</v>
      </c>
      <c r="C145" s="94">
        <v>1502</v>
      </c>
      <c r="D145" s="94">
        <v>980</v>
      </c>
      <c r="E145" s="77">
        <f t="shared" si="2"/>
        <v>65.246338215712385</v>
      </c>
    </row>
    <row r="146" spans="1:5">
      <c r="A146" s="76" t="s">
        <v>1107</v>
      </c>
      <c r="B146" s="76" t="s">
        <v>302</v>
      </c>
      <c r="C146" s="94">
        <v>89</v>
      </c>
      <c r="D146" s="94">
        <v>49</v>
      </c>
      <c r="E146" s="77">
        <f t="shared" si="2"/>
        <v>55.056179775280903</v>
      </c>
    </row>
    <row r="147" spans="1:5" ht="28.8">
      <c r="A147" s="76" t="s">
        <v>1107</v>
      </c>
      <c r="B147" s="76" t="s">
        <v>1316</v>
      </c>
      <c r="C147" s="94">
        <v>4</v>
      </c>
      <c r="D147" s="94">
        <v>2</v>
      </c>
      <c r="E147" s="77">
        <f t="shared" si="2"/>
        <v>50</v>
      </c>
    </row>
    <row r="148" spans="1:5" ht="28.8">
      <c r="A148" s="76" t="s">
        <v>1108</v>
      </c>
      <c r="B148" s="76" t="s">
        <v>313</v>
      </c>
      <c r="C148" s="94">
        <v>8</v>
      </c>
      <c r="D148" s="94">
        <v>8</v>
      </c>
      <c r="E148" s="77">
        <f t="shared" si="2"/>
        <v>100</v>
      </c>
    </row>
    <row r="149" spans="1:5" ht="28.8">
      <c r="A149" s="76" t="s">
        <v>1108</v>
      </c>
      <c r="B149" s="76" t="s">
        <v>1317</v>
      </c>
      <c r="C149" s="94">
        <v>17</v>
      </c>
      <c r="D149" s="94">
        <v>16</v>
      </c>
      <c r="E149" s="77">
        <f t="shared" si="2"/>
        <v>94.117647058823522</v>
      </c>
    </row>
    <row r="150" spans="1:5" ht="28.8">
      <c r="A150" s="76" t="s">
        <v>1108</v>
      </c>
      <c r="B150" s="76" t="s">
        <v>1318</v>
      </c>
      <c r="C150" s="94">
        <v>3</v>
      </c>
      <c r="D150" s="94">
        <v>1</v>
      </c>
      <c r="E150" s="77">
        <f t="shared" si="2"/>
        <v>33.333333333333329</v>
      </c>
    </row>
    <row r="151" spans="1:5">
      <c r="A151" s="76" t="s">
        <v>1108</v>
      </c>
      <c r="B151" s="76" t="s">
        <v>304</v>
      </c>
      <c r="C151" s="94">
        <v>52</v>
      </c>
      <c r="D151" s="94">
        <v>41</v>
      </c>
      <c r="E151" s="77">
        <f t="shared" si="2"/>
        <v>78.84615384615384</v>
      </c>
    </row>
    <row r="152" spans="1:5" ht="28.8">
      <c r="A152" s="76" t="s">
        <v>1108</v>
      </c>
      <c r="B152" s="76" t="s">
        <v>1319</v>
      </c>
      <c r="C152" s="94">
        <v>8</v>
      </c>
      <c r="D152" s="94">
        <v>1</v>
      </c>
      <c r="E152" s="77">
        <f t="shared" si="2"/>
        <v>12.5</v>
      </c>
    </row>
    <row r="153" spans="1:5">
      <c r="A153" s="76" t="s">
        <v>1108</v>
      </c>
      <c r="B153" s="76" t="s">
        <v>1320</v>
      </c>
      <c r="C153" s="94">
        <v>46</v>
      </c>
      <c r="D153" s="94">
        <v>39</v>
      </c>
      <c r="E153" s="77">
        <f t="shared" si="2"/>
        <v>84.782608695652172</v>
      </c>
    </row>
    <row r="154" spans="1:5" ht="28.8">
      <c r="A154" s="76" t="s">
        <v>1321</v>
      </c>
      <c r="B154" s="76" t="s">
        <v>1322</v>
      </c>
      <c r="C154" s="94">
        <v>11</v>
      </c>
      <c r="D154" s="94">
        <v>7</v>
      </c>
      <c r="E154" s="77">
        <f t="shared" si="2"/>
        <v>63.636363636363633</v>
      </c>
    </row>
    <row r="155" spans="1:5" ht="43.2">
      <c r="A155" s="76" t="s">
        <v>1321</v>
      </c>
      <c r="B155" s="76" t="s">
        <v>1323</v>
      </c>
      <c r="C155" s="94">
        <v>29</v>
      </c>
      <c r="D155" s="94">
        <v>22</v>
      </c>
      <c r="E155" s="77">
        <f t="shared" si="2"/>
        <v>75.862068965517238</v>
      </c>
    </row>
    <row r="156" spans="1:5" ht="43.2">
      <c r="A156" s="76" t="s">
        <v>1321</v>
      </c>
      <c r="B156" s="76" t="s">
        <v>1324</v>
      </c>
      <c r="C156" s="94">
        <v>16</v>
      </c>
      <c r="D156" s="94">
        <v>9</v>
      </c>
      <c r="E156" s="77">
        <f t="shared" si="2"/>
        <v>56.25</v>
      </c>
    </row>
    <row r="157" spans="1:5" ht="28.8">
      <c r="A157" s="76" t="s">
        <v>1109</v>
      </c>
      <c r="B157" s="76" t="s">
        <v>1325</v>
      </c>
      <c r="C157" s="94">
        <v>30</v>
      </c>
      <c r="D157" s="94">
        <v>24</v>
      </c>
      <c r="E157" s="77">
        <f t="shared" si="2"/>
        <v>80</v>
      </c>
    </row>
    <row r="158" spans="1:5" ht="43.2">
      <c r="A158" s="76" t="s">
        <v>1109</v>
      </c>
      <c r="B158" s="76" t="s">
        <v>1110</v>
      </c>
      <c r="C158" s="94">
        <v>19</v>
      </c>
      <c r="D158" s="94">
        <v>16</v>
      </c>
      <c r="E158" s="77">
        <f t="shared" si="2"/>
        <v>84.210526315789465</v>
      </c>
    </row>
    <row r="159" spans="1:5" s="80" customFormat="1">
      <c r="A159" s="187" t="s">
        <v>326</v>
      </c>
      <c r="B159" s="188"/>
      <c r="C159" s="78">
        <f>SUM(C4:C158)</f>
        <v>22195</v>
      </c>
      <c r="D159" s="78">
        <f>SUM(D4:D158)</f>
        <v>17814</v>
      </c>
      <c r="E159" s="79">
        <f t="shared" si="2"/>
        <v>80.261320117143498</v>
      </c>
    </row>
    <row r="160" spans="1:5" ht="53.25" customHeight="1">
      <c r="A160" s="180" t="s">
        <v>1326</v>
      </c>
      <c r="B160" s="180"/>
      <c r="C160" s="180"/>
      <c r="D160" s="180"/>
      <c r="E160" s="180"/>
    </row>
  </sheetData>
  <mergeCells count="7">
    <mergeCell ref="A1:E1"/>
    <mergeCell ref="A160:E160"/>
    <mergeCell ref="A2:A3"/>
    <mergeCell ref="B2:B3"/>
    <mergeCell ref="C2:C3"/>
    <mergeCell ref="D2:E2"/>
    <mergeCell ref="A159:B159"/>
  </mergeCells>
  <hyperlinks>
    <hyperlink ref="G3" location="'SPIS TABEL'!A1" display="'SPIS TABEL'!A1" xr:uid="{4D79425E-6785-454E-8005-F22E985D0B6B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portrait" copies="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284"/>
  <sheetViews>
    <sheetView tabSelected="1" zoomScaleNormal="100" workbookViewId="0">
      <selection activeCell="A7" sqref="A7"/>
    </sheetView>
  </sheetViews>
  <sheetFormatPr defaultColWidth="9.109375" defaultRowHeight="13.2"/>
  <cols>
    <col min="1" max="1" width="32.6640625" style="55" customWidth="1"/>
    <col min="2" max="2" width="6" style="83" customWidth="1"/>
    <col min="3" max="25" width="5.109375" style="55" customWidth="1"/>
    <col min="26" max="16384" width="9.109375" style="55"/>
  </cols>
  <sheetData>
    <row r="1" spans="1:27" ht="21.75" customHeight="1">
      <c r="A1" s="196" t="s">
        <v>1274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</row>
    <row r="2" spans="1:27" s="56" customFormat="1" ht="15.6" customHeight="1">
      <c r="A2" s="190" t="s">
        <v>14</v>
      </c>
      <c r="B2" s="191" t="s">
        <v>0</v>
      </c>
      <c r="C2" s="193" t="s">
        <v>132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5"/>
    </row>
    <row r="3" spans="1:27" s="56" customFormat="1" ht="81" customHeight="1">
      <c r="A3" s="190"/>
      <c r="B3" s="192"/>
      <c r="C3" s="36" t="s">
        <v>31</v>
      </c>
      <c r="D3" s="36" t="s">
        <v>27</v>
      </c>
      <c r="E3" s="36" t="s">
        <v>32</v>
      </c>
      <c r="F3" s="36" t="s">
        <v>28</v>
      </c>
      <c r="G3" s="36" t="s">
        <v>33</v>
      </c>
      <c r="H3" s="36" t="s">
        <v>29</v>
      </c>
      <c r="I3" s="36" t="s">
        <v>34</v>
      </c>
      <c r="J3" s="36" t="s">
        <v>30</v>
      </c>
      <c r="K3" s="36" t="s">
        <v>1</v>
      </c>
      <c r="L3" s="36" t="s">
        <v>2</v>
      </c>
      <c r="M3" s="36" t="s">
        <v>3</v>
      </c>
      <c r="N3" s="36" t="s">
        <v>17</v>
      </c>
      <c r="O3" s="36" t="s">
        <v>4</v>
      </c>
      <c r="P3" s="36" t="s">
        <v>5</v>
      </c>
      <c r="Q3" s="36" t="s">
        <v>6</v>
      </c>
      <c r="R3" s="36" t="s">
        <v>7</v>
      </c>
      <c r="S3" s="36" t="s">
        <v>8</v>
      </c>
      <c r="T3" s="36" t="s">
        <v>16</v>
      </c>
      <c r="U3" s="36" t="s">
        <v>9</v>
      </c>
      <c r="V3" s="36" t="s">
        <v>10</v>
      </c>
      <c r="W3" s="36" t="s">
        <v>11</v>
      </c>
      <c r="X3" s="36" t="s">
        <v>12</v>
      </c>
      <c r="Y3" s="36" t="s">
        <v>13</v>
      </c>
      <c r="AA3" s="139" t="str">
        <f>'SPIS TABEL'!$A$1</f>
        <v>Spis tabel</v>
      </c>
    </row>
    <row r="4" spans="1:27" ht="13.8">
      <c r="A4" s="37" t="s">
        <v>206</v>
      </c>
      <c r="B4" s="95">
        <v>8</v>
      </c>
      <c r="C4" s="38">
        <v>0</v>
      </c>
      <c r="D4" s="38">
        <v>1</v>
      </c>
      <c r="E4" s="38">
        <v>2</v>
      </c>
      <c r="F4" s="38">
        <v>0</v>
      </c>
      <c r="G4" s="38">
        <v>0</v>
      </c>
      <c r="H4" s="38">
        <v>0</v>
      </c>
      <c r="I4" s="38">
        <v>0</v>
      </c>
      <c r="J4" s="38">
        <v>0</v>
      </c>
      <c r="K4" s="38">
        <v>0</v>
      </c>
      <c r="L4" s="38">
        <v>2</v>
      </c>
      <c r="M4" s="38">
        <v>0</v>
      </c>
      <c r="N4" s="38">
        <v>0</v>
      </c>
      <c r="O4" s="38">
        <v>0</v>
      </c>
      <c r="P4" s="38">
        <v>0</v>
      </c>
      <c r="Q4" s="38">
        <v>0</v>
      </c>
      <c r="R4" s="38">
        <v>0</v>
      </c>
      <c r="S4" s="38">
        <v>0</v>
      </c>
      <c r="T4" s="38">
        <v>0</v>
      </c>
      <c r="U4" s="38">
        <v>0</v>
      </c>
      <c r="V4" s="38">
        <v>1</v>
      </c>
      <c r="W4" s="38">
        <v>1</v>
      </c>
      <c r="X4" s="38">
        <v>0</v>
      </c>
      <c r="Y4" s="38">
        <v>1</v>
      </c>
    </row>
    <row r="5" spans="1:27" ht="13.8">
      <c r="A5" s="37" t="s">
        <v>209</v>
      </c>
      <c r="B5" s="95">
        <v>1</v>
      </c>
      <c r="C5" s="38">
        <v>0</v>
      </c>
      <c r="D5" s="38">
        <v>1</v>
      </c>
      <c r="E5" s="38">
        <v>0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8">
        <v>0</v>
      </c>
      <c r="S5" s="38">
        <v>0</v>
      </c>
      <c r="T5" s="38">
        <v>0</v>
      </c>
      <c r="U5" s="38">
        <v>0</v>
      </c>
      <c r="V5" s="38">
        <v>0</v>
      </c>
      <c r="W5" s="38">
        <v>0</v>
      </c>
      <c r="X5" s="38">
        <v>0</v>
      </c>
      <c r="Y5" s="38">
        <v>0</v>
      </c>
    </row>
    <row r="6" spans="1:27" ht="13.8">
      <c r="A6" s="37" t="s">
        <v>194</v>
      </c>
      <c r="B6" s="95">
        <v>59</v>
      </c>
      <c r="C6" s="38">
        <v>13</v>
      </c>
      <c r="D6" s="38">
        <v>0</v>
      </c>
      <c r="E6" s="38">
        <v>3</v>
      </c>
      <c r="F6" s="38">
        <v>0</v>
      </c>
      <c r="G6" s="38">
        <v>3</v>
      </c>
      <c r="H6" s="38">
        <v>1</v>
      </c>
      <c r="I6" s="38">
        <v>3</v>
      </c>
      <c r="J6" s="38">
        <v>0</v>
      </c>
      <c r="K6" s="38">
        <v>0</v>
      </c>
      <c r="L6" s="38">
        <v>2</v>
      </c>
      <c r="M6" s="38">
        <v>0</v>
      </c>
      <c r="N6" s="38">
        <v>2</v>
      </c>
      <c r="O6" s="38">
        <v>9</v>
      </c>
      <c r="P6" s="38">
        <v>0</v>
      </c>
      <c r="Q6" s="38">
        <v>0</v>
      </c>
      <c r="R6" s="38">
        <v>7</v>
      </c>
      <c r="S6" s="38">
        <v>5</v>
      </c>
      <c r="T6" s="38">
        <v>5</v>
      </c>
      <c r="U6" s="38">
        <v>2</v>
      </c>
      <c r="V6" s="38">
        <v>0</v>
      </c>
      <c r="W6" s="38">
        <v>0</v>
      </c>
      <c r="X6" s="38">
        <v>1</v>
      </c>
      <c r="Y6" s="38">
        <v>3</v>
      </c>
    </row>
    <row r="7" spans="1:27" ht="13.8">
      <c r="A7" s="37" t="s">
        <v>210</v>
      </c>
      <c r="B7" s="95">
        <v>4</v>
      </c>
      <c r="C7" s="38">
        <v>1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1</v>
      </c>
      <c r="N7" s="38">
        <v>0</v>
      </c>
      <c r="O7" s="38">
        <v>0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2</v>
      </c>
    </row>
    <row r="8" spans="1:27" ht="13.8">
      <c r="A8" s="37" t="s">
        <v>282</v>
      </c>
      <c r="B8" s="95">
        <v>3</v>
      </c>
      <c r="C8" s="38">
        <v>2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1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</row>
    <row r="9" spans="1:27" ht="13.8">
      <c r="A9" s="37" t="s">
        <v>200</v>
      </c>
      <c r="B9" s="95">
        <v>5</v>
      </c>
      <c r="C9" s="38">
        <v>1</v>
      </c>
      <c r="D9" s="38">
        <v>0</v>
      </c>
      <c r="E9" s="38">
        <v>2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1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1</v>
      </c>
      <c r="Y9" s="38">
        <v>0</v>
      </c>
    </row>
    <row r="10" spans="1:27" ht="27.6">
      <c r="A10" s="37" t="s">
        <v>196</v>
      </c>
      <c r="B10" s="96">
        <v>22</v>
      </c>
      <c r="C10" s="38">
        <v>5</v>
      </c>
      <c r="D10" s="38">
        <v>0</v>
      </c>
      <c r="E10" s="38">
        <v>1</v>
      </c>
      <c r="F10" s="38">
        <v>0</v>
      </c>
      <c r="G10" s="38">
        <v>2</v>
      </c>
      <c r="H10" s="38">
        <v>1</v>
      </c>
      <c r="I10" s="38">
        <v>3</v>
      </c>
      <c r="J10" s="38">
        <v>0</v>
      </c>
      <c r="K10" s="38">
        <v>0</v>
      </c>
      <c r="L10" s="38">
        <v>1</v>
      </c>
      <c r="M10" s="38">
        <v>0</v>
      </c>
      <c r="N10" s="38">
        <v>0</v>
      </c>
      <c r="O10" s="38">
        <v>2</v>
      </c>
      <c r="P10" s="38">
        <v>0</v>
      </c>
      <c r="Q10" s="38">
        <v>0</v>
      </c>
      <c r="R10" s="38">
        <v>1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6</v>
      </c>
    </row>
    <row r="11" spans="1:27" ht="13.8">
      <c r="A11" s="37" t="s">
        <v>245</v>
      </c>
      <c r="B11" s="95">
        <v>2</v>
      </c>
      <c r="C11" s="38">
        <v>2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</row>
    <row r="12" spans="1:27" ht="13.8">
      <c r="A12" s="37" t="s">
        <v>198</v>
      </c>
      <c r="B12" s="95">
        <v>85</v>
      </c>
      <c r="C12" s="38">
        <v>4</v>
      </c>
      <c r="D12" s="38">
        <v>2</v>
      </c>
      <c r="E12" s="38">
        <v>4</v>
      </c>
      <c r="F12" s="38">
        <v>0</v>
      </c>
      <c r="G12" s="38">
        <v>7</v>
      </c>
      <c r="H12" s="38">
        <v>0</v>
      </c>
      <c r="I12" s="38">
        <v>0</v>
      </c>
      <c r="J12" s="38">
        <v>1</v>
      </c>
      <c r="K12" s="38">
        <v>4</v>
      </c>
      <c r="L12" s="38">
        <v>4</v>
      </c>
      <c r="M12" s="38">
        <v>6</v>
      </c>
      <c r="N12" s="38">
        <v>0</v>
      </c>
      <c r="O12" s="38">
        <v>3</v>
      </c>
      <c r="P12" s="38">
        <v>1</v>
      </c>
      <c r="Q12" s="38">
        <v>4</v>
      </c>
      <c r="R12" s="38">
        <v>3</v>
      </c>
      <c r="S12" s="38">
        <v>4</v>
      </c>
      <c r="T12" s="38">
        <v>6</v>
      </c>
      <c r="U12" s="38">
        <v>0</v>
      </c>
      <c r="V12" s="38">
        <v>13</v>
      </c>
      <c r="W12" s="38">
        <v>6</v>
      </c>
      <c r="X12" s="38">
        <v>4</v>
      </c>
      <c r="Y12" s="38">
        <v>9</v>
      </c>
    </row>
    <row r="13" spans="1:27" ht="13.8">
      <c r="A13" s="37" t="s">
        <v>203</v>
      </c>
      <c r="B13" s="95">
        <v>19</v>
      </c>
      <c r="C13" s="38">
        <v>5</v>
      </c>
      <c r="D13" s="38">
        <v>0</v>
      </c>
      <c r="E13" s="38">
        <v>2</v>
      </c>
      <c r="F13" s="38">
        <v>0</v>
      </c>
      <c r="G13" s="38">
        <v>1</v>
      </c>
      <c r="H13" s="38">
        <v>0</v>
      </c>
      <c r="I13" s="38">
        <v>1</v>
      </c>
      <c r="J13" s="38">
        <v>0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7</v>
      </c>
      <c r="R13" s="38">
        <v>0</v>
      </c>
      <c r="S13" s="38">
        <v>0</v>
      </c>
      <c r="T13" s="38">
        <v>0</v>
      </c>
      <c r="U13" s="38">
        <v>0</v>
      </c>
      <c r="V13" s="38">
        <v>2</v>
      </c>
      <c r="W13" s="38">
        <v>0</v>
      </c>
      <c r="X13" s="38">
        <v>0</v>
      </c>
      <c r="Y13" s="38">
        <v>0</v>
      </c>
    </row>
    <row r="14" spans="1:27" ht="13.8">
      <c r="A14" s="37" t="s">
        <v>192</v>
      </c>
      <c r="B14" s="95">
        <v>246</v>
      </c>
      <c r="C14" s="38">
        <v>40</v>
      </c>
      <c r="D14" s="38">
        <v>4</v>
      </c>
      <c r="E14" s="38">
        <v>29</v>
      </c>
      <c r="F14" s="38">
        <v>0</v>
      </c>
      <c r="G14" s="38">
        <v>26</v>
      </c>
      <c r="H14" s="38">
        <v>6</v>
      </c>
      <c r="I14" s="38">
        <v>25</v>
      </c>
      <c r="J14" s="38">
        <v>2</v>
      </c>
      <c r="K14" s="38">
        <v>6</v>
      </c>
      <c r="L14" s="38">
        <v>13</v>
      </c>
      <c r="M14" s="38">
        <v>6</v>
      </c>
      <c r="N14" s="38">
        <v>2</v>
      </c>
      <c r="O14" s="38">
        <v>11</v>
      </c>
      <c r="P14" s="38">
        <v>8</v>
      </c>
      <c r="Q14" s="38">
        <v>7</v>
      </c>
      <c r="R14" s="38">
        <v>12</v>
      </c>
      <c r="S14" s="38">
        <v>5</v>
      </c>
      <c r="T14" s="38">
        <v>8</v>
      </c>
      <c r="U14" s="38">
        <v>9</v>
      </c>
      <c r="V14" s="38">
        <v>6</v>
      </c>
      <c r="W14" s="38">
        <v>13</v>
      </c>
      <c r="X14" s="38">
        <v>4</v>
      </c>
      <c r="Y14" s="38">
        <v>4</v>
      </c>
    </row>
    <row r="15" spans="1:27" ht="13.8">
      <c r="A15" s="37" t="s">
        <v>208</v>
      </c>
      <c r="B15" s="95">
        <v>2</v>
      </c>
      <c r="C15" s="38">
        <v>0</v>
      </c>
      <c r="D15" s="38">
        <v>0</v>
      </c>
      <c r="E15" s="38">
        <v>1</v>
      </c>
      <c r="F15" s="38">
        <v>0</v>
      </c>
      <c r="G15" s="38">
        <v>1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</row>
    <row r="16" spans="1:27" ht="13.8">
      <c r="A16" s="37" t="s">
        <v>191</v>
      </c>
      <c r="B16" s="95">
        <v>56</v>
      </c>
      <c r="C16" s="38">
        <v>5</v>
      </c>
      <c r="D16" s="38">
        <v>1</v>
      </c>
      <c r="E16" s="38">
        <v>0</v>
      </c>
      <c r="F16" s="38">
        <v>2</v>
      </c>
      <c r="G16" s="38">
        <v>12</v>
      </c>
      <c r="H16" s="38">
        <v>0</v>
      </c>
      <c r="I16" s="38">
        <v>1</v>
      </c>
      <c r="J16" s="38">
        <v>2</v>
      </c>
      <c r="K16" s="38">
        <v>0</v>
      </c>
      <c r="L16" s="38">
        <v>4</v>
      </c>
      <c r="M16" s="38">
        <v>1</v>
      </c>
      <c r="N16" s="38">
        <v>1</v>
      </c>
      <c r="O16" s="38">
        <v>6</v>
      </c>
      <c r="P16" s="38">
        <v>0</v>
      </c>
      <c r="Q16" s="38">
        <v>0</v>
      </c>
      <c r="R16" s="38">
        <v>7</v>
      </c>
      <c r="S16" s="38">
        <v>0</v>
      </c>
      <c r="T16" s="38">
        <v>0</v>
      </c>
      <c r="U16" s="38">
        <v>1</v>
      </c>
      <c r="V16" s="38">
        <v>8</v>
      </c>
      <c r="W16" s="38">
        <v>2</v>
      </c>
      <c r="X16" s="38">
        <v>0</v>
      </c>
      <c r="Y16" s="38">
        <v>3</v>
      </c>
    </row>
    <row r="17" spans="1:25" ht="13.8">
      <c r="A17" s="37" t="s">
        <v>265</v>
      </c>
      <c r="B17" s="95">
        <v>23</v>
      </c>
      <c r="C17" s="38">
        <v>4</v>
      </c>
      <c r="D17" s="38">
        <v>0</v>
      </c>
      <c r="E17" s="38">
        <v>3</v>
      </c>
      <c r="F17" s="38">
        <v>0</v>
      </c>
      <c r="G17" s="38">
        <v>0</v>
      </c>
      <c r="H17" s="38">
        <v>1</v>
      </c>
      <c r="I17" s="38">
        <v>1</v>
      </c>
      <c r="J17" s="38">
        <v>0</v>
      </c>
      <c r="K17" s="38">
        <v>0</v>
      </c>
      <c r="L17" s="38">
        <v>2</v>
      </c>
      <c r="M17" s="38">
        <v>0</v>
      </c>
      <c r="N17" s="38">
        <v>0</v>
      </c>
      <c r="O17" s="38">
        <v>0</v>
      </c>
      <c r="P17" s="38">
        <v>0</v>
      </c>
      <c r="Q17" s="38">
        <v>2</v>
      </c>
      <c r="R17" s="38">
        <v>4</v>
      </c>
      <c r="S17" s="38">
        <v>0</v>
      </c>
      <c r="T17" s="38">
        <v>0</v>
      </c>
      <c r="U17" s="38">
        <v>0</v>
      </c>
      <c r="V17" s="38">
        <v>4</v>
      </c>
      <c r="W17" s="38">
        <v>1</v>
      </c>
      <c r="X17" s="38">
        <v>0</v>
      </c>
      <c r="Y17" s="38">
        <v>1</v>
      </c>
    </row>
    <row r="18" spans="1:25" ht="13.8">
      <c r="A18" s="37" t="s">
        <v>193</v>
      </c>
      <c r="B18" s="95">
        <v>233</v>
      </c>
      <c r="C18" s="38">
        <v>14</v>
      </c>
      <c r="D18" s="38">
        <v>8</v>
      </c>
      <c r="E18" s="38">
        <v>11</v>
      </c>
      <c r="F18" s="38">
        <v>1</v>
      </c>
      <c r="G18" s="38">
        <v>1</v>
      </c>
      <c r="H18" s="38">
        <v>5</v>
      </c>
      <c r="I18" s="38">
        <v>8</v>
      </c>
      <c r="J18" s="38">
        <v>6</v>
      </c>
      <c r="K18" s="38">
        <v>5</v>
      </c>
      <c r="L18" s="38">
        <v>28</v>
      </c>
      <c r="M18" s="38">
        <v>3</v>
      </c>
      <c r="N18" s="38">
        <v>5</v>
      </c>
      <c r="O18" s="38">
        <v>27</v>
      </c>
      <c r="P18" s="38">
        <v>4</v>
      </c>
      <c r="Q18" s="38">
        <v>8</v>
      </c>
      <c r="R18" s="38">
        <v>11</v>
      </c>
      <c r="S18" s="38">
        <v>5</v>
      </c>
      <c r="T18" s="38">
        <v>17</v>
      </c>
      <c r="U18" s="38">
        <v>13</v>
      </c>
      <c r="V18" s="38">
        <v>22</v>
      </c>
      <c r="W18" s="38">
        <v>14</v>
      </c>
      <c r="X18" s="38">
        <v>2</v>
      </c>
      <c r="Y18" s="38">
        <v>15</v>
      </c>
    </row>
    <row r="19" spans="1:25" ht="27.6">
      <c r="A19" s="37" t="s">
        <v>195</v>
      </c>
      <c r="B19" s="95">
        <v>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2</v>
      </c>
      <c r="L19" s="38">
        <v>2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1</v>
      </c>
    </row>
    <row r="20" spans="1:25" ht="13.8">
      <c r="A20" s="37" t="s">
        <v>248</v>
      </c>
      <c r="B20" s="95">
        <v>38</v>
      </c>
      <c r="C20" s="38">
        <v>4</v>
      </c>
      <c r="D20" s="38">
        <v>0</v>
      </c>
      <c r="E20" s="38">
        <v>3</v>
      </c>
      <c r="F20" s="38">
        <v>0</v>
      </c>
      <c r="G20" s="38">
        <v>2</v>
      </c>
      <c r="H20" s="38">
        <v>0</v>
      </c>
      <c r="I20" s="38">
        <v>1</v>
      </c>
      <c r="J20" s="38">
        <v>0</v>
      </c>
      <c r="K20" s="38">
        <v>0</v>
      </c>
      <c r="L20" s="38">
        <v>6</v>
      </c>
      <c r="M20" s="38">
        <v>1</v>
      </c>
      <c r="N20" s="38">
        <v>4</v>
      </c>
      <c r="O20" s="38">
        <v>0</v>
      </c>
      <c r="P20" s="38">
        <v>0</v>
      </c>
      <c r="Q20" s="38">
        <v>1</v>
      </c>
      <c r="R20" s="38">
        <v>4</v>
      </c>
      <c r="S20" s="38">
        <v>5</v>
      </c>
      <c r="T20" s="38">
        <v>0</v>
      </c>
      <c r="U20" s="38">
        <v>2</v>
      </c>
      <c r="V20" s="38">
        <v>0</v>
      </c>
      <c r="W20" s="38">
        <v>3</v>
      </c>
      <c r="X20" s="38">
        <v>0</v>
      </c>
      <c r="Y20" s="38">
        <v>2</v>
      </c>
    </row>
    <row r="21" spans="1:25" ht="27.6">
      <c r="A21" s="37" t="s">
        <v>214</v>
      </c>
      <c r="B21" s="95">
        <v>27</v>
      </c>
      <c r="C21" s="38">
        <v>2</v>
      </c>
      <c r="D21" s="38">
        <v>1</v>
      </c>
      <c r="E21" s="38">
        <v>1</v>
      </c>
      <c r="F21" s="38">
        <v>0</v>
      </c>
      <c r="G21" s="38">
        <v>5</v>
      </c>
      <c r="H21" s="38">
        <v>0</v>
      </c>
      <c r="I21" s="38">
        <v>0</v>
      </c>
      <c r="J21" s="38">
        <v>0</v>
      </c>
      <c r="K21" s="38">
        <v>3</v>
      </c>
      <c r="L21" s="38">
        <v>0</v>
      </c>
      <c r="M21" s="38">
        <v>0</v>
      </c>
      <c r="N21" s="38">
        <v>0</v>
      </c>
      <c r="O21" s="38">
        <v>7</v>
      </c>
      <c r="P21" s="38">
        <v>1</v>
      </c>
      <c r="Q21" s="38">
        <v>0</v>
      </c>
      <c r="R21" s="38">
        <v>1</v>
      </c>
      <c r="S21" s="38">
        <v>0</v>
      </c>
      <c r="T21" s="38">
        <v>0</v>
      </c>
      <c r="U21" s="38">
        <v>1</v>
      </c>
      <c r="V21" s="38">
        <v>0</v>
      </c>
      <c r="W21" s="38">
        <v>2</v>
      </c>
      <c r="X21" s="38">
        <v>1</v>
      </c>
      <c r="Y21" s="38">
        <v>2</v>
      </c>
    </row>
    <row r="22" spans="1:25" ht="13.8">
      <c r="A22" s="37" t="s">
        <v>199</v>
      </c>
      <c r="B22" s="95">
        <v>14</v>
      </c>
      <c r="C22" s="38">
        <v>0</v>
      </c>
      <c r="D22" s="38">
        <v>1</v>
      </c>
      <c r="E22" s="38">
        <v>2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1</v>
      </c>
      <c r="M22" s="38">
        <v>0</v>
      </c>
      <c r="N22" s="38">
        <v>1</v>
      </c>
      <c r="O22" s="38">
        <v>3</v>
      </c>
      <c r="P22" s="38">
        <v>0</v>
      </c>
      <c r="Q22" s="38">
        <v>0</v>
      </c>
      <c r="R22" s="38">
        <v>1</v>
      </c>
      <c r="S22" s="38">
        <v>0</v>
      </c>
      <c r="T22" s="38">
        <v>0</v>
      </c>
      <c r="U22" s="38">
        <v>2</v>
      </c>
      <c r="V22" s="38">
        <v>1</v>
      </c>
      <c r="W22" s="38">
        <v>0</v>
      </c>
      <c r="X22" s="38">
        <v>0</v>
      </c>
      <c r="Y22" s="38">
        <v>0</v>
      </c>
    </row>
    <row r="23" spans="1:25" ht="13.8">
      <c r="A23" s="37" t="s">
        <v>197</v>
      </c>
      <c r="B23" s="95">
        <v>9</v>
      </c>
      <c r="C23" s="38">
        <v>0</v>
      </c>
      <c r="D23" s="38">
        <v>0</v>
      </c>
      <c r="E23" s="38">
        <v>0</v>
      </c>
      <c r="F23" s="38">
        <v>0</v>
      </c>
      <c r="G23" s="38">
        <v>1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2</v>
      </c>
      <c r="N23" s="38">
        <v>0</v>
      </c>
      <c r="O23" s="38">
        <v>1</v>
      </c>
      <c r="P23" s="38">
        <v>0</v>
      </c>
      <c r="Q23" s="38">
        <v>0</v>
      </c>
      <c r="R23" s="38">
        <v>1</v>
      </c>
      <c r="S23" s="38">
        <v>0</v>
      </c>
      <c r="T23" s="38">
        <v>0</v>
      </c>
      <c r="U23" s="38">
        <v>0</v>
      </c>
      <c r="V23" s="38">
        <v>1</v>
      </c>
      <c r="W23" s="38">
        <v>0</v>
      </c>
      <c r="X23" s="38">
        <v>0</v>
      </c>
      <c r="Y23" s="38">
        <v>3</v>
      </c>
    </row>
    <row r="24" spans="1:25" ht="13.8">
      <c r="A24" s="37" t="s">
        <v>284</v>
      </c>
      <c r="B24" s="95">
        <v>3</v>
      </c>
      <c r="C24" s="38">
        <v>3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</row>
    <row r="25" spans="1:25" ht="13.8">
      <c r="A25" s="37" t="s">
        <v>205</v>
      </c>
      <c r="B25" s="95">
        <v>22</v>
      </c>
      <c r="C25" s="38">
        <v>0</v>
      </c>
      <c r="D25" s="38">
        <v>0</v>
      </c>
      <c r="E25" s="38">
        <v>0</v>
      </c>
      <c r="F25" s="38">
        <v>0</v>
      </c>
      <c r="G25" s="38">
        <v>1</v>
      </c>
      <c r="H25" s="38">
        <v>1</v>
      </c>
      <c r="I25" s="38">
        <v>0</v>
      </c>
      <c r="J25" s="38">
        <v>2</v>
      </c>
      <c r="K25" s="38">
        <v>0</v>
      </c>
      <c r="L25" s="38">
        <v>3</v>
      </c>
      <c r="M25" s="38">
        <v>2</v>
      </c>
      <c r="N25" s="38">
        <v>1</v>
      </c>
      <c r="O25" s="38">
        <v>4</v>
      </c>
      <c r="P25" s="38">
        <v>0</v>
      </c>
      <c r="Q25" s="38">
        <v>0</v>
      </c>
      <c r="R25" s="38">
        <v>2</v>
      </c>
      <c r="S25" s="38">
        <v>1</v>
      </c>
      <c r="T25" s="38">
        <v>1</v>
      </c>
      <c r="U25" s="38">
        <v>2</v>
      </c>
      <c r="V25" s="38">
        <v>1</v>
      </c>
      <c r="W25" s="38">
        <v>0</v>
      </c>
      <c r="X25" s="38">
        <v>0</v>
      </c>
      <c r="Y25" s="38">
        <v>1</v>
      </c>
    </row>
    <row r="26" spans="1:25" ht="13.8">
      <c r="A26" s="37" t="s">
        <v>287</v>
      </c>
      <c r="B26" s="95">
        <v>1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1</v>
      </c>
      <c r="W26" s="38">
        <v>0</v>
      </c>
      <c r="X26" s="38">
        <v>0</v>
      </c>
      <c r="Y26" s="38">
        <v>0</v>
      </c>
    </row>
    <row r="27" spans="1:25" ht="13.8">
      <c r="A27" s="37" t="s">
        <v>212</v>
      </c>
      <c r="B27" s="95">
        <v>81</v>
      </c>
      <c r="C27" s="38">
        <v>4</v>
      </c>
      <c r="D27" s="38">
        <v>0</v>
      </c>
      <c r="E27" s="38">
        <v>7</v>
      </c>
      <c r="F27" s="38">
        <v>1</v>
      </c>
      <c r="G27" s="38">
        <v>3</v>
      </c>
      <c r="H27" s="38">
        <v>3</v>
      </c>
      <c r="I27" s="38">
        <v>0</v>
      </c>
      <c r="J27" s="38">
        <v>10</v>
      </c>
      <c r="K27" s="38">
        <v>4</v>
      </c>
      <c r="L27" s="38">
        <v>14</v>
      </c>
      <c r="M27" s="38">
        <v>2</v>
      </c>
      <c r="N27" s="38">
        <v>1</v>
      </c>
      <c r="O27" s="38">
        <v>5</v>
      </c>
      <c r="P27" s="38">
        <v>0</v>
      </c>
      <c r="Q27" s="38">
        <v>3</v>
      </c>
      <c r="R27" s="38">
        <v>5</v>
      </c>
      <c r="S27" s="38">
        <v>0</v>
      </c>
      <c r="T27" s="38">
        <v>0</v>
      </c>
      <c r="U27" s="38">
        <v>4</v>
      </c>
      <c r="V27" s="38">
        <v>3</v>
      </c>
      <c r="W27" s="38">
        <v>2</v>
      </c>
      <c r="X27" s="38">
        <v>7</v>
      </c>
      <c r="Y27" s="38">
        <v>3</v>
      </c>
    </row>
    <row r="28" spans="1:25" ht="13.8">
      <c r="A28" s="37" t="s">
        <v>213</v>
      </c>
      <c r="B28" s="95">
        <v>26</v>
      </c>
      <c r="C28" s="38">
        <v>0</v>
      </c>
      <c r="D28" s="38">
        <v>3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1</v>
      </c>
      <c r="K28" s="38">
        <v>0</v>
      </c>
      <c r="L28" s="38">
        <v>1</v>
      </c>
      <c r="M28" s="38">
        <v>3</v>
      </c>
      <c r="N28" s="38">
        <v>2</v>
      </c>
      <c r="O28" s="38">
        <v>0</v>
      </c>
      <c r="P28" s="38">
        <v>0</v>
      </c>
      <c r="Q28" s="38">
        <v>4</v>
      </c>
      <c r="R28" s="38">
        <v>2</v>
      </c>
      <c r="S28" s="38">
        <v>0</v>
      </c>
      <c r="T28" s="38">
        <v>3</v>
      </c>
      <c r="U28" s="38">
        <v>0</v>
      </c>
      <c r="V28" s="38">
        <v>6</v>
      </c>
      <c r="W28" s="38">
        <v>0</v>
      </c>
      <c r="X28" s="38">
        <v>0</v>
      </c>
      <c r="Y28" s="38">
        <v>1</v>
      </c>
    </row>
    <row r="29" spans="1:25" s="56" customFormat="1" ht="13.8">
      <c r="A29" s="37" t="s">
        <v>204</v>
      </c>
      <c r="B29" s="95">
        <v>14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10</v>
      </c>
      <c r="N29" s="38">
        <v>0</v>
      </c>
      <c r="O29" s="38">
        <v>0</v>
      </c>
      <c r="P29" s="38">
        <v>0</v>
      </c>
      <c r="Q29" s="38">
        <v>0</v>
      </c>
      <c r="R29" s="38">
        <v>2</v>
      </c>
      <c r="S29" s="38">
        <v>0</v>
      </c>
      <c r="T29" s="38">
        <v>0</v>
      </c>
      <c r="U29" s="38">
        <v>0</v>
      </c>
      <c r="V29" s="38">
        <v>1</v>
      </c>
      <c r="W29" s="38">
        <v>1</v>
      </c>
      <c r="X29" s="38">
        <v>0</v>
      </c>
      <c r="Y29" s="38">
        <v>0</v>
      </c>
    </row>
    <row r="30" spans="1:25" ht="13.8">
      <c r="A30" s="37" t="s">
        <v>326</v>
      </c>
      <c r="B30" s="95">
        <v>1009</v>
      </c>
      <c r="C30" s="38">
        <v>109</v>
      </c>
      <c r="D30" s="38">
        <v>22</v>
      </c>
      <c r="E30" s="38">
        <v>71</v>
      </c>
      <c r="F30" s="38">
        <v>4</v>
      </c>
      <c r="G30" s="38">
        <v>65</v>
      </c>
      <c r="H30" s="38">
        <v>18</v>
      </c>
      <c r="I30" s="38">
        <v>43</v>
      </c>
      <c r="J30" s="38">
        <v>26</v>
      </c>
      <c r="K30" s="38">
        <v>25</v>
      </c>
      <c r="L30" s="38">
        <v>83</v>
      </c>
      <c r="M30" s="38">
        <v>37</v>
      </c>
      <c r="N30" s="38">
        <v>21</v>
      </c>
      <c r="O30" s="38">
        <v>78</v>
      </c>
      <c r="P30" s="38">
        <v>14</v>
      </c>
      <c r="Q30" s="38">
        <v>36</v>
      </c>
      <c r="R30" s="38">
        <v>64</v>
      </c>
      <c r="S30" s="38">
        <v>25</v>
      </c>
      <c r="T30" s="38">
        <v>40</v>
      </c>
      <c r="U30" s="38">
        <v>36</v>
      </c>
      <c r="V30" s="38">
        <v>70</v>
      </c>
      <c r="W30" s="38">
        <v>45</v>
      </c>
      <c r="X30" s="38">
        <v>20</v>
      </c>
      <c r="Y30" s="38">
        <v>57</v>
      </c>
    </row>
    <row r="31" spans="1:25" s="58" customFormat="1" ht="20.25" customHeight="1">
      <c r="A31" s="189" t="s">
        <v>238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</row>
    <row r="33" spans="2:2">
      <c r="B33" s="97"/>
    </row>
    <row r="2284" spans="8:8">
      <c r="H2284" s="55">
        <v>8</v>
      </c>
    </row>
  </sheetData>
  <sortState ref="A4:Y30">
    <sortCondition ref="A4"/>
  </sortState>
  <mergeCells count="5">
    <mergeCell ref="A31:X31"/>
    <mergeCell ref="A2:A3"/>
    <mergeCell ref="B2:B3"/>
    <mergeCell ref="C2:Y2"/>
    <mergeCell ref="A1:Y1"/>
  </mergeCells>
  <hyperlinks>
    <hyperlink ref="AA3" location="'SPIS TABEL'!A1" display="'SPIS TABEL'!A1" xr:uid="{0E289ED0-89F6-47A1-AA69-54CE0177C6B9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259"/>
  <sheetViews>
    <sheetView zoomScaleNormal="100" workbookViewId="0">
      <selection activeCell="B5" sqref="B5"/>
    </sheetView>
  </sheetViews>
  <sheetFormatPr defaultRowHeight="14.4"/>
  <cols>
    <col min="1" max="1" width="20.6640625" customWidth="1"/>
    <col min="2" max="12" width="9.6640625" customWidth="1"/>
  </cols>
  <sheetData>
    <row r="1" spans="1:14" ht="18.75" customHeight="1">
      <c r="A1" s="161" t="s">
        <v>1166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4" s="29" customFormat="1">
      <c r="A2" s="160" t="s">
        <v>132</v>
      </c>
      <c r="B2" s="160" t="s">
        <v>20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4" s="29" customFormat="1">
      <c r="A3" s="160"/>
      <c r="B3" s="158" t="s">
        <v>21</v>
      </c>
      <c r="C3" s="159"/>
      <c r="D3" s="160" t="s">
        <v>22</v>
      </c>
      <c r="E3" s="160"/>
      <c r="F3" s="160" t="s">
        <v>23</v>
      </c>
      <c r="G3" s="160"/>
      <c r="H3" s="160"/>
      <c r="I3" s="160"/>
      <c r="J3" s="160"/>
      <c r="K3" s="160"/>
      <c r="L3" s="160"/>
    </row>
    <row r="4" spans="1:14" s="29" customFormat="1" ht="41.4">
      <c r="A4" s="160"/>
      <c r="B4" s="18" t="s">
        <v>24</v>
      </c>
      <c r="C4" s="18" t="s">
        <v>25</v>
      </c>
      <c r="D4" s="18" t="s">
        <v>24</v>
      </c>
      <c r="E4" s="18" t="s">
        <v>25</v>
      </c>
      <c r="F4" s="18" t="s">
        <v>24</v>
      </c>
      <c r="G4" s="18" t="s">
        <v>25</v>
      </c>
      <c r="H4" s="61" t="s">
        <v>243</v>
      </c>
      <c r="I4" s="103" t="s">
        <v>803</v>
      </c>
      <c r="J4" s="60" t="s">
        <v>239</v>
      </c>
      <c r="K4" s="60" t="s">
        <v>240</v>
      </c>
      <c r="L4" s="18" t="s">
        <v>26</v>
      </c>
      <c r="N4" s="139" t="str">
        <f>'SPIS TABEL'!$A$1</f>
        <v>Spis tabel</v>
      </c>
    </row>
    <row r="5" spans="1:14" s="29" customFormat="1">
      <c r="A5" s="19" t="s">
        <v>31</v>
      </c>
      <c r="B5" s="63">
        <v>111</v>
      </c>
      <c r="C5" s="21">
        <f t="shared" ref="C5:C28" si="0">B5/$B$28*100</f>
        <v>21.102661596958175</v>
      </c>
      <c r="D5" s="19">
        <v>37</v>
      </c>
      <c r="E5" s="21">
        <f t="shared" ref="E5:E13" si="1">D5/$B5*100</f>
        <v>33.333333333333329</v>
      </c>
      <c r="F5" s="63">
        <f t="shared" ref="F5:F28" si="2">SUM(H5:L5)</f>
        <v>74</v>
      </c>
      <c r="G5" s="21">
        <f t="shared" ref="G5:G12" si="3">F5/$B5*100</f>
        <v>66.666666666666657</v>
      </c>
      <c r="H5" s="63">
        <v>17</v>
      </c>
      <c r="I5" s="63">
        <v>4</v>
      </c>
      <c r="J5" s="19">
        <v>26</v>
      </c>
      <c r="K5" s="19">
        <v>25</v>
      </c>
      <c r="L5" s="19">
        <v>2</v>
      </c>
    </row>
    <row r="6" spans="1:14" s="29" customFormat="1">
      <c r="A6" s="19" t="s">
        <v>27</v>
      </c>
      <c r="B6" s="19">
        <v>12</v>
      </c>
      <c r="C6" s="21">
        <f t="shared" si="0"/>
        <v>2.2813688212927756</v>
      </c>
      <c r="D6" s="19">
        <v>4</v>
      </c>
      <c r="E6" s="21">
        <f t="shared" si="1"/>
        <v>33.333333333333329</v>
      </c>
      <c r="F6" s="63">
        <f t="shared" si="2"/>
        <v>8</v>
      </c>
      <c r="G6" s="21">
        <f t="shared" si="3"/>
        <v>66.666666666666657</v>
      </c>
      <c r="H6" s="63">
        <v>5</v>
      </c>
      <c r="I6" s="63">
        <v>0</v>
      </c>
      <c r="J6" s="19">
        <v>3</v>
      </c>
      <c r="K6" s="19">
        <v>0</v>
      </c>
      <c r="L6" s="19">
        <v>0</v>
      </c>
    </row>
    <row r="7" spans="1:14" s="29" customFormat="1">
      <c r="A7" s="19" t="s">
        <v>32</v>
      </c>
      <c r="B7" s="19">
        <v>46</v>
      </c>
      <c r="C7" s="21">
        <f t="shared" si="0"/>
        <v>8.7452471482889731</v>
      </c>
      <c r="D7" s="19">
        <v>15</v>
      </c>
      <c r="E7" s="21">
        <f t="shared" si="1"/>
        <v>32.608695652173914</v>
      </c>
      <c r="F7" s="63">
        <f t="shared" si="2"/>
        <v>31</v>
      </c>
      <c r="G7" s="21">
        <f t="shared" si="3"/>
        <v>67.391304347826093</v>
      </c>
      <c r="H7" s="63">
        <v>7</v>
      </c>
      <c r="I7" s="63">
        <v>1</v>
      </c>
      <c r="J7" s="19">
        <v>9</v>
      </c>
      <c r="K7" s="19">
        <v>13</v>
      </c>
      <c r="L7" s="19">
        <v>1</v>
      </c>
    </row>
    <row r="8" spans="1:14" s="29" customFormat="1">
      <c r="A8" s="19" t="s">
        <v>28</v>
      </c>
      <c r="B8" s="19">
        <v>5</v>
      </c>
      <c r="C8" s="21">
        <f t="shared" si="0"/>
        <v>0.95057034220532322</v>
      </c>
      <c r="D8" s="19">
        <v>2</v>
      </c>
      <c r="E8" s="21">
        <f t="shared" si="1"/>
        <v>40</v>
      </c>
      <c r="F8" s="63">
        <f t="shared" si="2"/>
        <v>3</v>
      </c>
      <c r="G8" s="21">
        <f t="shared" si="3"/>
        <v>60</v>
      </c>
      <c r="H8" s="63">
        <v>1</v>
      </c>
      <c r="I8" s="63">
        <v>1</v>
      </c>
      <c r="J8" s="19">
        <v>1</v>
      </c>
      <c r="K8" s="19">
        <v>0</v>
      </c>
      <c r="L8" s="19">
        <v>0</v>
      </c>
    </row>
    <row r="9" spans="1:14" s="29" customFormat="1">
      <c r="A9" s="19" t="s">
        <v>33</v>
      </c>
      <c r="B9" s="19">
        <v>65</v>
      </c>
      <c r="C9" s="21">
        <f t="shared" si="0"/>
        <v>12.357414448669202</v>
      </c>
      <c r="D9" s="19">
        <v>23</v>
      </c>
      <c r="E9" s="21">
        <f t="shared" si="1"/>
        <v>35.384615384615387</v>
      </c>
      <c r="F9" s="63">
        <f t="shared" si="2"/>
        <v>42</v>
      </c>
      <c r="G9" s="21">
        <f t="shared" si="3"/>
        <v>64.615384615384613</v>
      </c>
      <c r="H9" s="63">
        <v>8</v>
      </c>
      <c r="I9" s="63">
        <v>0</v>
      </c>
      <c r="J9" s="19">
        <v>13</v>
      </c>
      <c r="K9" s="19">
        <v>19</v>
      </c>
      <c r="L9" s="19">
        <v>2</v>
      </c>
    </row>
    <row r="10" spans="1:14" s="29" customFormat="1">
      <c r="A10" s="19" t="s">
        <v>29</v>
      </c>
      <c r="B10" s="19">
        <v>11</v>
      </c>
      <c r="C10" s="21">
        <f t="shared" si="0"/>
        <v>2.0912547528517109</v>
      </c>
      <c r="D10" s="19">
        <v>4</v>
      </c>
      <c r="E10" s="21">
        <f t="shared" si="1"/>
        <v>36.363636363636367</v>
      </c>
      <c r="F10" s="63">
        <f t="shared" si="2"/>
        <v>7</v>
      </c>
      <c r="G10" s="21">
        <f t="shared" si="3"/>
        <v>63.636363636363633</v>
      </c>
      <c r="H10" s="63">
        <v>4</v>
      </c>
      <c r="I10" s="63">
        <v>0</v>
      </c>
      <c r="J10" s="19">
        <v>3</v>
      </c>
      <c r="K10" s="19">
        <v>0</v>
      </c>
      <c r="L10" s="19">
        <v>0</v>
      </c>
    </row>
    <row r="11" spans="1:14" s="29" customFormat="1">
      <c r="A11" s="19" t="s">
        <v>34</v>
      </c>
      <c r="B11" s="19">
        <v>45</v>
      </c>
      <c r="C11" s="21">
        <f t="shared" si="0"/>
        <v>8.5551330798479075</v>
      </c>
      <c r="D11" s="19">
        <v>16</v>
      </c>
      <c r="E11" s="21">
        <f t="shared" si="1"/>
        <v>35.555555555555557</v>
      </c>
      <c r="F11" s="63">
        <f t="shared" si="2"/>
        <v>29</v>
      </c>
      <c r="G11" s="21">
        <f t="shared" si="3"/>
        <v>64.444444444444443</v>
      </c>
      <c r="H11" s="63">
        <v>8</v>
      </c>
      <c r="I11" s="63">
        <v>1</v>
      </c>
      <c r="J11" s="19">
        <v>7</v>
      </c>
      <c r="K11" s="19">
        <v>12</v>
      </c>
      <c r="L11" s="19">
        <v>1</v>
      </c>
    </row>
    <row r="12" spans="1:14" s="29" customFormat="1">
      <c r="A12" s="19" t="s">
        <v>30</v>
      </c>
      <c r="B12" s="19">
        <v>22</v>
      </c>
      <c r="C12" s="21">
        <f t="shared" si="0"/>
        <v>4.1825095057034218</v>
      </c>
      <c r="D12" s="19">
        <v>8</v>
      </c>
      <c r="E12" s="21">
        <f t="shared" si="1"/>
        <v>36.363636363636367</v>
      </c>
      <c r="F12" s="63">
        <f t="shared" si="2"/>
        <v>14</v>
      </c>
      <c r="G12" s="21">
        <f t="shared" si="3"/>
        <v>63.636363636363633</v>
      </c>
      <c r="H12" s="63">
        <v>5</v>
      </c>
      <c r="I12" s="63">
        <v>1</v>
      </c>
      <c r="J12" s="19">
        <v>6</v>
      </c>
      <c r="K12" s="19">
        <v>2</v>
      </c>
      <c r="L12" s="19">
        <v>0</v>
      </c>
    </row>
    <row r="13" spans="1:14" s="29" customFormat="1">
      <c r="A13" s="19" t="s">
        <v>1</v>
      </c>
      <c r="B13" s="19">
        <v>9</v>
      </c>
      <c r="C13" s="21">
        <f t="shared" si="0"/>
        <v>1.7110266159695817</v>
      </c>
      <c r="D13" s="19">
        <v>4</v>
      </c>
      <c r="E13" s="21">
        <f t="shared" si="1"/>
        <v>44.444444444444443</v>
      </c>
      <c r="F13" s="63">
        <f t="shared" si="2"/>
        <v>5</v>
      </c>
      <c r="G13" s="21">
        <f t="shared" ref="G13:G28" si="4">F13/$B13*100</f>
        <v>55.555555555555557</v>
      </c>
      <c r="H13" s="63">
        <v>2</v>
      </c>
      <c r="I13" s="63">
        <v>0</v>
      </c>
      <c r="J13" s="19">
        <v>3</v>
      </c>
      <c r="K13" s="19">
        <v>0</v>
      </c>
      <c r="L13" s="19">
        <v>0</v>
      </c>
    </row>
    <row r="14" spans="1:14" s="29" customFormat="1">
      <c r="A14" s="19" t="s">
        <v>2</v>
      </c>
      <c r="B14" s="19">
        <v>12</v>
      </c>
      <c r="C14" s="21">
        <f t="shared" si="0"/>
        <v>2.2813688212927756</v>
      </c>
      <c r="D14" s="19">
        <v>5</v>
      </c>
      <c r="E14" s="21">
        <f t="shared" ref="E14:E28" si="5">D14/$B14*100</f>
        <v>41.666666666666671</v>
      </c>
      <c r="F14" s="63">
        <f t="shared" si="2"/>
        <v>7</v>
      </c>
      <c r="G14" s="21">
        <f t="shared" si="4"/>
        <v>58.333333333333336</v>
      </c>
      <c r="H14" s="63">
        <v>2</v>
      </c>
      <c r="I14" s="63">
        <v>1</v>
      </c>
      <c r="J14" s="19">
        <v>2</v>
      </c>
      <c r="K14" s="19">
        <v>2</v>
      </c>
      <c r="L14" s="19">
        <v>0</v>
      </c>
    </row>
    <row r="15" spans="1:14" s="29" customFormat="1">
      <c r="A15" s="19" t="s">
        <v>3</v>
      </c>
      <c r="B15" s="19">
        <v>10</v>
      </c>
      <c r="C15" s="21">
        <f t="shared" si="0"/>
        <v>1.9011406844106464</v>
      </c>
      <c r="D15" s="19">
        <v>3</v>
      </c>
      <c r="E15" s="21">
        <f t="shared" si="5"/>
        <v>30</v>
      </c>
      <c r="F15" s="63">
        <f t="shared" si="2"/>
        <v>7</v>
      </c>
      <c r="G15" s="21">
        <f t="shared" si="4"/>
        <v>70</v>
      </c>
      <c r="H15" s="63">
        <v>4</v>
      </c>
      <c r="I15" s="63">
        <v>0</v>
      </c>
      <c r="J15" s="19">
        <v>3</v>
      </c>
      <c r="K15" s="19">
        <v>0</v>
      </c>
      <c r="L15" s="19">
        <v>0</v>
      </c>
    </row>
    <row r="16" spans="1:14" s="29" customFormat="1">
      <c r="A16" s="19" t="s">
        <v>17</v>
      </c>
      <c r="B16" s="19">
        <v>7</v>
      </c>
      <c r="C16" s="21">
        <f t="shared" si="0"/>
        <v>1.3307984790874523</v>
      </c>
      <c r="D16" s="19">
        <v>1</v>
      </c>
      <c r="E16" s="21">
        <f t="shared" si="5"/>
        <v>14.285714285714285</v>
      </c>
      <c r="F16" s="63">
        <f t="shared" si="2"/>
        <v>6</v>
      </c>
      <c r="G16" s="21">
        <f t="shared" si="4"/>
        <v>85.714285714285708</v>
      </c>
      <c r="H16" s="63">
        <v>3</v>
      </c>
      <c r="I16" s="63">
        <v>0</v>
      </c>
      <c r="J16" s="19">
        <v>2</v>
      </c>
      <c r="K16" s="19">
        <v>0</v>
      </c>
      <c r="L16" s="19">
        <v>1</v>
      </c>
    </row>
    <row r="17" spans="1:12" s="29" customFormat="1">
      <c r="A17" s="19" t="s">
        <v>4</v>
      </c>
      <c r="B17" s="19">
        <v>40</v>
      </c>
      <c r="C17" s="21">
        <f t="shared" si="0"/>
        <v>7.6045627376425857</v>
      </c>
      <c r="D17" s="19">
        <v>12</v>
      </c>
      <c r="E17" s="21">
        <f t="shared" si="5"/>
        <v>30</v>
      </c>
      <c r="F17" s="63">
        <f t="shared" si="2"/>
        <v>28</v>
      </c>
      <c r="G17" s="21">
        <f t="shared" si="4"/>
        <v>70</v>
      </c>
      <c r="H17" s="63">
        <v>9</v>
      </c>
      <c r="I17" s="63">
        <v>0</v>
      </c>
      <c r="J17" s="19">
        <v>10</v>
      </c>
      <c r="K17" s="19">
        <v>9</v>
      </c>
      <c r="L17" s="19">
        <v>0</v>
      </c>
    </row>
    <row r="18" spans="1:12" s="29" customFormat="1">
      <c r="A18" s="19" t="s">
        <v>5</v>
      </c>
      <c r="B18" s="19">
        <v>8</v>
      </c>
      <c r="C18" s="21">
        <f t="shared" si="0"/>
        <v>1.520912547528517</v>
      </c>
      <c r="D18" s="19">
        <v>3</v>
      </c>
      <c r="E18" s="21">
        <f t="shared" si="5"/>
        <v>37.5</v>
      </c>
      <c r="F18" s="63">
        <f t="shared" si="2"/>
        <v>5</v>
      </c>
      <c r="G18" s="21">
        <f t="shared" si="4"/>
        <v>62.5</v>
      </c>
      <c r="H18" s="63">
        <v>1</v>
      </c>
      <c r="I18" s="63">
        <v>0</v>
      </c>
      <c r="J18" s="19">
        <v>3</v>
      </c>
      <c r="K18" s="19">
        <v>1</v>
      </c>
      <c r="L18" s="19">
        <v>0</v>
      </c>
    </row>
    <row r="19" spans="1:12" s="29" customFormat="1">
      <c r="A19" s="19" t="s">
        <v>6</v>
      </c>
      <c r="B19" s="19">
        <v>18</v>
      </c>
      <c r="C19" s="21">
        <f t="shared" si="0"/>
        <v>3.4220532319391634</v>
      </c>
      <c r="D19" s="19">
        <v>4</v>
      </c>
      <c r="E19" s="21">
        <f t="shared" si="5"/>
        <v>22.222222222222221</v>
      </c>
      <c r="F19" s="63">
        <f t="shared" si="2"/>
        <v>14</v>
      </c>
      <c r="G19" s="21">
        <f t="shared" si="4"/>
        <v>77.777777777777786</v>
      </c>
      <c r="H19" s="63">
        <v>7</v>
      </c>
      <c r="I19" s="63">
        <v>1</v>
      </c>
      <c r="J19" s="19">
        <v>4</v>
      </c>
      <c r="K19" s="19">
        <v>2</v>
      </c>
      <c r="L19" s="19">
        <v>0</v>
      </c>
    </row>
    <row r="20" spans="1:12" s="29" customFormat="1">
      <c r="A20" s="19" t="s">
        <v>7</v>
      </c>
      <c r="B20" s="19">
        <v>23</v>
      </c>
      <c r="C20" s="21">
        <f t="shared" si="0"/>
        <v>4.3726235741444865</v>
      </c>
      <c r="D20" s="19">
        <v>6</v>
      </c>
      <c r="E20" s="21">
        <f t="shared" si="5"/>
        <v>26.086956521739129</v>
      </c>
      <c r="F20" s="63">
        <f t="shared" si="2"/>
        <v>17</v>
      </c>
      <c r="G20" s="21">
        <f t="shared" si="4"/>
        <v>73.91304347826086</v>
      </c>
      <c r="H20" s="63">
        <v>10</v>
      </c>
      <c r="I20" s="63">
        <v>0</v>
      </c>
      <c r="J20" s="19">
        <v>7</v>
      </c>
      <c r="K20" s="19">
        <v>0</v>
      </c>
      <c r="L20" s="19">
        <v>0</v>
      </c>
    </row>
    <row r="21" spans="1:12" s="29" customFormat="1">
      <c r="A21" s="19" t="s">
        <v>8</v>
      </c>
      <c r="B21" s="19">
        <v>9</v>
      </c>
      <c r="C21" s="21">
        <f t="shared" si="0"/>
        <v>1.7110266159695817</v>
      </c>
      <c r="D21" s="19">
        <v>4</v>
      </c>
      <c r="E21" s="21">
        <f t="shared" si="5"/>
        <v>44.444444444444443</v>
      </c>
      <c r="F21" s="63">
        <f t="shared" si="2"/>
        <v>5</v>
      </c>
      <c r="G21" s="21">
        <f t="shared" si="4"/>
        <v>55.555555555555557</v>
      </c>
      <c r="H21" s="63">
        <v>2</v>
      </c>
      <c r="I21" s="63">
        <v>0</v>
      </c>
      <c r="J21" s="19">
        <v>2</v>
      </c>
      <c r="K21" s="19">
        <v>1</v>
      </c>
      <c r="L21" s="19">
        <v>0</v>
      </c>
    </row>
    <row r="22" spans="1:12" s="29" customFormat="1">
      <c r="A22" s="19" t="s">
        <v>16</v>
      </c>
      <c r="B22" s="19">
        <v>8</v>
      </c>
      <c r="C22" s="21">
        <f t="shared" si="0"/>
        <v>1.520912547528517</v>
      </c>
      <c r="D22" s="19">
        <v>2</v>
      </c>
      <c r="E22" s="21">
        <f t="shared" si="5"/>
        <v>25</v>
      </c>
      <c r="F22" s="63">
        <f t="shared" si="2"/>
        <v>6</v>
      </c>
      <c r="G22" s="21">
        <f t="shared" si="4"/>
        <v>75</v>
      </c>
      <c r="H22" s="63">
        <v>2</v>
      </c>
      <c r="I22" s="63">
        <v>0</v>
      </c>
      <c r="J22" s="19">
        <v>3</v>
      </c>
      <c r="K22" s="19">
        <v>0</v>
      </c>
      <c r="L22" s="19">
        <v>1</v>
      </c>
    </row>
    <row r="23" spans="1:12" s="29" customFormat="1">
      <c r="A23" s="19" t="s">
        <v>9</v>
      </c>
      <c r="B23" s="19">
        <v>9</v>
      </c>
      <c r="C23" s="21">
        <f t="shared" si="0"/>
        <v>1.7110266159695817</v>
      </c>
      <c r="D23" s="19">
        <v>3</v>
      </c>
      <c r="E23" s="21">
        <f t="shared" si="5"/>
        <v>33.333333333333329</v>
      </c>
      <c r="F23" s="63">
        <f t="shared" si="2"/>
        <v>6</v>
      </c>
      <c r="G23" s="21">
        <f t="shared" si="4"/>
        <v>66.666666666666657</v>
      </c>
      <c r="H23" s="63">
        <v>3</v>
      </c>
      <c r="I23" s="63">
        <v>0</v>
      </c>
      <c r="J23" s="19">
        <v>3</v>
      </c>
      <c r="K23" s="19">
        <v>0</v>
      </c>
      <c r="L23" s="19">
        <v>0</v>
      </c>
    </row>
    <row r="24" spans="1:12" s="29" customFormat="1">
      <c r="A24" s="19" t="s">
        <v>10</v>
      </c>
      <c r="B24" s="19">
        <v>23</v>
      </c>
      <c r="C24" s="21">
        <f t="shared" si="0"/>
        <v>4.3726235741444865</v>
      </c>
      <c r="D24" s="19">
        <v>8</v>
      </c>
      <c r="E24" s="21">
        <f t="shared" si="5"/>
        <v>34.782608695652172</v>
      </c>
      <c r="F24" s="63">
        <f t="shared" si="2"/>
        <v>15</v>
      </c>
      <c r="G24" s="21">
        <f t="shared" si="4"/>
        <v>65.217391304347828</v>
      </c>
      <c r="H24" s="63">
        <v>5</v>
      </c>
      <c r="I24" s="63">
        <v>0</v>
      </c>
      <c r="J24" s="19">
        <v>5</v>
      </c>
      <c r="K24" s="19">
        <v>5</v>
      </c>
      <c r="L24" s="19">
        <v>0</v>
      </c>
    </row>
    <row r="25" spans="1:12" s="29" customFormat="1">
      <c r="A25" s="19" t="s">
        <v>11</v>
      </c>
      <c r="B25" s="19">
        <v>10</v>
      </c>
      <c r="C25" s="21">
        <f t="shared" si="0"/>
        <v>1.9011406844106464</v>
      </c>
      <c r="D25" s="19">
        <v>2</v>
      </c>
      <c r="E25" s="21">
        <f t="shared" si="5"/>
        <v>20</v>
      </c>
      <c r="F25" s="63">
        <f t="shared" si="2"/>
        <v>8</v>
      </c>
      <c r="G25" s="21">
        <f t="shared" si="4"/>
        <v>80</v>
      </c>
      <c r="H25" s="63">
        <v>3</v>
      </c>
      <c r="I25" s="63">
        <v>1</v>
      </c>
      <c r="J25" s="19">
        <v>3</v>
      </c>
      <c r="K25" s="19">
        <v>1</v>
      </c>
      <c r="L25" s="19">
        <v>0</v>
      </c>
    </row>
    <row r="26" spans="1:12" s="29" customFormat="1">
      <c r="A26" s="19" t="s">
        <v>12</v>
      </c>
      <c r="B26" s="19">
        <v>4</v>
      </c>
      <c r="C26" s="21">
        <f t="shared" si="0"/>
        <v>0.76045627376425851</v>
      </c>
      <c r="D26" s="19">
        <v>2</v>
      </c>
      <c r="E26" s="21">
        <f>D26/$B26*100</f>
        <v>50</v>
      </c>
      <c r="F26" s="63">
        <f t="shared" si="2"/>
        <v>2</v>
      </c>
      <c r="G26" s="21">
        <f>F26/$B26*100</f>
        <v>50</v>
      </c>
      <c r="H26" s="63">
        <v>1</v>
      </c>
      <c r="I26" s="63">
        <v>0</v>
      </c>
      <c r="J26" s="19">
        <v>1</v>
      </c>
      <c r="K26" s="19">
        <v>0</v>
      </c>
      <c r="L26" s="19">
        <v>0</v>
      </c>
    </row>
    <row r="27" spans="1:12" s="29" customFormat="1">
      <c r="A27" s="19" t="s">
        <v>13</v>
      </c>
      <c r="B27" s="19">
        <v>19</v>
      </c>
      <c r="C27" s="21">
        <f t="shared" si="0"/>
        <v>3.6121673003802277</v>
      </c>
      <c r="D27" s="19">
        <v>6</v>
      </c>
      <c r="E27" s="21">
        <f t="shared" si="5"/>
        <v>31.578947368421051</v>
      </c>
      <c r="F27" s="63">
        <f t="shared" si="2"/>
        <v>13</v>
      </c>
      <c r="G27" s="21">
        <f t="shared" si="4"/>
        <v>68.421052631578945</v>
      </c>
      <c r="H27" s="63">
        <v>6</v>
      </c>
      <c r="I27" s="63">
        <v>1</v>
      </c>
      <c r="J27" s="19">
        <v>5</v>
      </c>
      <c r="K27" s="19">
        <v>1</v>
      </c>
      <c r="L27" s="19">
        <v>0</v>
      </c>
    </row>
    <row r="28" spans="1:12" s="29" customFormat="1">
      <c r="A28" s="22" t="s">
        <v>35</v>
      </c>
      <c r="B28" s="22">
        <v>526</v>
      </c>
      <c r="C28" s="24">
        <f t="shared" si="0"/>
        <v>100</v>
      </c>
      <c r="D28" s="22">
        <v>174</v>
      </c>
      <c r="E28" s="24">
        <f t="shared" si="5"/>
        <v>33.079847908745244</v>
      </c>
      <c r="F28" s="22">
        <f t="shared" si="2"/>
        <v>352</v>
      </c>
      <c r="G28" s="24">
        <f t="shared" si="4"/>
        <v>66.920152091254749</v>
      </c>
      <c r="H28" s="64">
        <v>115</v>
      </c>
      <c r="I28" s="64">
        <v>12</v>
      </c>
      <c r="J28" s="22">
        <v>124</v>
      </c>
      <c r="K28" s="22">
        <v>93</v>
      </c>
      <c r="L28" s="22">
        <v>8</v>
      </c>
    </row>
    <row r="29" spans="1:12" ht="19.8" customHeight="1">
      <c r="A29" s="197" t="s">
        <v>1150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</row>
    <row r="30" spans="1:12" ht="28.5" customHeight="1">
      <c r="A30" s="153" t="s">
        <v>1167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</row>
    <row r="2259" spans="8:8">
      <c r="H2259">
        <v>8</v>
      </c>
    </row>
  </sheetData>
  <mergeCells count="8">
    <mergeCell ref="A1:L1"/>
    <mergeCell ref="A29:L29"/>
    <mergeCell ref="B3:C3"/>
    <mergeCell ref="A30:L30"/>
    <mergeCell ref="A2:A4"/>
    <mergeCell ref="B2:L2"/>
    <mergeCell ref="D3:E3"/>
    <mergeCell ref="F3:L3"/>
  </mergeCells>
  <hyperlinks>
    <hyperlink ref="N4" location="'SPIS TABEL'!A1" display="'SPIS TABEL'!A1" xr:uid="{E70CD5D5-697E-4A7E-9380-FB8D54057C1D}"/>
  </hyperlinks>
  <printOptions horizontalCentered="1"/>
  <pageMargins left="0.70866141732283472" right="0.70866141732283472" top="0.59055118110236227" bottom="0.59055118110236227" header="0.31496062992125984" footer="0.31496062992125984"/>
  <pageSetup paperSize="9" orientation="landscape" r:id="rId1"/>
  <colBreaks count="1" manualBreakCount="1">
    <brk id="12" max="1048575" man="1"/>
  </colBreaks>
  <ignoredErrors>
    <ignoredError sqref="F5:F28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539D-39EE-43D2-A8FB-CB6723E04692}">
  <sheetPr>
    <pageSetUpPr fitToPage="1"/>
  </sheetPr>
  <dimension ref="A1:W2289"/>
  <sheetViews>
    <sheetView zoomScaleNormal="100" workbookViewId="0">
      <selection activeCell="A2" sqref="A2:A5"/>
    </sheetView>
  </sheetViews>
  <sheetFormatPr defaultColWidth="9.109375" defaultRowHeight="13.8"/>
  <cols>
    <col min="1" max="1" width="17.21875" style="87" bestFit="1" customWidth="1"/>
    <col min="2" max="12" width="9.33203125" style="87" customWidth="1"/>
    <col min="13" max="16384" width="9.109375" style="87"/>
  </cols>
  <sheetData>
    <row r="1" spans="1:14" ht="33" customHeight="1">
      <c r="A1" s="198" t="s">
        <v>1157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4" s="88" customFormat="1" ht="18" customHeight="1">
      <c r="A2" s="160" t="s">
        <v>135</v>
      </c>
      <c r="B2" s="160" t="s">
        <v>757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4" s="88" customFormat="1" ht="18" customHeight="1">
      <c r="A3" s="160"/>
      <c r="B3" s="158" t="s">
        <v>21</v>
      </c>
      <c r="C3" s="159"/>
      <c r="D3" s="160" t="s">
        <v>22</v>
      </c>
      <c r="E3" s="160"/>
      <c r="F3" s="160" t="s">
        <v>23</v>
      </c>
      <c r="G3" s="160"/>
      <c r="H3" s="160"/>
      <c r="I3" s="160"/>
      <c r="J3" s="160"/>
      <c r="K3" s="160"/>
      <c r="L3" s="160"/>
      <c r="N3" s="139" t="str">
        <f>'SPIS TABEL'!$A$1</f>
        <v>Spis tabel</v>
      </c>
    </row>
    <row r="4" spans="1:14" customFormat="1" ht="14.4" customHeight="1">
      <c r="A4" s="160"/>
      <c r="B4" s="154" t="s">
        <v>24</v>
      </c>
      <c r="C4" s="154" t="s">
        <v>25</v>
      </c>
      <c r="D4" s="154" t="s">
        <v>24</v>
      </c>
      <c r="E4" s="154" t="s">
        <v>25</v>
      </c>
      <c r="F4" s="154" t="s">
        <v>24</v>
      </c>
      <c r="G4" s="154" t="s">
        <v>25</v>
      </c>
      <c r="H4" s="156" t="s">
        <v>1111</v>
      </c>
      <c r="I4" s="157"/>
      <c r="J4" s="154" t="s">
        <v>241</v>
      </c>
      <c r="K4" s="154" t="s">
        <v>242</v>
      </c>
      <c r="L4" s="154" t="s">
        <v>26</v>
      </c>
    </row>
    <row r="5" spans="1:14" customFormat="1" ht="14.4">
      <c r="A5" s="160"/>
      <c r="B5" s="155"/>
      <c r="C5" s="155"/>
      <c r="D5" s="155"/>
      <c r="E5" s="155"/>
      <c r="F5" s="155"/>
      <c r="G5" s="155"/>
      <c r="H5" s="109" t="s">
        <v>1112</v>
      </c>
      <c r="I5" s="109" t="s">
        <v>1113</v>
      </c>
      <c r="J5" s="155"/>
      <c r="K5" s="155"/>
      <c r="L5" s="155"/>
    </row>
    <row r="6" spans="1:14">
      <c r="A6" s="89" t="s">
        <v>31</v>
      </c>
      <c r="B6" s="20">
        <f>D6+F6</f>
        <v>28385</v>
      </c>
      <c r="C6" s="21">
        <f t="shared" ref="C6:C29" si="0">B6/$B$29*100</f>
        <v>24.322633716645818</v>
      </c>
      <c r="D6" s="20">
        <v>10524</v>
      </c>
      <c r="E6" s="21">
        <f t="shared" ref="E6:E29" si="1">D6/$B6*100</f>
        <v>37.07592038048265</v>
      </c>
      <c r="F6" s="20">
        <f t="shared" ref="F6:F29" si="2">SUM(H6:L6)</f>
        <v>17861</v>
      </c>
      <c r="G6" s="21">
        <f t="shared" ref="G6:G29" si="3">F6/$B6*100</f>
        <v>62.92407961951735</v>
      </c>
      <c r="H6" s="20">
        <v>2310</v>
      </c>
      <c r="I6" s="20">
        <v>363</v>
      </c>
      <c r="J6" s="20">
        <v>10840</v>
      </c>
      <c r="K6" s="20">
        <v>3951</v>
      </c>
      <c r="L6" s="20">
        <v>397</v>
      </c>
    </row>
    <row r="7" spans="1:14">
      <c r="A7" s="89" t="s">
        <v>27</v>
      </c>
      <c r="B7" s="20">
        <f t="shared" ref="B7:B29" si="4">D7+F7</f>
        <v>1367</v>
      </c>
      <c r="C7" s="21">
        <f t="shared" si="0"/>
        <v>1.1713595311134342</v>
      </c>
      <c r="D7" s="20">
        <v>552</v>
      </c>
      <c r="E7" s="21">
        <f t="shared" si="1"/>
        <v>40.380395025603512</v>
      </c>
      <c r="F7" s="20">
        <f t="shared" si="2"/>
        <v>815</v>
      </c>
      <c r="G7" s="21">
        <f t="shared" si="3"/>
        <v>59.619604974396488</v>
      </c>
      <c r="H7" s="20">
        <v>315</v>
      </c>
      <c r="I7" s="20">
        <v>0</v>
      </c>
      <c r="J7" s="20">
        <v>500</v>
      </c>
      <c r="K7" s="20">
        <v>0</v>
      </c>
      <c r="L7" s="20">
        <v>0</v>
      </c>
    </row>
    <row r="8" spans="1:14">
      <c r="A8" s="89" t="s">
        <v>32</v>
      </c>
      <c r="B8" s="20">
        <f t="shared" si="4"/>
        <v>10264</v>
      </c>
      <c r="C8" s="21">
        <f t="shared" si="0"/>
        <v>8.7950506418056236</v>
      </c>
      <c r="D8" s="20">
        <v>3522</v>
      </c>
      <c r="E8" s="21">
        <f t="shared" si="1"/>
        <v>34.314107560405297</v>
      </c>
      <c r="F8" s="20">
        <f t="shared" si="2"/>
        <v>6742</v>
      </c>
      <c r="G8" s="21">
        <f t="shared" si="3"/>
        <v>65.685892439594696</v>
      </c>
      <c r="H8" s="20">
        <v>1046</v>
      </c>
      <c r="I8" s="20">
        <v>207</v>
      </c>
      <c r="J8" s="20">
        <v>3461</v>
      </c>
      <c r="K8" s="20">
        <v>1888</v>
      </c>
      <c r="L8" s="20">
        <v>140</v>
      </c>
    </row>
    <row r="9" spans="1:14">
      <c r="A9" s="89" t="s">
        <v>28</v>
      </c>
      <c r="B9" s="20">
        <f t="shared" si="4"/>
        <v>411</v>
      </c>
      <c r="C9" s="21">
        <f t="shared" si="0"/>
        <v>0.35217905434354169</v>
      </c>
      <c r="D9" s="20">
        <v>185</v>
      </c>
      <c r="E9" s="21">
        <f t="shared" si="1"/>
        <v>45.012165450121657</v>
      </c>
      <c r="F9" s="20">
        <f t="shared" si="2"/>
        <v>226</v>
      </c>
      <c r="G9" s="21">
        <f t="shared" si="3"/>
        <v>54.987834549878343</v>
      </c>
      <c r="H9" s="20">
        <v>112</v>
      </c>
      <c r="I9" s="20">
        <v>19</v>
      </c>
      <c r="J9" s="20">
        <v>95</v>
      </c>
      <c r="K9" s="20">
        <v>0</v>
      </c>
      <c r="L9" s="20">
        <v>0</v>
      </c>
    </row>
    <row r="10" spans="1:14">
      <c r="A10" s="89" t="s">
        <v>33</v>
      </c>
      <c r="B10" s="20">
        <f t="shared" si="4"/>
        <v>18929</v>
      </c>
      <c r="C10" s="21">
        <f t="shared" si="0"/>
        <v>16.219944816712655</v>
      </c>
      <c r="D10" s="20">
        <v>9003</v>
      </c>
      <c r="E10" s="21">
        <f t="shared" si="1"/>
        <v>47.561941993766176</v>
      </c>
      <c r="F10" s="20">
        <f t="shared" si="2"/>
        <v>9926</v>
      </c>
      <c r="G10" s="21">
        <f t="shared" si="3"/>
        <v>52.438058006233824</v>
      </c>
      <c r="H10" s="20">
        <v>1224</v>
      </c>
      <c r="I10" s="20">
        <v>0</v>
      </c>
      <c r="J10" s="20">
        <v>5695</v>
      </c>
      <c r="K10" s="20">
        <v>2849</v>
      </c>
      <c r="L10" s="20">
        <v>158</v>
      </c>
    </row>
    <row r="11" spans="1:14">
      <c r="A11" s="89" t="s">
        <v>29</v>
      </c>
      <c r="B11" s="20">
        <f t="shared" si="4"/>
        <v>1692</v>
      </c>
      <c r="C11" s="21">
        <f t="shared" si="0"/>
        <v>1.4498466178814415</v>
      </c>
      <c r="D11" s="20">
        <v>341</v>
      </c>
      <c r="E11" s="21">
        <f t="shared" si="1"/>
        <v>20.153664302600475</v>
      </c>
      <c r="F11" s="20">
        <f t="shared" si="2"/>
        <v>1351</v>
      </c>
      <c r="G11" s="21">
        <f t="shared" si="3"/>
        <v>79.846335697399525</v>
      </c>
      <c r="H11" s="20">
        <v>416</v>
      </c>
      <c r="I11" s="20">
        <v>0</v>
      </c>
      <c r="J11" s="20">
        <v>935</v>
      </c>
      <c r="K11" s="20">
        <v>0</v>
      </c>
      <c r="L11" s="20">
        <v>0</v>
      </c>
    </row>
    <row r="12" spans="1:14">
      <c r="A12" s="89" t="s">
        <v>34</v>
      </c>
      <c r="B12" s="20">
        <f t="shared" si="4"/>
        <v>10726</v>
      </c>
      <c r="C12" s="21">
        <f t="shared" si="0"/>
        <v>9.1909307466881458</v>
      </c>
      <c r="D12" s="20">
        <v>4092</v>
      </c>
      <c r="E12" s="21">
        <f t="shared" si="1"/>
        <v>38.150289017341038</v>
      </c>
      <c r="F12" s="20">
        <f t="shared" si="2"/>
        <v>6634</v>
      </c>
      <c r="G12" s="21">
        <f t="shared" si="3"/>
        <v>61.849710982658955</v>
      </c>
      <c r="H12" s="20">
        <v>858</v>
      </c>
      <c r="I12" s="20">
        <v>191</v>
      </c>
      <c r="J12" s="20">
        <v>3461</v>
      </c>
      <c r="K12" s="20">
        <v>2014</v>
      </c>
      <c r="L12" s="20">
        <v>110</v>
      </c>
    </row>
    <row r="13" spans="1:14">
      <c r="A13" s="89" t="s">
        <v>30</v>
      </c>
      <c r="B13" s="20">
        <f t="shared" si="4"/>
        <v>2104</v>
      </c>
      <c r="C13" s="21">
        <f t="shared" si="0"/>
        <v>1.8028825555688848</v>
      </c>
      <c r="D13" s="20">
        <v>602</v>
      </c>
      <c r="E13" s="21">
        <f t="shared" si="1"/>
        <v>28.612167300380225</v>
      </c>
      <c r="F13" s="20">
        <f t="shared" si="2"/>
        <v>1502</v>
      </c>
      <c r="G13" s="21">
        <f t="shared" si="3"/>
        <v>71.387832699619764</v>
      </c>
      <c r="H13" s="20">
        <v>310</v>
      </c>
      <c r="I13" s="20">
        <v>7</v>
      </c>
      <c r="J13" s="20">
        <v>1066</v>
      </c>
      <c r="K13" s="20">
        <v>119</v>
      </c>
      <c r="L13" s="20">
        <v>0</v>
      </c>
    </row>
    <row r="14" spans="1:14">
      <c r="A14" s="89" t="s">
        <v>1</v>
      </c>
      <c r="B14" s="20">
        <f t="shared" si="4"/>
        <v>1824</v>
      </c>
      <c r="C14" s="21">
        <f t="shared" si="0"/>
        <v>1.5629552192764475</v>
      </c>
      <c r="D14" s="20">
        <v>577</v>
      </c>
      <c r="E14" s="21">
        <f t="shared" si="1"/>
        <v>31.633771929824562</v>
      </c>
      <c r="F14" s="20">
        <f t="shared" si="2"/>
        <v>1247</v>
      </c>
      <c r="G14" s="21">
        <f t="shared" si="3"/>
        <v>68.366228070175438</v>
      </c>
      <c r="H14" s="20">
        <v>236</v>
      </c>
      <c r="I14" s="20">
        <v>0</v>
      </c>
      <c r="J14" s="20">
        <v>1011</v>
      </c>
      <c r="K14" s="20">
        <v>0</v>
      </c>
      <c r="L14" s="20">
        <v>0</v>
      </c>
    </row>
    <row r="15" spans="1:14">
      <c r="A15" s="89" t="s">
        <v>2</v>
      </c>
      <c r="B15" s="20">
        <f t="shared" si="4"/>
        <v>4460</v>
      </c>
      <c r="C15" s="21">
        <f t="shared" si="0"/>
        <v>3.8216997138009634</v>
      </c>
      <c r="D15" s="20">
        <v>1537</v>
      </c>
      <c r="E15" s="21">
        <f t="shared" si="1"/>
        <v>34.461883408071749</v>
      </c>
      <c r="F15" s="20">
        <f t="shared" si="2"/>
        <v>2923</v>
      </c>
      <c r="G15" s="21">
        <f t="shared" si="3"/>
        <v>65.538116591928258</v>
      </c>
      <c r="H15" s="20">
        <v>854</v>
      </c>
      <c r="I15" s="20">
        <v>121</v>
      </c>
      <c r="J15" s="20">
        <v>1788</v>
      </c>
      <c r="K15" s="20">
        <v>160</v>
      </c>
      <c r="L15" s="20">
        <v>0</v>
      </c>
    </row>
    <row r="16" spans="1:14">
      <c r="A16" s="89" t="s">
        <v>3</v>
      </c>
      <c r="B16" s="20">
        <f t="shared" si="4"/>
        <v>1992</v>
      </c>
      <c r="C16" s="21">
        <f t="shared" si="0"/>
        <v>1.7069116210519102</v>
      </c>
      <c r="D16" s="20">
        <v>550</v>
      </c>
      <c r="E16" s="21">
        <f t="shared" si="1"/>
        <v>27.610441767068274</v>
      </c>
      <c r="F16" s="20">
        <f t="shared" si="2"/>
        <v>1442</v>
      </c>
      <c r="G16" s="21">
        <f t="shared" si="3"/>
        <v>72.389558232931734</v>
      </c>
      <c r="H16" s="20">
        <v>382</v>
      </c>
      <c r="I16" s="20">
        <v>0</v>
      </c>
      <c r="J16" s="20">
        <v>1060</v>
      </c>
      <c r="K16" s="20">
        <v>0</v>
      </c>
      <c r="L16" s="20">
        <v>0</v>
      </c>
    </row>
    <row r="17" spans="1:23">
      <c r="A17" s="89" t="s">
        <v>17</v>
      </c>
      <c r="B17" s="20">
        <f t="shared" si="4"/>
        <v>1228</v>
      </c>
      <c r="C17" s="21">
        <f t="shared" si="0"/>
        <v>1.0522527463111171</v>
      </c>
      <c r="D17" s="20">
        <v>393</v>
      </c>
      <c r="E17" s="21">
        <f t="shared" si="1"/>
        <v>32.003257328990223</v>
      </c>
      <c r="F17" s="20">
        <f t="shared" si="2"/>
        <v>835</v>
      </c>
      <c r="G17" s="21">
        <f t="shared" si="3"/>
        <v>67.99674267100977</v>
      </c>
      <c r="H17" s="20">
        <v>267</v>
      </c>
      <c r="I17" s="20">
        <v>0</v>
      </c>
      <c r="J17" s="20">
        <v>515</v>
      </c>
      <c r="K17" s="20">
        <v>0</v>
      </c>
      <c r="L17" s="20">
        <v>53</v>
      </c>
    </row>
    <row r="18" spans="1:23">
      <c r="A18" s="89" t="s">
        <v>4</v>
      </c>
      <c r="B18" s="20">
        <f t="shared" si="4"/>
        <v>8979</v>
      </c>
      <c r="C18" s="21">
        <f t="shared" si="0"/>
        <v>7.6939555448921189</v>
      </c>
      <c r="D18" s="20">
        <v>3613</v>
      </c>
      <c r="E18" s="21">
        <f t="shared" si="1"/>
        <v>40.238333890188215</v>
      </c>
      <c r="F18" s="20">
        <f t="shared" si="2"/>
        <v>5366</v>
      </c>
      <c r="G18" s="21">
        <f t="shared" si="3"/>
        <v>59.761666109811785</v>
      </c>
      <c r="H18" s="20">
        <v>1039</v>
      </c>
      <c r="I18" s="20">
        <v>0</v>
      </c>
      <c r="J18" s="20">
        <v>3192</v>
      </c>
      <c r="K18" s="20">
        <v>1135</v>
      </c>
      <c r="L18" s="20">
        <v>0</v>
      </c>
    </row>
    <row r="19" spans="1:23">
      <c r="A19" s="89" t="s">
        <v>5</v>
      </c>
      <c r="B19" s="20">
        <f t="shared" si="4"/>
        <v>1830</v>
      </c>
      <c r="C19" s="21">
        <f t="shared" si="0"/>
        <v>1.5680965193398571</v>
      </c>
      <c r="D19" s="20">
        <v>777</v>
      </c>
      <c r="E19" s="21">
        <f t="shared" si="1"/>
        <v>42.459016393442624</v>
      </c>
      <c r="F19" s="20">
        <f>SUM(H19:L19)</f>
        <v>1053</v>
      </c>
      <c r="G19" s="21">
        <f t="shared" si="3"/>
        <v>57.540983606557376</v>
      </c>
      <c r="H19" s="20">
        <v>318</v>
      </c>
      <c r="I19" s="20">
        <v>0</v>
      </c>
      <c r="J19" s="20">
        <v>702</v>
      </c>
      <c r="K19" s="20">
        <v>33</v>
      </c>
      <c r="L19" s="20">
        <v>0</v>
      </c>
    </row>
    <row r="20" spans="1:23">
      <c r="A20" s="89" t="s">
        <v>6</v>
      </c>
      <c r="B20" s="20">
        <f t="shared" si="4"/>
        <v>2756</v>
      </c>
      <c r="C20" s="21">
        <f t="shared" si="0"/>
        <v>2.3615704957927028</v>
      </c>
      <c r="D20" s="20">
        <v>795</v>
      </c>
      <c r="E20" s="21">
        <f t="shared" si="1"/>
        <v>28.846153846153843</v>
      </c>
      <c r="F20" s="20">
        <f t="shared" si="2"/>
        <v>1961</v>
      </c>
      <c r="G20" s="21">
        <f t="shared" si="3"/>
        <v>71.15384615384616</v>
      </c>
      <c r="H20" s="20">
        <v>518</v>
      </c>
      <c r="I20" s="20">
        <v>20</v>
      </c>
      <c r="J20" s="20">
        <v>1341</v>
      </c>
      <c r="K20" s="20">
        <v>82</v>
      </c>
      <c r="L20" s="20">
        <v>0</v>
      </c>
    </row>
    <row r="21" spans="1:23">
      <c r="A21" s="89" t="s">
        <v>7</v>
      </c>
      <c r="B21" s="20">
        <f t="shared" si="4"/>
        <v>3633</v>
      </c>
      <c r="C21" s="21">
        <f t="shared" si="0"/>
        <v>3.1130571883943721</v>
      </c>
      <c r="D21" s="20">
        <v>1069</v>
      </c>
      <c r="E21" s="21">
        <f t="shared" si="1"/>
        <v>29.424717864024224</v>
      </c>
      <c r="F21" s="20">
        <f t="shared" si="2"/>
        <v>2564</v>
      </c>
      <c r="G21" s="21">
        <f t="shared" si="3"/>
        <v>70.575282135975783</v>
      </c>
      <c r="H21" s="20">
        <v>648</v>
      </c>
      <c r="I21" s="20">
        <v>0</v>
      </c>
      <c r="J21" s="20">
        <v>1916</v>
      </c>
      <c r="K21" s="20">
        <v>0</v>
      </c>
      <c r="L21" s="20">
        <v>0</v>
      </c>
    </row>
    <row r="22" spans="1:23">
      <c r="A22" s="89" t="s">
        <v>8</v>
      </c>
      <c r="B22" s="20">
        <f t="shared" si="4"/>
        <v>1783</v>
      </c>
      <c r="C22" s="21">
        <f t="shared" si="0"/>
        <v>1.5278230021764836</v>
      </c>
      <c r="D22" s="20">
        <v>465</v>
      </c>
      <c r="E22" s="21">
        <f t="shared" si="1"/>
        <v>26.079641054402693</v>
      </c>
      <c r="F22" s="20">
        <f t="shared" si="2"/>
        <v>1318</v>
      </c>
      <c r="G22" s="21">
        <f t="shared" si="3"/>
        <v>73.920358945597314</v>
      </c>
      <c r="H22" s="20">
        <v>169</v>
      </c>
      <c r="I22" s="20">
        <v>0</v>
      </c>
      <c r="J22" s="20">
        <v>1081</v>
      </c>
      <c r="K22" s="20">
        <v>68</v>
      </c>
      <c r="L22" s="20">
        <v>0</v>
      </c>
    </row>
    <row r="23" spans="1:23">
      <c r="A23" s="89" t="s">
        <v>16</v>
      </c>
      <c r="B23" s="20">
        <f t="shared" si="4"/>
        <v>2470</v>
      </c>
      <c r="C23" s="21">
        <f t="shared" si="0"/>
        <v>2.1165018594368563</v>
      </c>
      <c r="D23" s="20">
        <v>635</v>
      </c>
      <c r="E23" s="21">
        <f t="shared" si="1"/>
        <v>25.708502024291498</v>
      </c>
      <c r="F23" s="20">
        <f t="shared" si="2"/>
        <v>1835</v>
      </c>
      <c r="G23" s="21">
        <f t="shared" si="3"/>
        <v>74.291497975708495</v>
      </c>
      <c r="H23" s="20">
        <v>295</v>
      </c>
      <c r="I23" s="20">
        <v>0</v>
      </c>
      <c r="J23" s="20">
        <v>1475</v>
      </c>
      <c r="K23" s="20">
        <v>0</v>
      </c>
      <c r="L23" s="20">
        <v>65</v>
      </c>
    </row>
    <row r="24" spans="1:23">
      <c r="A24" s="89" t="s">
        <v>9</v>
      </c>
      <c r="B24" s="20">
        <f t="shared" si="4"/>
        <v>1691</v>
      </c>
      <c r="C24" s="21">
        <f t="shared" si="0"/>
        <v>1.44898973453754</v>
      </c>
      <c r="D24" s="20">
        <v>551</v>
      </c>
      <c r="E24" s="21">
        <f t="shared" si="1"/>
        <v>32.584269662921351</v>
      </c>
      <c r="F24" s="20">
        <f t="shared" si="2"/>
        <v>1140</v>
      </c>
      <c r="G24" s="21">
        <f t="shared" si="3"/>
        <v>67.415730337078656</v>
      </c>
      <c r="H24" s="20">
        <v>434</v>
      </c>
      <c r="I24" s="20">
        <v>0</v>
      </c>
      <c r="J24" s="20">
        <v>706</v>
      </c>
      <c r="K24" s="20">
        <v>0</v>
      </c>
      <c r="L24" s="20">
        <v>0</v>
      </c>
    </row>
    <row r="25" spans="1:23">
      <c r="A25" s="89" t="s">
        <v>10</v>
      </c>
      <c r="B25" s="20">
        <f t="shared" si="4"/>
        <v>3843</v>
      </c>
      <c r="C25" s="21">
        <f t="shared" si="0"/>
        <v>3.2930026906137</v>
      </c>
      <c r="D25" s="20">
        <v>1464</v>
      </c>
      <c r="E25" s="21">
        <f t="shared" si="1"/>
        <v>38.095238095238095</v>
      </c>
      <c r="F25" s="20">
        <f t="shared" si="2"/>
        <v>2379</v>
      </c>
      <c r="G25" s="21">
        <f t="shared" si="3"/>
        <v>61.904761904761905</v>
      </c>
      <c r="H25" s="20">
        <v>682</v>
      </c>
      <c r="I25" s="20">
        <v>0</v>
      </c>
      <c r="J25" s="20">
        <v>1171</v>
      </c>
      <c r="K25" s="20">
        <v>526</v>
      </c>
      <c r="L25" s="20">
        <v>0</v>
      </c>
    </row>
    <row r="26" spans="1:23" s="88" customFormat="1">
      <c r="A26" s="89" t="s">
        <v>11</v>
      </c>
      <c r="B26" s="20">
        <f t="shared" si="4"/>
        <v>2463</v>
      </c>
      <c r="C26" s="21">
        <f t="shared" si="0"/>
        <v>2.1105036760295453</v>
      </c>
      <c r="D26" s="20">
        <v>621</v>
      </c>
      <c r="E26" s="21">
        <f>D26/$B26*100</f>
        <v>25.213154689403165</v>
      </c>
      <c r="F26" s="20">
        <f t="shared" si="2"/>
        <v>1842</v>
      </c>
      <c r="G26" s="21">
        <f t="shared" si="3"/>
        <v>74.786845310596831</v>
      </c>
      <c r="H26" s="20">
        <v>482</v>
      </c>
      <c r="I26" s="20">
        <v>28</v>
      </c>
      <c r="J26" s="20">
        <v>1292</v>
      </c>
      <c r="K26" s="20">
        <v>40</v>
      </c>
      <c r="L26" s="20">
        <v>0</v>
      </c>
    </row>
    <row r="27" spans="1:23" s="25" customFormat="1">
      <c r="A27" s="89" t="s">
        <v>12</v>
      </c>
      <c r="B27" s="20">
        <f t="shared" si="4"/>
        <v>1084</v>
      </c>
      <c r="C27" s="21">
        <f t="shared" si="0"/>
        <v>0.92886154478929239</v>
      </c>
      <c r="D27" s="20">
        <v>324</v>
      </c>
      <c r="E27" s="21">
        <f t="shared" si="1"/>
        <v>29.889298892988929</v>
      </c>
      <c r="F27" s="20">
        <f t="shared" si="2"/>
        <v>760</v>
      </c>
      <c r="G27" s="21">
        <f t="shared" si="3"/>
        <v>70.110701107011081</v>
      </c>
      <c r="H27" s="20">
        <v>261</v>
      </c>
      <c r="I27" s="20">
        <v>0</v>
      </c>
      <c r="J27" s="20">
        <v>499</v>
      </c>
      <c r="K27" s="20">
        <v>0</v>
      </c>
      <c r="L27" s="20">
        <v>0</v>
      </c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>
      <c r="A28" s="89" t="s">
        <v>13</v>
      </c>
      <c r="B28" s="20">
        <f t="shared" si="4"/>
        <v>2788</v>
      </c>
      <c r="C28" s="21">
        <f t="shared" si="0"/>
        <v>2.3889907627975528</v>
      </c>
      <c r="D28" s="20">
        <v>909</v>
      </c>
      <c r="E28" s="21">
        <f t="shared" si="1"/>
        <v>32.604017216642752</v>
      </c>
      <c r="F28" s="20">
        <f t="shared" si="2"/>
        <v>1879</v>
      </c>
      <c r="G28" s="21">
        <f t="shared" si="3"/>
        <v>67.39598278335724</v>
      </c>
      <c r="H28" s="20">
        <v>477</v>
      </c>
      <c r="I28" s="20">
        <v>6</v>
      </c>
      <c r="J28" s="20">
        <v>1324</v>
      </c>
      <c r="K28" s="20">
        <v>72</v>
      </c>
      <c r="L28" s="20">
        <v>0</v>
      </c>
    </row>
    <row r="29" spans="1:23">
      <c r="A29" s="98" t="s">
        <v>35</v>
      </c>
      <c r="B29" s="23">
        <f t="shared" si="4"/>
        <v>116702</v>
      </c>
      <c r="C29" s="24">
        <f t="shared" si="0"/>
        <v>100</v>
      </c>
      <c r="D29" s="23">
        <v>43101</v>
      </c>
      <c r="E29" s="24">
        <f t="shared" si="1"/>
        <v>36.932529005501195</v>
      </c>
      <c r="F29" s="23">
        <f t="shared" si="2"/>
        <v>73601</v>
      </c>
      <c r="G29" s="24">
        <f t="shared" si="3"/>
        <v>63.067470994498805</v>
      </c>
      <c r="H29" s="23">
        <v>13653</v>
      </c>
      <c r="I29" s="23">
        <v>962</v>
      </c>
      <c r="J29" s="23">
        <v>45126</v>
      </c>
      <c r="K29" s="23">
        <v>12937</v>
      </c>
      <c r="L29" s="23">
        <v>923</v>
      </c>
    </row>
    <row r="30" spans="1:23" customFormat="1" ht="14.4" customHeight="1">
      <c r="A30" s="152" t="s">
        <v>1114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</row>
    <row r="31" spans="1:23" ht="34.799999999999997" customHeight="1">
      <c r="A31" s="141" t="s">
        <v>1158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</row>
    <row r="2289" spans="8:8">
      <c r="H2289" s="87">
        <v>8</v>
      </c>
    </row>
  </sheetData>
  <mergeCells count="18">
    <mergeCell ref="H4:I4"/>
    <mergeCell ref="J4:J5"/>
    <mergeCell ref="K4:K5"/>
    <mergeCell ref="L4:L5"/>
    <mergeCell ref="A31:L31"/>
    <mergeCell ref="A1:L1"/>
    <mergeCell ref="B2:L2"/>
    <mergeCell ref="F3:L3"/>
    <mergeCell ref="A30:L30"/>
    <mergeCell ref="B3:C3"/>
    <mergeCell ref="D3:E3"/>
    <mergeCell ref="A2:A5"/>
    <mergeCell ref="B4:B5"/>
    <mergeCell ref="C4:C5"/>
    <mergeCell ref="D4:D5"/>
    <mergeCell ref="E4:E5"/>
    <mergeCell ref="F4:F5"/>
    <mergeCell ref="G4:G5"/>
  </mergeCells>
  <hyperlinks>
    <hyperlink ref="N3" location="'SPIS TABEL'!A1" display="'SPIS TABEL'!A1" xr:uid="{4A4ED234-30CC-45EE-A69A-10F87B687E62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9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5AEBE-4062-4638-A51B-7178AF242040}">
  <dimension ref="A1:N2282"/>
  <sheetViews>
    <sheetView zoomScaleNormal="100" workbookViewId="0">
      <selection activeCell="N5" sqref="N5"/>
    </sheetView>
  </sheetViews>
  <sheetFormatPr defaultColWidth="9.109375" defaultRowHeight="13.8"/>
  <cols>
    <col min="1" max="1" width="48.44140625" style="87" customWidth="1"/>
    <col min="2" max="5" width="9.77734375" style="87" customWidth="1"/>
    <col min="6" max="10" width="7.77734375" style="87" customWidth="1"/>
    <col min="11" max="12" width="9.77734375" style="87" customWidth="1"/>
    <col min="13" max="16384" width="9.109375" style="87"/>
  </cols>
  <sheetData>
    <row r="1" spans="1:14" ht="35.25" customHeight="1">
      <c r="A1" s="198" t="s">
        <v>1159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4" s="88" customFormat="1" ht="24.9" customHeight="1">
      <c r="A2" s="199" t="s">
        <v>14</v>
      </c>
      <c r="B2" s="199" t="s">
        <v>36</v>
      </c>
      <c r="C2" s="203" t="s">
        <v>37</v>
      </c>
      <c r="D2" s="204"/>
      <c r="E2" s="204"/>
      <c r="F2" s="204"/>
      <c r="G2" s="204"/>
      <c r="H2" s="204"/>
      <c r="I2" s="204"/>
      <c r="J2" s="204"/>
      <c r="K2" s="204"/>
      <c r="L2" s="205"/>
    </row>
    <row r="3" spans="1:14" s="88" customFormat="1" ht="24.9" customHeight="1">
      <c r="A3" s="200"/>
      <c r="B3" s="200"/>
      <c r="C3" s="199" t="s">
        <v>244</v>
      </c>
      <c r="D3" s="199" t="s">
        <v>758</v>
      </c>
      <c r="E3" s="199" t="s">
        <v>1163</v>
      </c>
      <c r="F3" s="203" t="s">
        <v>38</v>
      </c>
      <c r="G3" s="204"/>
      <c r="H3" s="204"/>
      <c r="I3" s="204"/>
      <c r="J3" s="205"/>
      <c r="K3" s="199" t="s">
        <v>295</v>
      </c>
      <c r="L3" s="199" t="s">
        <v>804</v>
      </c>
    </row>
    <row r="4" spans="1:14" s="88" customFormat="1" ht="24.9" customHeight="1">
      <c r="A4" s="200"/>
      <c r="B4" s="200"/>
      <c r="C4" s="200"/>
      <c r="D4" s="200"/>
      <c r="E4" s="200"/>
      <c r="F4" s="199" t="s">
        <v>40</v>
      </c>
      <c r="G4" s="203" t="s">
        <v>294</v>
      </c>
      <c r="H4" s="204"/>
      <c r="I4" s="204"/>
      <c r="J4" s="205"/>
      <c r="K4" s="200"/>
      <c r="L4" s="200"/>
    </row>
    <row r="5" spans="1:14" s="88" customFormat="1" ht="24.9" customHeight="1">
      <c r="A5" s="201"/>
      <c r="B5" s="201"/>
      <c r="C5" s="201"/>
      <c r="D5" s="201"/>
      <c r="E5" s="201"/>
      <c r="F5" s="201"/>
      <c r="G5" s="107" t="s">
        <v>805</v>
      </c>
      <c r="H5" s="107" t="s">
        <v>806</v>
      </c>
      <c r="I5" s="107" t="s">
        <v>807</v>
      </c>
      <c r="J5" s="107" t="s">
        <v>808</v>
      </c>
      <c r="K5" s="201"/>
      <c r="L5" s="201"/>
      <c r="N5" s="139" t="str">
        <f>'SPIS TABEL'!$A$1</f>
        <v>Spis tabel</v>
      </c>
    </row>
    <row r="6" spans="1:14">
      <c r="A6" s="89" t="s">
        <v>159</v>
      </c>
      <c r="B6" s="90">
        <v>145</v>
      </c>
      <c r="C6" s="90">
        <v>0</v>
      </c>
      <c r="D6" s="90">
        <v>0</v>
      </c>
      <c r="E6" s="90">
        <v>0</v>
      </c>
      <c r="F6" s="90">
        <v>145</v>
      </c>
      <c r="G6" s="90">
        <v>145</v>
      </c>
      <c r="H6" s="90">
        <v>0</v>
      </c>
      <c r="I6" s="90">
        <v>0</v>
      </c>
      <c r="J6" s="90">
        <v>0</v>
      </c>
      <c r="K6" s="90">
        <v>0</v>
      </c>
      <c r="L6" s="90">
        <v>0</v>
      </c>
    </row>
    <row r="7" spans="1:14">
      <c r="A7" s="89" t="s">
        <v>146</v>
      </c>
      <c r="B7" s="90">
        <v>385</v>
      </c>
      <c r="C7" s="90">
        <v>0</v>
      </c>
      <c r="D7" s="90">
        <v>0</v>
      </c>
      <c r="E7" s="90">
        <v>0</v>
      </c>
      <c r="F7" s="90">
        <v>385</v>
      </c>
      <c r="G7" s="90">
        <v>385</v>
      </c>
      <c r="H7" s="90">
        <v>0</v>
      </c>
      <c r="I7" s="90">
        <v>0</v>
      </c>
      <c r="J7" s="90">
        <v>0</v>
      </c>
      <c r="K7" s="90">
        <v>0</v>
      </c>
      <c r="L7" s="90">
        <v>0</v>
      </c>
    </row>
    <row r="8" spans="1:14">
      <c r="A8" s="89" t="s">
        <v>281</v>
      </c>
      <c r="B8" s="90">
        <v>11</v>
      </c>
      <c r="C8" s="90">
        <v>11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</row>
    <row r="9" spans="1:14">
      <c r="A9" s="89" t="s">
        <v>1115</v>
      </c>
      <c r="B9" s="90">
        <v>1</v>
      </c>
      <c r="C9" s="90">
        <v>1</v>
      </c>
      <c r="D9" s="90">
        <v>0</v>
      </c>
      <c r="E9" s="90">
        <v>0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90">
        <v>0</v>
      </c>
    </row>
    <row r="10" spans="1:14">
      <c r="A10" s="89" t="s">
        <v>219</v>
      </c>
      <c r="B10" s="90">
        <v>1</v>
      </c>
      <c r="C10" s="90">
        <v>1</v>
      </c>
      <c r="D10" s="90">
        <v>0</v>
      </c>
      <c r="E10" s="90">
        <v>0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90">
        <v>0</v>
      </c>
    </row>
    <row r="11" spans="1:14">
      <c r="A11" s="89" t="s">
        <v>206</v>
      </c>
      <c r="B11" s="90">
        <v>57</v>
      </c>
      <c r="C11" s="90">
        <v>57</v>
      </c>
      <c r="D11" s="90">
        <v>0</v>
      </c>
      <c r="E11" s="90">
        <v>0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</row>
    <row r="12" spans="1:14">
      <c r="A12" s="89" t="s">
        <v>209</v>
      </c>
      <c r="B12" s="90">
        <v>3</v>
      </c>
      <c r="C12" s="90">
        <v>3</v>
      </c>
      <c r="D12" s="90">
        <v>0</v>
      </c>
      <c r="E12" s="90">
        <v>0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</row>
    <row r="13" spans="1:14">
      <c r="A13" s="89" t="s">
        <v>194</v>
      </c>
      <c r="B13" s="90">
        <v>773</v>
      </c>
      <c r="C13" s="90">
        <v>773</v>
      </c>
      <c r="D13" s="90">
        <v>0</v>
      </c>
      <c r="E13" s="90">
        <v>0</v>
      </c>
      <c r="F13" s="90">
        <v>0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</row>
    <row r="14" spans="1:14">
      <c r="A14" s="89" t="s">
        <v>210</v>
      </c>
      <c r="B14" s="90">
        <v>44</v>
      </c>
      <c r="C14" s="90">
        <v>44</v>
      </c>
      <c r="D14" s="90">
        <v>0</v>
      </c>
      <c r="E14" s="90">
        <v>0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</row>
    <row r="15" spans="1:14">
      <c r="A15" s="89" t="s">
        <v>282</v>
      </c>
      <c r="B15" s="90">
        <v>28</v>
      </c>
      <c r="C15" s="90">
        <v>28</v>
      </c>
      <c r="D15" s="90">
        <v>0</v>
      </c>
      <c r="E15" s="90">
        <v>0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</row>
    <row r="16" spans="1:14">
      <c r="A16" s="89" t="s">
        <v>200</v>
      </c>
      <c r="B16" s="90">
        <v>62</v>
      </c>
      <c r="C16" s="90">
        <v>62</v>
      </c>
      <c r="D16" s="90">
        <v>0</v>
      </c>
      <c r="E16" s="90">
        <v>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</row>
    <row r="17" spans="1:12">
      <c r="A17" s="89" t="s">
        <v>196</v>
      </c>
      <c r="B17" s="90">
        <v>477</v>
      </c>
      <c r="C17" s="90">
        <v>477</v>
      </c>
      <c r="D17" s="90">
        <v>0</v>
      </c>
      <c r="E17" s="90">
        <v>0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  <c r="L17" s="90">
        <v>0</v>
      </c>
    </row>
    <row r="18" spans="1:12">
      <c r="A18" s="89" t="s">
        <v>245</v>
      </c>
      <c r="B18" s="90">
        <v>28</v>
      </c>
      <c r="C18" s="90">
        <v>28</v>
      </c>
      <c r="D18" s="90">
        <v>0</v>
      </c>
      <c r="E18" s="90">
        <v>0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</row>
    <row r="19" spans="1:12">
      <c r="A19" s="89" t="s">
        <v>198</v>
      </c>
      <c r="B19" s="90">
        <v>644</v>
      </c>
      <c r="C19" s="90">
        <v>644</v>
      </c>
      <c r="D19" s="90">
        <v>0</v>
      </c>
      <c r="E19" s="90">
        <v>0</v>
      </c>
      <c r="F19" s="90">
        <v>0</v>
      </c>
      <c r="G19" s="90">
        <v>0</v>
      </c>
      <c r="H19" s="90">
        <v>0</v>
      </c>
      <c r="I19" s="90">
        <v>0</v>
      </c>
      <c r="J19" s="90">
        <v>0</v>
      </c>
      <c r="K19" s="90">
        <v>0</v>
      </c>
      <c r="L19" s="90">
        <v>0</v>
      </c>
    </row>
    <row r="20" spans="1:12">
      <c r="A20" s="89" t="s">
        <v>145</v>
      </c>
      <c r="B20" s="90">
        <v>877</v>
      </c>
      <c r="C20" s="90">
        <v>0</v>
      </c>
      <c r="D20" s="90">
        <v>0</v>
      </c>
      <c r="E20" s="90">
        <v>0</v>
      </c>
      <c r="F20" s="90">
        <v>877</v>
      </c>
      <c r="G20" s="90">
        <v>877</v>
      </c>
      <c r="H20" s="90">
        <v>0</v>
      </c>
      <c r="I20" s="90">
        <v>0</v>
      </c>
      <c r="J20" s="90">
        <v>0</v>
      </c>
      <c r="K20" s="90">
        <v>0</v>
      </c>
      <c r="L20" s="90">
        <v>0</v>
      </c>
    </row>
    <row r="21" spans="1:12">
      <c r="A21" s="89" t="s">
        <v>203</v>
      </c>
      <c r="B21" s="90">
        <v>195</v>
      </c>
      <c r="C21" s="90">
        <v>195</v>
      </c>
      <c r="D21" s="90">
        <v>0</v>
      </c>
      <c r="E21" s="90">
        <v>0</v>
      </c>
      <c r="F21" s="90">
        <v>0</v>
      </c>
      <c r="G21" s="90">
        <v>0</v>
      </c>
      <c r="H21" s="90">
        <v>0</v>
      </c>
      <c r="I21" s="90">
        <v>0</v>
      </c>
      <c r="J21" s="90">
        <v>0</v>
      </c>
      <c r="K21" s="90">
        <v>0</v>
      </c>
      <c r="L21" s="90">
        <v>0</v>
      </c>
    </row>
    <row r="22" spans="1:12">
      <c r="A22" s="89" t="s">
        <v>192</v>
      </c>
      <c r="B22" s="90">
        <v>1540</v>
      </c>
      <c r="C22" s="90">
        <v>1540</v>
      </c>
      <c r="D22" s="90">
        <v>0</v>
      </c>
      <c r="E22" s="90">
        <v>0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</row>
    <row r="23" spans="1:12">
      <c r="A23" s="89" t="s">
        <v>148</v>
      </c>
      <c r="B23" s="90">
        <v>459</v>
      </c>
      <c r="C23" s="90">
        <v>0</v>
      </c>
      <c r="D23" s="90">
        <v>0</v>
      </c>
      <c r="E23" s="90">
        <v>0</v>
      </c>
      <c r="F23" s="90">
        <v>459</v>
      </c>
      <c r="G23" s="90">
        <v>0</v>
      </c>
      <c r="H23" s="90">
        <v>0</v>
      </c>
      <c r="I23" s="90">
        <v>459</v>
      </c>
      <c r="J23" s="90">
        <v>0</v>
      </c>
      <c r="K23" s="90">
        <v>0</v>
      </c>
      <c r="L23" s="90">
        <v>0</v>
      </c>
    </row>
    <row r="24" spans="1:12">
      <c r="A24" s="89" t="s">
        <v>283</v>
      </c>
      <c r="B24" s="90">
        <v>1</v>
      </c>
      <c r="C24" s="90">
        <v>1</v>
      </c>
      <c r="D24" s="90">
        <v>0</v>
      </c>
      <c r="E24" s="90">
        <v>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</row>
    <row r="25" spans="1:12">
      <c r="A25" s="89" t="s">
        <v>182</v>
      </c>
      <c r="B25" s="90">
        <v>84</v>
      </c>
      <c r="C25" s="90">
        <v>84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90">
        <v>0</v>
      </c>
    </row>
    <row r="26" spans="1:12">
      <c r="A26" s="89" t="s">
        <v>217</v>
      </c>
      <c r="B26" s="90">
        <v>261</v>
      </c>
      <c r="C26" s="90">
        <v>261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90">
        <v>0</v>
      </c>
    </row>
    <row r="27" spans="1:12">
      <c r="A27" s="89" t="s">
        <v>208</v>
      </c>
      <c r="B27" s="90">
        <v>58</v>
      </c>
      <c r="C27" s="90">
        <v>58</v>
      </c>
      <c r="D27" s="90">
        <v>0</v>
      </c>
      <c r="E27" s="90">
        <v>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</row>
    <row r="28" spans="1:12">
      <c r="A28" s="89" t="s">
        <v>191</v>
      </c>
      <c r="B28" s="90">
        <v>2074</v>
      </c>
      <c r="C28" s="90">
        <v>2074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</row>
    <row r="29" spans="1:12">
      <c r="A29" s="89" t="s">
        <v>265</v>
      </c>
      <c r="B29" s="90">
        <v>130</v>
      </c>
      <c r="C29" s="90">
        <v>130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</row>
    <row r="30" spans="1:12">
      <c r="A30" s="89" t="s">
        <v>246</v>
      </c>
      <c r="B30" s="90">
        <v>229</v>
      </c>
      <c r="C30" s="90">
        <v>229</v>
      </c>
      <c r="D30" s="90">
        <v>0</v>
      </c>
      <c r="E30" s="90">
        <v>0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</row>
    <row r="31" spans="1:12">
      <c r="A31" s="89" t="s">
        <v>247</v>
      </c>
      <c r="B31" s="90">
        <v>1</v>
      </c>
      <c r="C31" s="90">
        <v>1</v>
      </c>
      <c r="D31" s="90">
        <v>0</v>
      </c>
      <c r="E31" s="90">
        <v>0</v>
      </c>
      <c r="F31" s="90">
        <v>0</v>
      </c>
      <c r="G31" s="90">
        <v>0</v>
      </c>
      <c r="H31" s="90">
        <v>0</v>
      </c>
      <c r="I31" s="90">
        <v>0</v>
      </c>
      <c r="J31" s="90">
        <v>0</v>
      </c>
      <c r="K31" s="90">
        <v>0</v>
      </c>
      <c r="L31" s="90">
        <v>0</v>
      </c>
    </row>
    <row r="32" spans="1:12">
      <c r="A32" s="89" t="s">
        <v>193</v>
      </c>
      <c r="B32" s="90">
        <v>2179</v>
      </c>
      <c r="C32" s="90">
        <v>2179</v>
      </c>
      <c r="D32" s="90">
        <v>0</v>
      </c>
      <c r="E32" s="90">
        <v>0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</row>
    <row r="33" spans="1:12">
      <c r="A33" s="89" t="s">
        <v>201</v>
      </c>
      <c r="B33" s="90">
        <v>98</v>
      </c>
      <c r="C33" s="90">
        <v>98</v>
      </c>
      <c r="D33" s="90">
        <v>0</v>
      </c>
      <c r="E33" s="90">
        <v>0</v>
      </c>
      <c r="F33" s="90">
        <v>0</v>
      </c>
      <c r="G33" s="90">
        <v>0</v>
      </c>
      <c r="H33" s="90">
        <v>0</v>
      </c>
      <c r="I33" s="90">
        <v>0</v>
      </c>
      <c r="J33" s="90">
        <v>0</v>
      </c>
      <c r="K33" s="90">
        <v>0</v>
      </c>
      <c r="L33" s="90">
        <v>0</v>
      </c>
    </row>
    <row r="34" spans="1:12">
      <c r="A34" s="89" t="s">
        <v>195</v>
      </c>
      <c r="B34" s="90">
        <v>401</v>
      </c>
      <c r="C34" s="90">
        <v>401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>
        <v>0</v>
      </c>
      <c r="J34" s="90">
        <v>0</v>
      </c>
      <c r="K34" s="90">
        <v>0</v>
      </c>
      <c r="L34" s="90">
        <v>0</v>
      </c>
    </row>
    <row r="35" spans="1:12">
      <c r="A35" s="89" t="s">
        <v>261</v>
      </c>
      <c r="B35" s="90">
        <v>97</v>
      </c>
      <c r="C35" s="90">
        <v>97</v>
      </c>
      <c r="D35" s="90">
        <v>0</v>
      </c>
      <c r="E35" s="90">
        <v>0</v>
      </c>
      <c r="F35" s="90">
        <v>0</v>
      </c>
      <c r="G35" s="90">
        <v>0</v>
      </c>
      <c r="H35" s="90">
        <v>0</v>
      </c>
      <c r="I35" s="90">
        <v>0</v>
      </c>
      <c r="J35" s="90">
        <v>0</v>
      </c>
      <c r="K35" s="90">
        <v>0</v>
      </c>
      <c r="L35" s="90">
        <v>0</v>
      </c>
    </row>
    <row r="36" spans="1:12">
      <c r="A36" s="89" t="s">
        <v>248</v>
      </c>
      <c r="B36" s="90">
        <v>215</v>
      </c>
      <c r="C36" s="90">
        <v>215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</row>
    <row r="37" spans="1:12" ht="27.6">
      <c r="A37" s="89" t="s">
        <v>214</v>
      </c>
      <c r="B37" s="90">
        <v>486</v>
      </c>
      <c r="C37" s="90">
        <v>486</v>
      </c>
      <c r="D37" s="90">
        <v>0</v>
      </c>
      <c r="E37" s="90">
        <v>0</v>
      </c>
      <c r="F37" s="90">
        <v>0</v>
      </c>
      <c r="G37" s="90">
        <v>0</v>
      </c>
      <c r="H37" s="90">
        <v>0</v>
      </c>
      <c r="I37" s="90">
        <v>0</v>
      </c>
      <c r="J37" s="90">
        <v>0</v>
      </c>
      <c r="K37" s="90">
        <v>0</v>
      </c>
      <c r="L37" s="90">
        <v>0</v>
      </c>
    </row>
    <row r="38" spans="1:12">
      <c r="A38" s="89" t="s">
        <v>199</v>
      </c>
      <c r="B38" s="90">
        <v>167</v>
      </c>
      <c r="C38" s="90">
        <v>167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90">
        <v>0</v>
      </c>
      <c r="J38" s="90">
        <v>0</v>
      </c>
      <c r="K38" s="90">
        <v>0</v>
      </c>
      <c r="L38" s="90">
        <v>0</v>
      </c>
    </row>
    <row r="39" spans="1:12">
      <c r="A39" s="89" t="s">
        <v>275</v>
      </c>
      <c r="B39" s="90">
        <v>146</v>
      </c>
      <c r="C39" s="90">
        <v>0</v>
      </c>
      <c r="D39" s="90">
        <v>0</v>
      </c>
      <c r="E39" s="90">
        <v>0</v>
      </c>
      <c r="F39" s="90">
        <v>0</v>
      </c>
      <c r="G39" s="90">
        <v>0</v>
      </c>
      <c r="H39" s="90">
        <v>0</v>
      </c>
      <c r="I39" s="90">
        <v>0</v>
      </c>
      <c r="J39" s="90">
        <v>0</v>
      </c>
      <c r="K39" s="90">
        <v>146</v>
      </c>
      <c r="L39" s="90">
        <v>0</v>
      </c>
    </row>
    <row r="40" spans="1:12">
      <c r="A40" s="89" t="s">
        <v>279</v>
      </c>
      <c r="B40" s="90">
        <v>43</v>
      </c>
      <c r="C40" s="90">
        <v>43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>
        <v>0</v>
      </c>
      <c r="J40" s="90">
        <v>0</v>
      </c>
      <c r="K40" s="90">
        <v>0</v>
      </c>
      <c r="L40" s="90">
        <v>0</v>
      </c>
    </row>
    <row r="41" spans="1:12" ht="27.6">
      <c r="A41" s="89" t="s">
        <v>207</v>
      </c>
      <c r="B41" s="90">
        <v>15</v>
      </c>
      <c r="C41" s="90">
        <v>15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>
        <v>0</v>
      </c>
      <c r="J41" s="90">
        <v>0</v>
      </c>
      <c r="K41" s="90">
        <v>0</v>
      </c>
      <c r="L41" s="90">
        <v>0</v>
      </c>
    </row>
    <row r="42" spans="1:12">
      <c r="A42" s="89" t="s">
        <v>197</v>
      </c>
      <c r="B42" s="90">
        <v>259</v>
      </c>
      <c r="C42" s="90">
        <v>259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90">
        <v>0</v>
      </c>
      <c r="J42" s="90">
        <v>0</v>
      </c>
      <c r="K42" s="90">
        <v>0</v>
      </c>
      <c r="L42" s="90">
        <v>0</v>
      </c>
    </row>
    <row r="43" spans="1:12">
      <c r="A43" s="89" t="s">
        <v>284</v>
      </c>
      <c r="B43" s="90">
        <v>6</v>
      </c>
      <c r="C43" s="90">
        <v>6</v>
      </c>
      <c r="D43" s="90">
        <v>0</v>
      </c>
      <c r="E43" s="90">
        <v>0</v>
      </c>
      <c r="F43" s="90">
        <v>0</v>
      </c>
      <c r="G43" s="90">
        <v>0</v>
      </c>
      <c r="H43" s="90">
        <v>0</v>
      </c>
      <c r="I43" s="90">
        <v>0</v>
      </c>
      <c r="J43" s="90">
        <v>0</v>
      </c>
      <c r="K43" s="90">
        <v>0</v>
      </c>
      <c r="L43" s="90">
        <v>0</v>
      </c>
    </row>
    <row r="44" spans="1:12">
      <c r="A44" s="89" t="s">
        <v>285</v>
      </c>
      <c r="B44" s="90">
        <v>1</v>
      </c>
      <c r="C44" s="90">
        <v>1</v>
      </c>
      <c r="D44" s="90">
        <v>0</v>
      </c>
      <c r="E44" s="90">
        <v>0</v>
      </c>
      <c r="F44" s="90">
        <v>0</v>
      </c>
      <c r="G44" s="90">
        <v>0</v>
      </c>
      <c r="H44" s="90">
        <v>0</v>
      </c>
      <c r="I44" s="90">
        <v>0</v>
      </c>
      <c r="J44" s="90">
        <v>0</v>
      </c>
      <c r="K44" s="90">
        <v>0</v>
      </c>
      <c r="L44" s="90">
        <v>0</v>
      </c>
    </row>
    <row r="45" spans="1:12">
      <c r="A45" s="89" t="s">
        <v>140</v>
      </c>
      <c r="B45" s="90">
        <v>1921</v>
      </c>
      <c r="C45" s="90">
        <v>0</v>
      </c>
      <c r="D45" s="90">
        <v>0</v>
      </c>
      <c r="E45" s="90">
        <v>0</v>
      </c>
      <c r="F45" s="90">
        <v>1921</v>
      </c>
      <c r="G45" s="90">
        <v>0</v>
      </c>
      <c r="H45" s="90">
        <v>1921</v>
      </c>
      <c r="I45" s="90">
        <v>0</v>
      </c>
      <c r="J45" s="90">
        <v>0</v>
      </c>
      <c r="K45" s="90">
        <v>0</v>
      </c>
      <c r="L45" s="90">
        <v>0</v>
      </c>
    </row>
    <row r="46" spans="1:12">
      <c r="A46" s="89" t="s">
        <v>235</v>
      </c>
      <c r="B46" s="90">
        <v>61</v>
      </c>
      <c r="C46" s="90">
        <v>0</v>
      </c>
      <c r="D46" s="90">
        <v>0</v>
      </c>
      <c r="E46" s="90">
        <v>0</v>
      </c>
      <c r="F46" s="90">
        <v>61</v>
      </c>
      <c r="G46" s="90">
        <v>0</v>
      </c>
      <c r="H46" s="90">
        <v>0</v>
      </c>
      <c r="I46" s="90">
        <v>61</v>
      </c>
      <c r="J46" s="90">
        <v>0</v>
      </c>
      <c r="K46" s="90">
        <v>0</v>
      </c>
      <c r="L46" s="90">
        <v>0</v>
      </c>
    </row>
    <row r="47" spans="1:12">
      <c r="A47" s="89" t="s">
        <v>153</v>
      </c>
      <c r="B47" s="90">
        <v>76</v>
      </c>
      <c r="C47" s="90">
        <v>0</v>
      </c>
      <c r="D47" s="90">
        <v>0</v>
      </c>
      <c r="E47" s="90">
        <v>0</v>
      </c>
      <c r="F47" s="90">
        <v>76</v>
      </c>
      <c r="G47" s="90">
        <v>0</v>
      </c>
      <c r="H47" s="90">
        <v>0</v>
      </c>
      <c r="I47" s="90">
        <v>76</v>
      </c>
      <c r="J47" s="90">
        <v>0</v>
      </c>
      <c r="K47" s="90">
        <v>0</v>
      </c>
      <c r="L47" s="90">
        <v>0</v>
      </c>
    </row>
    <row r="48" spans="1:12">
      <c r="A48" s="89" t="s">
        <v>155</v>
      </c>
      <c r="B48" s="90">
        <v>285</v>
      </c>
      <c r="C48" s="90">
        <v>0</v>
      </c>
      <c r="D48" s="90">
        <v>0</v>
      </c>
      <c r="E48" s="90">
        <v>0</v>
      </c>
      <c r="F48" s="90">
        <v>285</v>
      </c>
      <c r="G48" s="90">
        <v>0</v>
      </c>
      <c r="H48" s="90">
        <v>0</v>
      </c>
      <c r="I48" s="90">
        <v>285</v>
      </c>
      <c r="J48" s="90">
        <v>0</v>
      </c>
      <c r="K48" s="90">
        <v>0</v>
      </c>
      <c r="L48" s="90">
        <v>0</v>
      </c>
    </row>
    <row r="49" spans="1:12">
      <c r="A49" s="89" t="s">
        <v>274</v>
      </c>
      <c r="B49" s="90">
        <v>130</v>
      </c>
      <c r="C49" s="90">
        <v>0</v>
      </c>
      <c r="D49" s="90">
        <v>0</v>
      </c>
      <c r="E49" s="90">
        <v>0</v>
      </c>
      <c r="F49" s="90">
        <v>130</v>
      </c>
      <c r="G49" s="90">
        <v>130</v>
      </c>
      <c r="H49" s="90">
        <v>0</v>
      </c>
      <c r="I49" s="90">
        <v>0</v>
      </c>
      <c r="J49" s="90">
        <v>0</v>
      </c>
      <c r="K49" s="90">
        <v>0</v>
      </c>
      <c r="L49" s="90">
        <v>0</v>
      </c>
    </row>
    <row r="50" spans="1:12">
      <c r="A50" s="89" t="s">
        <v>205</v>
      </c>
      <c r="B50" s="90">
        <v>86</v>
      </c>
      <c r="C50" s="90">
        <v>86</v>
      </c>
      <c r="D50" s="90">
        <v>0</v>
      </c>
      <c r="E50" s="90">
        <v>0</v>
      </c>
      <c r="F50" s="90">
        <v>0</v>
      </c>
      <c r="G50" s="90">
        <v>0</v>
      </c>
      <c r="H50" s="90">
        <v>0</v>
      </c>
      <c r="I50" s="90">
        <v>0</v>
      </c>
      <c r="J50" s="90">
        <v>0</v>
      </c>
      <c r="K50" s="90">
        <v>0</v>
      </c>
      <c r="L50" s="90">
        <v>0</v>
      </c>
    </row>
    <row r="51" spans="1:12">
      <c r="A51" s="89" t="s">
        <v>236</v>
      </c>
      <c r="B51" s="90">
        <v>777</v>
      </c>
      <c r="C51" s="90">
        <v>0</v>
      </c>
      <c r="D51" s="90">
        <v>0</v>
      </c>
      <c r="E51" s="90">
        <v>0</v>
      </c>
      <c r="F51" s="90">
        <v>0</v>
      </c>
      <c r="G51" s="90">
        <v>0</v>
      </c>
      <c r="H51" s="90">
        <v>0</v>
      </c>
      <c r="I51" s="90">
        <v>0</v>
      </c>
      <c r="J51" s="90">
        <v>0</v>
      </c>
      <c r="K51" s="90">
        <v>0</v>
      </c>
      <c r="L51" s="90">
        <v>777</v>
      </c>
    </row>
    <row r="52" spans="1:12">
      <c r="A52" s="89" t="s">
        <v>810</v>
      </c>
      <c r="B52" s="90">
        <v>184</v>
      </c>
      <c r="C52" s="90">
        <v>0</v>
      </c>
      <c r="D52" s="90">
        <v>0</v>
      </c>
      <c r="E52" s="90">
        <v>0</v>
      </c>
      <c r="F52" s="90">
        <v>184</v>
      </c>
      <c r="G52" s="90">
        <v>0</v>
      </c>
      <c r="H52" s="90">
        <v>0</v>
      </c>
      <c r="I52" s="90">
        <v>184</v>
      </c>
      <c r="J52" s="90">
        <v>0</v>
      </c>
      <c r="K52" s="90">
        <v>0</v>
      </c>
      <c r="L52" s="90">
        <v>0</v>
      </c>
    </row>
    <row r="53" spans="1:12">
      <c r="A53" s="89" t="s">
        <v>286</v>
      </c>
      <c r="B53" s="90">
        <v>12</v>
      </c>
      <c r="C53" s="90">
        <v>12</v>
      </c>
      <c r="D53" s="90">
        <v>0</v>
      </c>
      <c r="E53" s="90">
        <v>0</v>
      </c>
      <c r="F53" s="90">
        <v>0</v>
      </c>
      <c r="G53" s="90">
        <v>0</v>
      </c>
      <c r="H53" s="90">
        <v>0</v>
      </c>
      <c r="I53" s="90">
        <v>0</v>
      </c>
      <c r="J53" s="90">
        <v>0</v>
      </c>
      <c r="K53" s="90">
        <v>0</v>
      </c>
      <c r="L53" s="90">
        <v>0</v>
      </c>
    </row>
    <row r="54" spans="1:12">
      <c r="A54" s="89" t="s">
        <v>759</v>
      </c>
      <c r="B54" s="90">
        <v>49</v>
      </c>
      <c r="C54" s="90">
        <v>49</v>
      </c>
      <c r="D54" s="90">
        <v>0</v>
      </c>
      <c r="E54" s="90">
        <v>0</v>
      </c>
      <c r="F54" s="90">
        <v>0</v>
      </c>
      <c r="G54" s="90">
        <v>0</v>
      </c>
      <c r="H54" s="90">
        <v>0</v>
      </c>
      <c r="I54" s="90">
        <v>0</v>
      </c>
      <c r="J54" s="90">
        <v>0</v>
      </c>
      <c r="K54" s="90">
        <v>0</v>
      </c>
      <c r="L54" s="90">
        <v>0</v>
      </c>
    </row>
    <row r="55" spans="1:12">
      <c r="A55" s="91" t="s">
        <v>218</v>
      </c>
      <c r="B55" s="90">
        <v>62</v>
      </c>
      <c r="C55" s="90">
        <v>62</v>
      </c>
      <c r="D55" s="90">
        <v>0</v>
      </c>
      <c r="E55" s="90">
        <v>0</v>
      </c>
      <c r="F55" s="90">
        <v>0</v>
      </c>
      <c r="G55" s="90">
        <v>0</v>
      </c>
      <c r="H55" s="90">
        <v>0</v>
      </c>
      <c r="I55" s="90">
        <v>0</v>
      </c>
      <c r="J55" s="90">
        <v>0</v>
      </c>
      <c r="K55" s="90">
        <v>0</v>
      </c>
      <c r="L55" s="90">
        <v>0</v>
      </c>
    </row>
    <row r="56" spans="1:12">
      <c r="A56" s="89" t="s">
        <v>262</v>
      </c>
      <c r="B56" s="90">
        <v>11</v>
      </c>
      <c r="C56" s="90">
        <v>11</v>
      </c>
      <c r="D56" s="90">
        <v>0</v>
      </c>
      <c r="E56" s="90">
        <v>0</v>
      </c>
      <c r="F56" s="90">
        <v>0</v>
      </c>
      <c r="G56" s="90">
        <v>0</v>
      </c>
      <c r="H56" s="90">
        <v>0</v>
      </c>
      <c r="I56" s="90">
        <v>0</v>
      </c>
      <c r="J56" s="90">
        <v>0</v>
      </c>
      <c r="K56" s="90">
        <v>0</v>
      </c>
      <c r="L56" s="90">
        <v>0</v>
      </c>
    </row>
    <row r="57" spans="1:12">
      <c r="A57" s="89" t="s">
        <v>158</v>
      </c>
      <c r="B57" s="90">
        <v>9</v>
      </c>
      <c r="C57" s="90">
        <v>0</v>
      </c>
      <c r="D57" s="90">
        <v>0</v>
      </c>
      <c r="E57" s="90">
        <v>0</v>
      </c>
      <c r="F57" s="90">
        <v>9</v>
      </c>
      <c r="G57" s="90">
        <v>0</v>
      </c>
      <c r="H57" s="90">
        <v>0</v>
      </c>
      <c r="I57" s="90">
        <v>9</v>
      </c>
      <c r="J57" s="90">
        <v>0</v>
      </c>
      <c r="K57" s="90">
        <v>0</v>
      </c>
      <c r="L57" s="90">
        <v>0</v>
      </c>
    </row>
    <row r="58" spans="1:12">
      <c r="A58" s="89" t="s">
        <v>287</v>
      </c>
      <c r="B58" s="90">
        <v>10</v>
      </c>
      <c r="C58" s="90">
        <v>10</v>
      </c>
      <c r="D58" s="90">
        <v>0</v>
      </c>
      <c r="E58" s="90">
        <v>0</v>
      </c>
      <c r="F58" s="90">
        <v>0</v>
      </c>
      <c r="G58" s="90">
        <v>0</v>
      </c>
      <c r="H58" s="90">
        <v>0</v>
      </c>
      <c r="I58" s="90">
        <v>0</v>
      </c>
      <c r="J58" s="90">
        <v>0</v>
      </c>
      <c r="K58" s="90">
        <v>0</v>
      </c>
      <c r="L58" s="90">
        <v>0</v>
      </c>
    </row>
    <row r="59" spans="1:12">
      <c r="A59" s="89" t="s">
        <v>202</v>
      </c>
      <c r="B59" s="90">
        <v>89</v>
      </c>
      <c r="C59" s="90">
        <v>89</v>
      </c>
      <c r="D59" s="90">
        <v>0</v>
      </c>
      <c r="E59" s="90">
        <v>0</v>
      </c>
      <c r="F59" s="90">
        <v>0</v>
      </c>
      <c r="G59" s="90">
        <v>0</v>
      </c>
      <c r="H59" s="90">
        <v>0</v>
      </c>
      <c r="I59" s="90">
        <v>0</v>
      </c>
      <c r="J59" s="90">
        <v>0</v>
      </c>
      <c r="K59" s="90">
        <v>0</v>
      </c>
      <c r="L59" s="90">
        <v>0</v>
      </c>
    </row>
    <row r="60" spans="1:12">
      <c r="A60" s="89" t="s">
        <v>190</v>
      </c>
      <c r="B60" s="90">
        <v>1577</v>
      </c>
      <c r="C60" s="90">
        <v>1577</v>
      </c>
      <c r="D60" s="90">
        <v>0</v>
      </c>
      <c r="E60" s="90">
        <v>0</v>
      </c>
      <c r="F60" s="90">
        <v>0</v>
      </c>
      <c r="G60" s="90">
        <v>0</v>
      </c>
      <c r="H60" s="90">
        <v>0</v>
      </c>
      <c r="I60" s="90">
        <v>0</v>
      </c>
      <c r="J60" s="90">
        <v>0</v>
      </c>
      <c r="K60" s="90">
        <v>0</v>
      </c>
      <c r="L60" s="90">
        <v>0</v>
      </c>
    </row>
    <row r="61" spans="1:12">
      <c r="A61" s="89" t="s">
        <v>212</v>
      </c>
      <c r="B61" s="90">
        <v>509</v>
      </c>
      <c r="C61" s="90">
        <v>509</v>
      </c>
      <c r="D61" s="90">
        <v>0</v>
      </c>
      <c r="E61" s="90">
        <v>0</v>
      </c>
      <c r="F61" s="90">
        <v>0</v>
      </c>
      <c r="G61" s="90">
        <v>0</v>
      </c>
      <c r="H61" s="90">
        <v>0</v>
      </c>
      <c r="I61" s="90">
        <v>0</v>
      </c>
      <c r="J61" s="90">
        <v>0</v>
      </c>
      <c r="K61" s="90">
        <v>0</v>
      </c>
      <c r="L61" s="90">
        <v>0</v>
      </c>
    </row>
    <row r="62" spans="1:12">
      <c r="A62" s="89" t="s">
        <v>213</v>
      </c>
      <c r="B62" s="90">
        <v>489</v>
      </c>
      <c r="C62" s="90">
        <v>489</v>
      </c>
      <c r="D62" s="90">
        <v>0</v>
      </c>
      <c r="E62" s="90">
        <v>0</v>
      </c>
      <c r="F62" s="90">
        <v>0</v>
      </c>
      <c r="G62" s="90">
        <v>0</v>
      </c>
      <c r="H62" s="90">
        <v>0</v>
      </c>
      <c r="I62" s="90">
        <v>0</v>
      </c>
      <c r="J62" s="90">
        <v>0</v>
      </c>
      <c r="K62" s="90">
        <v>0</v>
      </c>
      <c r="L62" s="90">
        <v>0</v>
      </c>
    </row>
    <row r="63" spans="1:12">
      <c r="A63" s="89" t="s">
        <v>204</v>
      </c>
      <c r="B63" s="90">
        <v>89</v>
      </c>
      <c r="C63" s="90">
        <v>89</v>
      </c>
      <c r="D63" s="90">
        <v>0</v>
      </c>
      <c r="E63" s="90">
        <v>0</v>
      </c>
      <c r="F63" s="90">
        <v>0</v>
      </c>
      <c r="G63" s="90">
        <v>0</v>
      </c>
      <c r="H63" s="90">
        <v>0</v>
      </c>
      <c r="I63" s="90">
        <v>0</v>
      </c>
      <c r="J63" s="90">
        <v>0</v>
      </c>
      <c r="K63" s="90">
        <v>0</v>
      </c>
      <c r="L63" s="90">
        <v>0</v>
      </c>
    </row>
    <row r="64" spans="1:12">
      <c r="A64" s="89" t="s">
        <v>271</v>
      </c>
      <c r="B64" s="90">
        <v>1174</v>
      </c>
      <c r="C64" s="90">
        <v>0</v>
      </c>
      <c r="D64" s="90">
        <v>0</v>
      </c>
      <c r="E64" s="90">
        <v>0</v>
      </c>
      <c r="F64" s="90">
        <v>1174</v>
      </c>
      <c r="G64" s="90">
        <v>0</v>
      </c>
      <c r="H64" s="90">
        <v>0</v>
      </c>
      <c r="I64" s="90">
        <v>1174</v>
      </c>
      <c r="J64" s="90">
        <v>0</v>
      </c>
      <c r="K64" s="90">
        <v>0</v>
      </c>
      <c r="L64" s="90">
        <v>0</v>
      </c>
    </row>
    <row r="65" spans="1:12">
      <c r="A65" s="89" t="s">
        <v>178</v>
      </c>
      <c r="B65" s="90">
        <v>107</v>
      </c>
      <c r="C65" s="90">
        <v>0</v>
      </c>
      <c r="D65" s="90">
        <v>0</v>
      </c>
      <c r="E65" s="90">
        <v>107</v>
      </c>
      <c r="F65" s="90">
        <v>0</v>
      </c>
      <c r="G65" s="90">
        <v>0</v>
      </c>
      <c r="H65" s="90">
        <v>0</v>
      </c>
      <c r="I65" s="90">
        <v>0</v>
      </c>
      <c r="J65" s="90">
        <v>0</v>
      </c>
      <c r="K65" s="90">
        <v>0</v>
      </c>
      <c r="L65" s="90">
        <v>0</v>
      </c>
    </row>
    <row r="66" spans="1:12">
      <c r="A66" s="89" t="s">
        <v>179</v>
      </c>
      <c r="B66" s="90">
        <v>426</v>
      </c>
      <c r="C66" s="90">
        <v>0</v>
      </c>
      <c r="D66" s="90">
        <v>0</v>
      </c>
      <c r="E66" s="90">
        <v>426</v>
      </c>
      <c r="F66" s="90">
        <v>0</v>
      </c>
      <c r="G66" s="90">
        <v>0</v>
      </c>
      <c r="H66" s="90">
        <v>0</v>
      </c>
      <c r="I66" s="90">
        <v>0</v>
      </c>
      <c r="J66" s="90">
        <v>0</v>
      </c>
      <c r="K66" s="90">
        <v>0</v>
      </c>
      <c r="L66" s="90">
        <v>0</v>
      </c>
    </row>
    <row r="67" spans="1:12">
      <c r="A67" s="89" t="s">
        <v>169</v>
      </c>
      <c r="B67" s="90">
        <v>956</v>
      </c>
      <c r="C67" s="90">
        <v>0</v>
      </c>
      <c r="D67" s="90">
        <v>0</v>
      </c>
      <c r="E67" s="90">
        <v>956</v>
      </c>
      <c r="F67" s="90">
        <v>0</v>
      </c>
      <c r="G67" s="90">
        <v>0</v>
      </c>
      <c r="H67" s="90">
        <v>0</v>
      </c>
      <c r="I67" s="90">
        <v>0</v>
      </c>
      <c r="J67" s="90">
        <v>0</v>
      </c>
      <c r="K67" s="90">
        <v>0</v>
      </c>
      <c r="L67" s="90">
        <v>0</v>
      </c>
    </row>
    <row r="68" spans="1:12">
      <c r="A68" s="89" t="s">
        <v>162</v>
      </c>
      <c r="B68" s="90">
        <v>1</v>
      </c>
      <c r="C68" s="90">
        <v>0</v>
      </c>
      <c r="D68" s="90">
        <v>0</v>
      </c>
      <c r="E68" s="90">
        <v>0</v>
      </c>
      <c r="F68" s="90">
        <v>1</v>
      </c>
      <c r="G68" s="90">
        <v>0</v>
      </c>
      <c r="H68" s="90">
        <v>0</v>
      </c>
      <c r="I68" s="90">
        <v>1</v>
      </c>
      <c r="J68" s="90">
        <v>0</v>
      </c>
      <c r="K68" s="90">
        <v>0</v>
      </c>
      <c r="L68" s="90">
        <v>0</v>
      </c>
    </row>
    <row r="69" spans="1:12">
      <c r="A69" s="89" t="s">
        <v>249</v>
      </c>
      <c r="B69" s="90">
        <v>140</v>
      </c>
      <c r="C69" s="90">
        <v>0</v>
      </c>
      <c r="D69" s="90">
        <v>0</v>
      </c>
      <c r="E69" s="90">
        <v>140</v>
      </c>
      <c r="F69" s="90">
        <v>0</v>
      </c>
      <c r="G69" s="90">
        <v>0</v>
      </c>
      <c r="H69" s="90">
        <v>0</v>
      </c>
      <c r="I69" s="90">
        <v>0</v>
      </c>
      <c r="J69" s="90">
        <v>0</v>
      </c>
      <c r="K69" s="90">
        <v>0</v>
      </c>
      <c r="L69" s="90">
        <v>0</v>
      </c>
    </row>
    <row r="70" spans="1:12">
      <c r="A70" s="89" t="s">
        <v>229</v>
      </c>
      <c r="B70" s="90">
        <v>64</v>
      </c>
      <c r="C70" s="90">
        <v>0</v>
      </c>
      <c r="D70" s="90">
        <v>0</v>
      </c>
      <c r="E70" s="90">
        <v>64</v>
      </c>
      <c r="F70" s="90">
        <v>0</v>
      </c>
      <c r="G70" s="90">
        <v>0</v>
      </c>
      <c r="H70" s="90">
        <v>0</v>
      </c>
      <c r="I70" s="90">
        <v>0</v>
      </c>
      <c r="J70" s="90">
        <v>0</v>
      </c>
      <c r="K70" s="90">
        <v>0</v>
      </c>
      <c r="L70" s="90">
        <v>0</v>
      </c>
    </row>
    <row r="71" spans="1:12">
      <c r="A71" s="89" t="s">
        <v>187</v>
      </c>
      <c r="B71" s="90">
        <v>49</v>
      </c>
      <c r="C71" s="90">
        <v>0</v>
      </c>
      <c r="D71" s="90">
        <v>0</v>
      </c>
      <c r="E71" s="90">
        <v>49</v>
      </c>
      <c r="F71" s="90">
        <v>0</v>
      </c>
      <c r="G71" s="90">
        <v>0</v>
      </c>
      <c r="H71" s="90">
        <v>0</v>
      </c>
      <c r="I71" s="90">
        <v>0</v>
      </c>
      <c r="J71" s="90">
        <v>0</v>
      </c>
      <c r="K71" s="90">
        <v>0</v>
      </c>
      <c r="L71" s="90">
        <v>0</v>
      </c>
    </row>
    <row r="72" spans="1:12">
      <c r="A72" s="89" t="s">
        <v>143</v>
      </c>
      <c r="B72" s="90">
        <v>1311</v>
      </c>
      <c r="C72" s="90">
        <v>0</v>
      </c>
      <c r="D72" s="90">
        <v>0</v>
      </c>
      <c r="E72" s="90">
        <v>0</v>
      </c>
      <c r="F72" s="90">
        <v>1311</v>
      </c>
      <c r="G72" s="90">
        <v>0</v>
      </c>
      <c r="H72" s="90">
        <v>1311</v>
      </c>
      <c r="I72" s="90">
        <v>0</v>
      </c>
      <c r="J72" s="90">
        <v>0</v>
      </c>
      <c r="K72" s="90">
        <v>0</v>
      </c>
      <c r="L72" s="90">
        <v>0</v>
      </c>
    </row>
    <row r="73" spans="1:12">
      <c r="A73" s="89" t="s">
        <v>168</v>
      </c>
      <c r="B73" s="90">
        <v>985</v>
      </c>
      <c r="C73" s="90">
        <v>0</v>
      </c>
      <c r="D73" s="90">
        <v>0</v>
      </c>
      <c r="E73" s="90">
        <v>985</v>
      </c>
      <c r="F73" s="90">
        <v>0</v>
      </c>
      <c r="G73" s="90">
        <v>0</v>
      </c>
      <c r="H73" s="90">
        <v>0</v>
      </c>
      <c r="I73" s="90">
        <v>0</v>
      </c>
      <c r="J73" s="90">
        <v>0</v>
      </c>
      <c r="K73" s="90">
        <v>0</v>
      </c>
      <c r="L73" s="90">
        <v>0</v>
      </c>
    </row>
    <row r="74" spans="1:12">
      <c r="A74" s="89" t="s">
        <v>1160</v>
      </c>
      <c r="B74" s="90">
        <v>16</v>
      </c>
      <c r="C74" s="90">
        <v>0</v>
      </c>
      <c r="D74" s="90">
        <v>0</v>
      </c>
      <c r="E74" s="90">
        <v>16</v>
      </c>
      <c r="F74" s="90">
        <v>0</v>
      </c>
      <c r="G74" s="90">
        <v>0</v>
      </c>
      <c r="H74" s="90">
        <v>0</v>
      </c>
      <c r="I74" s="90">
        <v>0</v>
      </c>
      <c r="J74" s="90">
        <v>0</v>
      </c>
      <c r="K74" s="90">
        <v>0</v>
      </c>
      <c r="L74" s="90">
        <v>0</v>
      </c>
    </row>
    <row r="75" spans="1:12">
      <c r="A75" s="89" t="s">
        <v>250</v>
      </c>
      <c r="B75" s="90">
        <v>99</v>
      </c>
      <c r="C75" s="90">
        <v>0</v>
      </c>
      <c r="D75" s="90">
        <v>0</v>
      </c>
      <c r="E75" s="90">
        <v>99</v>
      </c>
      <c r="F75" s="90">
        <v>0</v>
      </c>
      <c r="G75" s="90">
        <v>0</v>
      </c>
      <c r="H75" s="90">
        <v>0</v>
      </c>
      <c r="I75" s="90">
        <v>0</v>
      </c>
      <c r="J75" s="90">
        <v>0</v>
      </c>
      <c r="K75" s="90">
        <v>0</v>
      </c>
      <c r="L75" s="90">
        <v>0</v>
      </c>
    </row>
    <row r="76" spans="1:12">
      <c r="A76" s="89" t="s">
        <v>226</v>
      </c>
      <c r="B76" s="90">
        <v>84</v>
      </c>
      <c r="C76" s="90">
        <v>0</v>
      </c>
      <c r="D76" s="90">
        <v>0</v>
      </c>
      <c r="E76" s="90">
        <v>84</v>
      </c>
      <c r="F76" s="90">
        <v>0</v>
      </c>
      <c r="G76" s="90">
        <v>0</v>
      </c>
      <c r="H76" s="90">
        <v>0</v>
      </c>
      <c r="I76" s="90">
        <v>0</v>
      </c>
      <c r="J76" s="90">
        <v>0</v>
      </c>
      <c r="K76" s="90">
        <v>0</v>
      </c>
      <c r="L76" s="90">
        <v>0</v>
      </c>
    </row>
    <row r="77" spans="1:12">
      <c r="A77" s="89" t="s">
        <v>811</v>
      </c>
      <c r="B77" s="90">
        <v>34</v>
      </c>
      <c r="C77" s="90">
        <v>0</v>
      </c>
      <c r="D77" s="90">
        <v>0</v>
      </c>
      <c r="E77" s="90">
        <v>34</v>
      </c>
      <c r="F77" s="90">
        <v>0</v>
      </c>
      <c r="G77" s="90">
        <v>0</v>
      </c>
      <c r="H77" s="90">
        <v>0</v>
      </c>
      <c r="I77" s="90">
        <v>0</v>
      </c>
      <c r="J77" s="90">
        <v>0</v>
      </c>
      <c r="K77" s="90">
        <v>0</v>
      </c>
      <c r="L77" s="90">
        <v>0</v>
      </c>
    </row>
    <row r="78" spans="1:12">
      <c r="A78" s="89" t="s">
        <v>154</v>
      </c>
      <c r="B78" s="90">
        <v>141</v>
      </c>
      <c r="C78" s="90">
        <v>0</v>
      </c>
      <c r="D78" s="90">
        <v>0</v>
      </c>
      <c r="E78" s="90">
        <v>0</v>
      </c>
      <c r="F78" s="90">
        <v>141</v>
      </c>
      <c r="G78" s="90">
        <v>0</v>
      </c>
      <c r="H78" s="90">
        <v>0</v>
      </c>
      <c r="I78" s="90">
        <v>0</v>
      </c>
      <c r="J78" s="90">
        <v>141</v>
      </c>
      <c r="K78" s="90">
        <v>0</v>
      </c>
      <c r="L78" s="90">
        <v>0</v>
      </c>
    </row>
    <row r="79" spans="1:12">
      <c r="A79" s="89" t="s">
        <v>163</v>
      </c>
      <c r="B79" s="90">
        <v>2429</v>
      </c>
      <c r="C79" s="90">
        <v>0</v>
      </c>
      <c r="D79" s="90">
        <v>0</v>
      </c>
      <c r="E79" s="90">
        <v>2429</v>
      </c>
      <c r="F79" s="90">
        <v>0</v>
      </c>
      <c r="G79" s="90">
        <v>0</v>
      </c>
      <c r="H79" s="90">
        <v>0</v>
      </c>
      <c r="I79" s="90">
        <v>0</v>
      </c>
      <c r="J79" s="90">
        <v>0</v>
      </c>
      <c r="K79" s="90">
        <v>0</v>
      </c>
      <c r="L79" s="90">
        <v>0</v>
      </c>
    </row>
    <row r="80" spans="1:12">
      <c r="A80" s="89" t="s">
        <v>156</v>
      </c>
      <c r="B80" s="90">
        <v>265</v>
      </c>
      <c r="C80" s="90">
        <v>0</v>
      </c>
      <c r="D80" s="90">
        <v>0</v>
      </c>
      <c r="E80" s="90">
        <v>265</v>
      </c>
      <c r="F80" s="90">
        <v>0</v>
      </c>
      <c r="G80" s="90">
        <v>0</v>
      </c>
      <c r="H80" s="90">
        <v>0</v>
      </c>
      <c r="I80" s="90">
        <v>0</v>
      </c>
      <c r="J80" s="90">
        <v>0</v>
      </c>
      <c r="K80" s="90">
        <v>0</v>
      </c>
      <c r="L80" s="90">
        <v>0</v>
      </c>
    </row>
    <row r="81" spans="1:12">
      <c r="A81" s="89" t="s">
        <v>227</v>
      </c>
      <c r="B81" s="90">
        <v>87</v>
      </c>
      <c r="C81" s="90">
        <v>0</v>
      </c>
      <c r="D81" s="90">
        <v>0</v>
      </c>
      <c r="E81" s="90">
        <v>87</v>
      </c>
      <c r="F81" s="90">
        <v>0</v>
      </c>
      <c r="G81" s="90">
        <v>0</v>
      </c>
      <c r="H81" s="90">
        <v>0</v>
      </c>
      <c r="I81" s="90">
        <v>0</v>
      </c>
      <c r="J81" s="90">
        <v>0</v>
      </c>
      <c r="K81" s="90">
        <v>0</v>
      </c>
      <c r="L81" s="90">
        <v>0</v>
      </c>
    </row>
    <row r="82" spans="1:12">
      <c r="A82" s="89" t="s">
        <v>172</v>
      </c>
      <c r="B82" s="90">
        <v>626</v>
      </c>
      <c r="C82" s="90">
        <v>0</v>
      </c>
      <c r="D82" s="90">
        <v>3</v>
      </c>
      <c r="E82" s="90">
        <v>623</v>
      </c>
      <c r="F82" s="90">
        <v>0</v>
      </c>
      <c r="G82" s="90">
        <v>0</v>
      </c>
      <c r="H82" s="90">
        <v>0</v>
      </c>
      <c r="I82" s="90">
        <v>0</v>
      </c>
      <c r="J82" s="90">
        <v>0</v>
      </c>
      <c r="K82" s="90">
        <v>0</v>
      </c>
      <c r="L82" s="90">
        <v>0</v>
      </c>
    </row>
    <row r="83" spans="1:12">
      <c r="A83" s="89" t="s">
        <v>233</v>
      </c>
      <c r="B83" s="90">
        <v>255</v>
      </c>
      <c r="C83" s="90">
        <v>0</v>
      </c>
      <c r="D83" s="90">
        <v>0</v>
      </c>
      <c r="E83" s="90">
        <v>0</v>
      </c>
      <c r="F83" s="90">
        <v>255</v>
      </c>
      <c r="G83" s="90">
        <v>0</v>
      </c>
      <c r="H83" s="90">
        <v>0</v>
      </c>
      <c r="I83" s="90">
        <v>0</v>
      </c>
      <c r="J83" s="90">
        <v>255</v>
      </c>
      <c r="K83" s="90">
        <v>0</v>
      </c>
      <c r="L83" s="90">
        <v>0</v>
      </c>
    </row>
    <row r="84" spans="1:12">
      <c r="A84" s="89" t="s">
        <v>174</v>
      </c>
      <c r="B84" s="90">
        <v>805</v>
      </c>
      <c r="C84" s="90">
        <v>0</v>
      </c>
      <c r="D84" s="90">
        <v>86</v>
      </c>
      <c r="E84" s="90">
        <v>719</v>
      </c>
      <c r="F84" s="90">
        <v>0</v>
      </c>
      <c r="G84" s="90">
        <v>0</v>
      </c>
      <c r="H84" s="90">
        <v>0</v>
      </c>
      <c r="I84" s="90">
        <v>0</v>
      </c>
      <c r="J84" s="90">
        <v>0</v>
      </c>
      <c r="K84" s="90">
        <v>0</v>
      </c>
      <c r="L84" s="90">
        <v>0</v>
      </c>
    </row>
    <row r="85" spans="1:12">
      <c r="A85" s="89" t="s">
        <v>185</v>
      </c>
      <c r="B85" s="90">
        <v>131</v>
      </c>
      <c r="C85" s="90">
        <v>0</v>
      </c>
      <c r="D85" s="90">
        <v>0</v>
      </c>
      <c r="E85" s="90">
        <v>131</v>
      </c>
      <c r="F85" s="90">
        <v>0</v>
      </c>
      <c r="G85" s="90">
        <v>0</v>
      </c>
      <c r="H85" s="90">
        <v>0</v>
      </c>
      <c r="I85" s="90">
        <v>0</v>
      </c>
      <c r="J85" s="90">
        <v>0</v>
      </c>
      <c r="K85" s="90">
        <v>0</v>
      </c>
      <c r="L85" s="90">
        <v>0</v>
      </c>
    </row>
    <row r="86" spans="1:12">
      <c r="A86" s="89" t="s">
        <v>144</v>
      </c>
      <c r="B86" s="90">
        <v>307</v>
      </c>
      <c r="C86" s="90">
        <v>0</v>
      </c>
      <c r="D86" s="90">
        <v>0</v>
      </c>
      <c r="E86" s="90">
        <v>0</v>
      </c>
      <c r="F86" s="90">
        <v>307</v>
      </c>
      <c r="G86" s="90">
        <v>0</v>
      </c>
      <c r="H86" s="90">
        <v>0</v>
      </c>
      <c r="I86" s="90">
        <v>0</v>
      </c>
      <c r="J86" s="90">
        <v>307</v>
      </c>
      <c r="K86" s="90">
        <v>0</v>
      </c>
      <c r="L86" s="90">
        <v>0</v>
      </c>
    </row>
    <row r="87" spans="1:12">
      <c r="A87" s="89" t="s">
        <v>263</v>
      </c>
      <c r="B87" s="90">
        <v>715</v>
      </c>
      <c r="C87" s="90">
        <v>0</v>
      </c>
      <c r="D87" s="90">
        <v>29</v>
      </c>
      <c r="E87" s="90">
        <v>686</v>
      </c>
      <c r="F87" s="90">
        <v>0</v>
      </c>
      <c r="G87" s="90">
        <v>0</v>
      </c>
      <c r="H87" s="90">
        <v>0</v>
      </c>
      <c r="I87" s="90">
        <v>0</v>
      </c>
      <c r="J87" s="90">
        <v>0</v>
      </c>
      <c r="K87" s="90">
        <v>0</v>
      </c>
      <c r="L87" s="90">
        <v>0</v>
      </c>
    </row>
    <row r="88" spans="1:12">
      <c r="A88" s="89" t="s">
        <v>157</v>
      </c>
      <c r="B88" s="90">
        <v>451</v>
      </c>
      <c r="C88" s="90">
        <v>0</v>
      </c>
      <c r="D88" s="90">
        <v>0</v>
      </c>
      <c r="E88" s="90">
        <v>451</v>
      </c>
      <c r="F88" s="90">
        <v>0</v>
      </c>
      <c r="G88" s="90">
        <v>0</v>
      </c>
      <c r="H88" s="90">
        <v>0</v>
      </c>
      <c r="I88" s="90">
        <v>0</v>
      </c>
      <c r="J88" s="90">
        <v>0</v>
      </c>
      <c r="K88" s="90">
        <v>0</v>
      </c>
      <c r="L88" s="90">
        <v>0</v>
      </c>
    </row>
    <row r="89" spans="1:12">
      <c r="A89" s="89" t="s">
        <v>251</v>
      </c>
      <c r="B89" s="90">
        <v>624</v>
      </c>
      <c r="C89" s="90">
        <v>0</v>
      </c>
      <c r="D89" s="90">
        <v>0</v>
      </c>
      <c r="E89" s="90">
        <v>624</v>
      </c>
      <c r="F89" s="90">
        <v>0</v>
      </c>
      <c r="G89" s="90">
        <v>0</v>
      </c>
      <c r="H89" s="90">
        <v>0</v>
      </c>
      <c r="I89" s="90">
        <v>0</v>
      </c>
      <c r="J89" s="90">
        <v>0</v>
      </c>
      <c r="K89" s="90">
        <v>0</v>
      </c>
      <c r="L89" s="90">
        <v>0</v>
      </c>
    </row>
    <row r="90" spans="1:12">
      <c r="A90" s="89" t="s">
        <v>167</v>
      </c>
      <c r="B90" s="90">
        <v>577</v>
      </c>
      <c r="C90" s="90">
        <v>0</v>
      </c>
      <c r="D90" s="90">
        <v>105</v>
      </c>
      <c r="E90" s="90">
        <v>472</v>
      </c>
      <c r="F90" s="90">
        <v>0</v>
      </c>
      <c r="G90" s="90">
        <v>0</v>
      </c>
      <c r="H90" s="90">
        <v>0</v>
      </c>
      <c r="I90" s="90">
        <v>0</v>
      </c>
      <c r="J90" s="90">
        <v>0</v>
      </c>
      <c r="K90" s="90">
        <v>0</v>
      </c>
      <c r="L90" s="90">
        <v>0</v>
      </c>
    </row>
    <row r="91" spans="1:12">
      <c r="A91" s="89" t="s">
        <v>184</v>
      </c>
      <c r="B91" s="90">
        <v>184</v>
      </c>
      <c r="C91" s="90">
        <v>0</v>
      </c>
      <c r="D91" s="90">
        <v>0</v>
      </c>
      <c r="E91" s="90">
        <v>184</v>
      </c>
      <c r="F91" s="90">
        <v>0</v>
      </c>
      <c r="G91" s="90">
        <v>0</v>
      </c>
      <c r="H91" s="90">
        <v>0</v>
      </c>
      <c r="I91" s="90">
        <v>0</v>
      </c>
      <c r="J91" s="90">
        <v>0</v>
      </c>
      <c r="K91" s="90">
        <v>0</v>
      </c>
      <c r="L91" s="90">
        <v>0</v>
      </c>
    </row>
    <row r="92" spans="1:12">
      <c r="A92" s="89" t="s">
        <v>165</v>
      </c>
      <c r="B92" s="90">
        <v>1480</v>
      </c>
      <c r="C92" s="90">
        <v>0</v>
      </c>
      <c r="D92" s="90">
        <v>0</v>
      </c>
      <c r="E92" s="90">
        <v>1480</v>
      </c>
      <c r="F92" s="90">
        <v>0</v>
      </c>
      <c r="G92" s="90">
        <v>0</v>
      </c>
      <c r="H92" s="90">
        <v>0</v>
      </c>
      <c r="I92" s="90">
        <v>0</v>
      </c>
      <c r="J92" s="90">
        <v>0</v>
      </c>
      <c r="K92" s="90">
        <v>0</v>
      </c>
      <c r="L92" s="90">
        <v>0</v>
      </c>
    </row>
    <row r="93" spans="1:12">
      <c r="A93" s="89" t="s">
        <v>150</v>
      </c>
      <c r="B93" s="90">
        <v>6043</v>
      </c>
      <c r="C93" s="90">
        <v>0</v>
      </c>
      <c r="D93" s="90">
        <v>0</v>
      </c>
      <c r="E93" s="90">
        <v>6043</v>
      </c>
      <c r="F93" s="90">
        <v>0</v>
      </c>
      <c r="G93" s="90">
        <v>0</v>
      </c>
      <c r="H93" s="90">
        <v>0</v>
      </c>
      <c r="I93" s="90">
        <v>0</v>
      </c>
      <c r="J93" s="90">
        <v>0</v>
      </c>
      <c r="K93" s="90">
        <v>0</v>
      </c>
      <c r="L93" s="90">
        <v>0</v>
      </c>
    </row>
    <row r="94" spans="1:12">
      <c r="A94" s="89" t="s">
        <v>1161</v>
      </c>
      <c r="B94" s="90">
        <v>5</v>
      </c>
      <c r="C94" s="90">
        <v>0</v>
      </c>
      <c r="D94" s="90">
        <v>5</v>
      </c>
      <c r="E94" s="90">
        <v>0</v>
      </c>
      <c r="F94" s="90">
        <v>0</v>
      </c>
      <c r="G94" s="90">
        <v>0</v>
      </c>
      <c r="H94" s="90">
        <v>0</v>
      </c>
      <c r="I94" s="90">
        <v>0</v>
      </c>
      <c r="J94" s="90">
        <v>0</v>
      </c>
      <c r="K94" s="90">
        <v>0</v>
      </c>
      <c r="L94" s="90">
        <v>0</v>
      </c>
    </row>
    <row r="95" spans="1:12">
      <c r="A95" s="89" t="s">
        <v>278</v>
      </c>
      <c r="B95" s="90">
        <v>111</v>
      </c>
      <c r="C95" s="90">
        <v>0</v>
      </c>
      <c r="D95" s="90">
        <v>0</v>
      </c>
      <c r="E95" s="90">
        <v>111</v>
      </c>
      <c r="F95" s="90">
        <v>0</v>
      </c>
      <c r="G95" s="90">
        <v>0</v>
      </c>
      <c r="H95" s="90">
        <v>0</v>
      </c>
      <c r="I95" s="90">
        <v>0</v>
      </c>
      <c r="J95" s="90">
        <v>0</v>
      </c>
      <c r="K95" s="90">
        <v>0</v>
      </c>
      <c r="L95" s="90">
        <v>0</v>
      </c>
    </row>
    <row r="96" spans="1:12">
      <c r="A96" s="89" t="s">
        <v>175</v>
      </c>
      <c r="B96" s="90">
        <v>469</v>
      </c>
      <c r="C96" s="90">
        <v>0</v>
      </c>
      <c r="D96" s="90">
        <v>0</v>
      </c>
      <c r="E96" s="90">
        <v>469</v>
      </c>
      <c r="F96" s="90">
        <v>0</v>
      </c>
      <c r="G96" s="90">
        <v>0</v>
      </c>
      <c r="H96" s="90">
        <v>0</v>
      </c>
      <c r="I96" s="90">
        <v>0</v>
      </c>
      <c r="J96" s="90">
        <v>0</v>
      </c>
      <c r="K96" s="90">
        <v>0</v>
      </c>
      <c r="L96" s="90">
        <v>0</v>
      </c>
    </row>
    <row r="97" spans="1:12">
      <c r="A97" s="89" t="s">
        <v>166</v>
      </c>
      <c r="B97" s="90">
        <v>7322</v>
      </c>
      <c r="C97" s="90">
        <v>0</v>
      </c>
      <c r="D97" s="90">
        <v>0</v>
      </c>
      <c r="E97" s="90">
        <v>7322</v>
      </c>
      <c r="F97" s="90">
        <v>0</v>
      </c>
      <c r="G97" s="90">
        <v>0</v>
      </c>
      <c r="H97" s="90">
        <v>0</v>
      </c>
      <c r="I97" s="90">
        <v>0</v>
      </c>
      <c r="J97" s="90">
        <v>0</v>
      </c>
      <c r="K97" s="90">
        <v>0</v>
      </c>
      <c r="L97" s="90">
        <v>0</v>
      </c>
    </row>
    <row r="98" spans="1:12">
      <c r="A98" s="89" t="s">
        <v>252</v>
      </c>
      <c r="B98" s="90">
        <v>46</v>
      </c>
      <c r="C98" s="90">
        <v>0</v>
      </c>
      <c r="D98" s="90">
        <v>0</v>
      </c>
      <c r="E98" s="90">
        <v>46</v>
      </c>
      <c r="F98" s="90">
        <v>0</v>
      </c>
      <c r="G98" s="90">
        <v>0</v>
      </c>
      <c r="H98" s="90">
        <v>0</v>
      </c>
      <c r="I98" s="90">
        <v>0</v>
      </c>
      <c r="J98" s="90">
        <v>0</v>
      </c>
      <c r="K98" s="90">
        <v>0</v>
      </c>
      <c r="L98" s="90">
        <v>0</v>
      </c>
    </row>
    <row r="99" spans="1:12">
      <c r="A99" s="89" t="s">
        <v>142</v>
      </c>
      <c r="B99" s="90">
        <v>1559</v>
      </c>
      <c r="C99" s="90">
        <v>0</v>
      </c>
      <c r="D99" s="90">
        <v>0</v>
      </c>
      <c r="E99" s="90">
        <v>26</v>
      </c>
      <c r="F99" s="90">
        <v>1533</v>
      </c>
      <c r="G99" s="90">
        <v>0</v>
      </c>
      <c r="H99" s="90">
        <v>0</v>
      </c>
      <c r="I99" s="90">
        <v>1533</v>
      </c>
      <c r="J99" s="90">
        <v>0</v>
      </c>
      <c r="K99" s="90">
        <v>0</v>
      </c>
      <c r="L99" s="90">
        <v>0</v>
      </c>
    </row>
    <row r="100" spans="1:12">
      <c r="A100" s="89" t="s">
        <v>176</v>
      </c>
      <c r="B100" s="90">
        <v>906</v>
      </c>
      <c r="C100" s="90">
        <v>0</v>
      </c>
      <c r="D100" s="90">
        <v>44</v>
      </c>
      <c r="E100" s="90">
        <v>862</v>
      </c>
      <c r="F100" s="90">
        <v>0</v>
      </c>
      <c r="G100" s="90">
        <v>0</v>
      </c>
      <c r="H100" s="90">
        <v>0</v>
      </c>
      <c r="I100" s="90">
        <v>0</v>
      </c>
      <c r="J100" s="90">
        <v>0</v>
      </c>
      <c r="K100" s="90">
        <v>0</v>
      </c>
      <c r="L100" s="90">
        <v>0</v>
      </c>
    </row>
    <row r="101" spans="1:12">
      <c r="A101" s="89" t="s">
        <v>188</v>
      </c>
      <c r="B101" s="90">
        <v>60</v>
      </c>
      <c r="C101" s="90">
        <v>0</v>
      </c>
      <c r="D101" s="90">
        <v>0</v>
      </c>
      <c r="E101" s="90">
        <v>60</v>
      </c>
      <c r="F101" s="90">
        <v>0</v>
      </c>
      <c r="G101" s="90">
        <v>0</v>
      </c>
      <c r="H101" s="90">
        <v>0</v>
      </c>
      <c r="I101" s="90">
        <v>0</v>
      </c>
      <c r="J101" s="90">
        <v>0</v>
      </c>
      <c r="K101" s="90">
        <v>0</v>
      </c>
      <c r="L101" s="90">
        <v>0</v>
      </c>
    </row>
    <row r="102" spans="1:12">
      <c r="A102" s="89" t="s">
        <v>221</v>
      </c>
      <c r="B102" s="90">
        <v>962</v>
      </c>
      <c r="C102" s="90">
        <v>0</v>
      </c>
      <c r="D102" s="90">
        <v>13</v>
      </c>
      <c r="E102" s="90">
        <v>949</v>
      </c>
      <c r="F102" s="90">
        <v>0</v>
      </c>
      <c r="G102" s="90">
        <v>0</v>
      </c>
      <c r="H102" s="90">
        <v>0</v>
      </c>
      <c r="I102" s="90">
        <v>0</v>
      </c>
      <c r="J102" s="90">
        <v>0</v>
      </c>
      <c r="K102" s="90">
        <v>0</v>
      </c>
      <c r="L102" s="90">
        <v>0</v>
      </c>
    </row>
    <row r="103" spans="1:12">
      <c r="A103" s="89" t="s">
        <v>171</v>
      </c>
      <c r="B103" s="90">
        <v>1625</v>
      </c>
      <c r="C103" s="90">
        <v>0</v>
      </c>
      <c r="D103" s="90">
        <v>28</v>
      </c>
      <c r="E103" s="90">
        <v>1597</v>
      </c>
      <c r="F103" s="90">
        <v>0</v>
      </c>
      <c r="G103" s="90">
        <v>0</v>
      </c>
      <c r="H103" s="90">
        <v>0</v>
      </c>
      <c r="I103" s="90">
        <v>0</v>
      </c>
      <c r="J103" s="90">
        <v>0</v>
      </c>
      <c r="K103" s="90">
        <v>0</v>
      </c>
      <c r="L103" s="90">
        <v>0</v>
      </c>
    </row>
    <row r="104" spans="1:12">
      <c r="A104" s="89" t="s">
        <v>272</v>
      </c>
      <c r="B104" s="90">
        <v>108</v>
      </c>
      <c r="C104" s="90">
        <v>0</v>
      </c>
      <c r="D104" s="90">
        <v>0</v>
      </c>
      <c r="E104" s="90">
        <v>0</v>
      </c>
      <c r="F104" s="90">
        <v>108</v>
      </c>
      <c r="G104" s="90">
        <v>0</v>
      </c>
      <c r="H104" s="90">
        <v>0</v>
      </c>
      <c r="I104" s="90">
        <v>108</v>
      </c>
      <c r="J104" s="90">
        <v>0</v>
      </c>
      <c r="K104" s="90">
        <v>0</v>
      </c>
      <c r="L104" s="90">
        <v>0</v>
      </c>
    </row>
    <row r="105" spans="1:12">
      <c r="A105" s="89" t="s">
        <v>277</v>
      </c>
      <c r="B105" s="90">
        <v>81</v>
      </c>
      <c r="C105" s="90">
        <v>0</v>
      </c>
      <c r="D105" s="90">
        <v>0</v>
      </c>
      <c r="E105" s="90">
        <v>81</v>
      </c>
      <c r="F105" s="90">
        <v>0</v>
      </c>
      <c r="G105" s="90">
        <v>0</v>
      </c>
      <c r="H105" s="90">
        <v>0</v>
      </c>
      <c r="I105" s="90">
        <v>0</v>
      </c>
      <c r="J105" s="90">
        <v>0</v>
      </c>
      <c r="K105" s="90">
        <v>0</v>
      </c>
      <c r="L105" s="90">
        <v>0</v>
      </c>
    </row>
    <row r="106" spans="1:12">
      <c r="A106" s="89" t="s">
        <v>189</v>
      </c>
      <c r="B106" s="90">
        <v>58</v>
      </c>
      <c r="C106" s="90">
        <v>0</v>
      </c>
      <c r="D106" s="90">
        <v>0</v>
      </c>
      <c r="E106" s="90">
        <v>58</v>
      </c>
      <c r="F106" s="90">
        <v>0</v>
      </c>
      <c r="G106" s="90">
        <v>0</v>
      </c>
      <c r="H106" s="90">
        <v>0</v>
      </c>
      <c r="I106" s="90">
        <v>0</v>
      </c>
      <c r="J106" s="90">
        <v>0</v>
      </c>
      <c r="K106" s="90">
        <v>0</v>
      </c>
      <c r="L106" s="90">
        <v>0</v>
      </c>
    </row>
    <row r="107" spans="1:12">
      <c r="A107" s="89" t="s">
        <v>288</v>
      </c>
      <c r="B107" s="90">
        <v>1191</v>
      </c>
      <c r="C107" s="90">
        <v>0</v>
      </c>
      <c r="D107" s="90">
        <v>0</v>
      </c>
      <c r="E107" s="90">
        <v>1191</v>
      </c>
      <c r="F107" s="90">
        <v>0</v>
      </c>
      <c r="G107" s="90">
        <v>0</v>
      </c>
      <c r="H107" s="90">
        <v>0</v>
      </c>
      <c r="I107" s="90">
        <v>0</v>
      </c>
      <c r="J107" s="90">
        <v>0</v>
      </c>
      <c r="K107" s="90">
        <v>0</v>
      </c>
      <c r="L107" s="90">
        <v>0</v>
      </c>
    </row>
    <row r="108" spans="1:12">
      <c r="A108" s="89" t="s">
        <v>225</v>
      </c>
      <c r="B108" s="90">
        <v>73</v>
      </c>
      <c r="C108" s="90">
        <v>0</v>
      </c>
      <c r="D108" s="90">
        <v>0</v>
      </c>
      <c r="E108" s="90">
        <v>73</v>
      </c>
      <c r="F108" s="90">
        <v>0</v>
      </c>
      <c r="G108" s="90">
        <v>0</v>
      </c>
      <c r="H108" s="90">
        <v>0</v>
      </c>
      <c r="I108" s="90">
        <v>0</v>
      </c>
      <c r="J108" s="90">
        <v>0</v>
      </c>
      <c r="K108" s="90">
        <v>0</v>
      </c>
      <c r="L108" s="90">
        <v>0</v>
      </c>
    </row>
    <row r="109" spans="1:12">
      <c r="A109" s="89" t="s">
        <v>222</v>
      </c>
      <c r="B109" s="90">
        <v>1643</v>
      </c>
      <c r="C109" s="90">
        <v>0</v>
      </c>
      <c r="D109" s="90">
        <v>250</v>
      </c>
      <c r="E109" s="90">
        <v>1393</v>
      </c>
      <c r="F109" s="90">
        <v>0</v>
      </c>
      <c r="G109" s="90">
        <v>0</v>
      </c>
      <c r="H109" s="90">
        <v>0</v>
      </c>
      <c r="I109" s="90">
        <v>0</v>
      </c>
      <c r="J109" s="90">
        <v>0</v>
      </c>
      <c r="K109" s="90">
        <v>0</v>
      </c>
      <c r="L109" s="90">
        <v>0</v>
      </c>
    </row>
    <row r="110" spans="1:12">
      <c r="A110" s="89" t="s">
        <v>186</v>
      </c>
      <c r="B110" s="90">
        <v>64</v>
      </c>
      <c r="C110" s="90">
        <v>0</v>
      </c>
      <c r="D110" s="90">
        <v>0</v>
      </c>
      <c r="E110" s="90">
        <v>64</v>
      </c>
      <c r="F110" s="90">
        <v>0</v>
      </c>
      <c r="G110" s="90">
        <v>0</v>
      </c>
      <c r="H110" s="90">
        <v>0</v>
      </c>
      <c r="I110" s="90">
        <v>0</v>
      </c>
      <c r="J110" s="90">
        <v>0</v>
      </c>
      <c r="K110" s="90">
        <v>0</v>
      </c>
      <c r="L110" s="90">
        <v>0</v>
      </c>
    </row>
    <row r="111" spans="1:12">
      <c r="A111" s="89" t="s">
        <v>289</v>
      </c>
      <c r="B111" s="90">
        <v>1348</v>
      </c>
      <c r="C111" s="90">
        <v>0</v>
      </c>
      <c r="D111" s="90">
        <v>0</v>
      </c>
      <c r="E111" s="90">
        <v>1348</v>
      </c>
      <c r="F111" s="90">
        <v>0</v>
      </c>
      <c r="G111" s="90">
        <v>0</v>
      </c>
      <c r="H111" s="90">
        <v>0</v>
      </c>
      <c r="I111" s="90">
        <v>0</v>
      </c>
      <c r="J111" s="90">
        <v>0</v>
      </c>
      <c r="K111" s="90">
        <v>0</v>
      </c>
      <c r="L111" s="90">
        <v>0</v>
      </c>
    </row>
    <row r="112" spans="1:12">
      <c r="A112" s="89" t="s">
        <v>230</v>
      </c>
      <c r="B112" s="90">
        <v>159</v>
      </c>
      <c r="C112" s="90">
        <v>0</v>
      </c>
      <c r="D112" s="90">
        <v>0</v>
      </c>
      <c r="E112" s="90">
        <v>159</v>
      </c>
      <c r="F112" s="90">
        <v>0</v>
      </c>
      <c r="G112" s="90">
        <v>0</v>
      </c>
      <c r="H112" s="90">
        <v>0</v>
      </c>
      <c r="I112" s="90">
        <v>0</v>
      </c>
      <c r="J112" s="90">
        <v>0</v>
      </c>
      <c r="K112" s="90">
        <v>0</v>
      </c>
      <c r="L112" s="90">
        <v>0</v>
      </c>
    </row>
    <row r="113" spans="1:12">
      <c r="A113" s="89" t="s">
        <v>151</v>
      </c>
      <c r="B113" s="90">
        <v>554</v>
      </c>
      <c r="C113" s="90">
        <v>0</v>
      </c>
      <c r="D113" s="90">
        <v>0</v>
      </c>
      <c r="E113" s="90">
        <v>554</v>
      </c>
      <c r="F113" s="90">
        <v>0</v>
      </c>
      <c r="G113" s="90">
        <v>0</v>
      </c>
      <c r="H113" s="90">
        <v>0</v>
      </c>
      <c r="I113" s="90">
        <v>0</v>
      </c>
      <c r="J113" s="90">
        <v>0</v>
      </c>
      <c r="K113" s="90">
        <v>0</v>
      </c>
      <c r="L113" s="90">
        <v>0</v>
      </c>
    </row>
    <row r="114" spans="1:12">
      <c r="A114" s="89" t="s">
        <v>290</v>
      </c>
      <c r="B114" s="90">
        <v>57</v>
      </c>
      <c r="C114" s="90">
        <v>0</v>
      </c>
      <c r="D114" s="90">
        <v>0</v>
      </c>
      <c r="E114" s="90">
        <v>57</v>
      </c>
      <c r="F114" s="90">
        <v>0</v>
      </c>
      <c r="G114" s="90">
        <v>0</v>
      </c>
      <c r="H114" s="90">
        <v>0</v>
      </c>
      <c r="I114" s="90">
        <v>0</v>
      </c>
      <c r="J114" s="90">
        <v>0</v>
      </c>
      <c r="K114" s="90">
        <v>0</v>
      </c>
      <c r="L114" s="90">
        <v>0</v>
      </c>
    </row>
    <row r="115" spans="1:12">
      <c r="A115" s="89" t="s">
        <v>291</v>
      </c>
      <c r="B115" s="90">
        <v>1588</v>
      </c>
      <c r="C115" s="90">
        <v>0</v>
      </c>
      <c r="D115" s="90">
        <v>0</v>
      </c>
      <c r="E115" s="90">
        <v>1588</v>
      </c>
      <c r="F115" s="90">
        <v>0</v>
      </c>
      <c r="G115" s="90">
        <v>0</v>
      </c>
      <c r="H115" s="90">
        <v>0</v>
      </c>
      <c r="I115" s="90">
        <v>0</v>
      </c>
      <c r="J115" s="90">
        <v>0</v>
      </c>
      <c r="K115" s="90">
        <v>0</v>
      </c>
      <c r="L115" s="90">
        <v>0</v>
      </c>
    </row>
    <row r="116" spans="1:12">
      <c r="A116" s="89" t="s">
        <v>223</v>
      </c>
      <c r="B116" s="90">
        <v>310</v>
      </c>
      <c r="C116" s="90">
        <v>0</v>
      </c>
      <c r="D116" s="90">
        <v>0</v>
      </c>
      <c r="E116" s="90">
        <v>310</v>
      </c>
      <c r="F116" s="90">
        <v>0</v>
      </c>
      <c r="G116" s="90">
        <v>0</v>
      </c>
      <c r="H116" s="90">
        <v>0</v>
      </c>
      <c r="I116" s="90">
        <v>0</v>
      </c>
      <c r="J116" s="90">
        <v>0</v>
      </c>
      <c r="K116" s="90">
        <v>0</v>
      </c>
      <c r="L116" s="90">
        <v>0</v>
      </c>
    </row>
    <row r="117" spans="1:12">
      <c r="A117" s="89" t="s">
        <v>812</v>
      </c>
      <c r="B117" s="90">
        <v>138</v>
      </c>
      <c r="C117" s="90">
        <v>0</v>
      </c>
      <c r="D117" s="90">
        <v>0</v>
      </c>
      <c r="E117" s="90">
        <v>138</v>
      </c>
      <c r="F117" s="90">
        <v>0</v>
      </c>
      <c r="G117" s="90">
        <v>0</v>
      </c>
      <c r="H117" s="90">
        <v>0</v>
      </c>
      <c r="I117" s="90">
        <v>0</v>
      </c>
      <c r="J117" s="90">
        <v>0</v>
      </c>
      <c r="K117" s="90">
        <v>0</v>
      </c>
      <c r="L117" s="90">
        <v>0</v>
      </c>
    </row>
    <row r="118" spans="1:12">
      <c r="A118" s="89" t="s">
        <v>264</v>
      </c>
      <c r="B118" s="90">
        <v>185</v>
      </c>
      <c r="C118" s="90">
        <v>0</v>
      </c>
      <c r="D118" s="90">
        <v>54</v>
      </c>
      <c r="E118" s="90">
        <v>131</v>
      </c>
      <c r="F118" s="90">
        <v>0</v>
      </c>
      <c r="G118" s="90">
        <v>0</v>
      </c>
      <c r="H118" s="90">
        <v>0</v>
      </c>
      <c r="I118" s="90">
        <v>0</v>
      </c>
      <c r="J118" s="90">
        <v>0</v>
      </c>
      <c r="K118" s="90">
        <v>0</v>
      </c>
      <c r="L118" s="90">
        <v>0</v>
      </c>
    </row>
    <row r="119" spans="1:12">
      <c r="A119" s="89" t="s">
        <v>170</v>
      </c>
      <c r="B119" s="90">
        <v>697</v>
      </c>
      <c r="C119" s="90">
        <v>0</v>
      </c>
      <c r="D119" s="90">
        <v>0</v>
      </c>
      <c r="E119" s="90">
        <v>697</v>
      </c>
      <c r="F119" s="90">
        <v>0</v>
      </c>
      <c r="G119" s="90">
        <v>0</v>
      </c>
      <c r="H119" s="90">
        <v>0</v>
      </c>
      <c r="I119" s="90">
        <v>0</v>
      </c>
      <c r="J119" s="90">
        <v>0</v>
      </c>
      <c r="K119" s="90">
        <v>0</v>
      </c>
      <c r="L119" s="90">
        <v>0</v>
      </c>
    </row>
    <row r="120" spans="1:12">
      <c r="A120" s="89" t="s">
        <v>760</v>
      </c>
      <c r="B120" s="90">
        <v>157</v>
      </c>
      <c r="C120" s="90">
        <v>0</v>
      </c>
      <c r="D120" s="90">
        <v>3</v>
      </c>
      <c r="E120" s="90">
        <v>154</v>
      </c>
      <c r="F120" s="90">
        <v>0</v>
      </c>
      <c r="G120" s="90">
        <v>0</v>
      </c>
      <c r="H120" s="90">
        <v>0</v>
      </c>
      <c r="I120" s="90">
        <v>0</v>
      </c>
      <c r="J120" s="90">
        <v>0</v>
      </c>
      <c r="K120" s="90">
        <v>0</v>
      </c>
      <c r="L120" s="90">
        <v>0</v>
      </c>
    </row>
    <row r="121" spans="1:12">
      <c r="A121" s="89" t="s">
        <v>181</v>
      </c>
      <c r="B121" s="90">
        <v>574</v>
      </c>
      <c r="C121" s="90">
        <v>0</v>
      </c>
      <c r="D121" s="90">
        <v>0</v>
      </c>
      <c r="E121" s="90">
        <v>574</v>
      </c>
      <c r="F121" s="90">
        <v>0</v>
      </c>
      <c r="G121" s="90">
        <v>0</v>
      </c>
      <c r="H121" s="90">
        <v>0</v>
      </c>
      <c r="I121" s="90">
        <v>0</v>
      </c>
      <c r="J121" s="90">
        <v>0</v>
      </c>
      <c r="K121" s="90">
        <v>0</v>
      </c>
      <c r="L121" s="90">
        <v>0</v>
      </c>
    </row>
    <row r="122" spans="1:12">
      <c r="A122" s="89" t="s">
        <v>152</v>
      </c>
      <c r="B122" s="90">
        <v>944</v>
      </c>
      <c r="C122" s="90">
        <v>0</v>
      </c>
      <c r="D122" s="90">
        <v>0</v>
      </c>
      <c r="E122" s="90">
        <v>0</v>
      </c>
      <c r="F122" s="90">
        <v>944</v>
      </c>
      <c r="G122" s="90">
        <v>944</v>
      </c>
      <c r="H122" s="90">
        <v>0</v>
      </c>
      <c r="I122" s="90">
        <v>0</v>
      </c>
      <c r="J122" s="90">
        <v>0</v>
      </c>
      <c r="K122" s="90">
        <v>0</v>
      </c>
      <c r="L122" s="90">
        <v>0</v>
      </c>
    </row>
    <row r="123" spans="1:12">
      <c r="A123" s="89" t="s">
        <v>813</v>
      </c>
      <c r="B123" s="90">
        <v>131</v>
      </c>
      <c r="C123" s="90">
        <v>0</v>
      </c>
      <c r="D123" s="90">
        <v>0</v>
      </c>
      <c r="E123" s="90">
        <v>131</v>
      </c>
      <c r="F123" s="90">
        <v>0</v>
      </c>
      <c r="G123" s="90">
        <v>0</v>
      </c>
      <c r="H123" s="90">
        <v>0</v>
      </c>
      <c r="I123" s="90">
        <v>0</v>
      </c>
      <c r="J123" s="90">
        <v>0</v>
      </c>
      <c r="K123" s="90">
        <v>0</v>
      </c>
      <c r="L123" s="90">
        <v>0</v>
      </c>
    </row>
    <row r="124" spans="1:12">
      <c r="A124" s="89" t="s">
        <v>231</v>
      </c>
      <c r="B124" s="90">
        <v>13</v>
      </c>
      <c r="C124" s="90">
        <v>0</v>
      </c>
      <c r="D124" s="90">
        <v>0</v>
      </c>
      <c r="E124" s="90">
        <v>13</v>
      </c>
      <c r="F124" s="90">
        <v>0</v>
      </c>
      <c r="G124" s="90">
        <v>0</v>
      </c>
      <c r="H124" s="90">
        <v>0</v>
      </c>
      <c r="I124" s="90">
        <v>0</v>
      </c>
      <c r="J124" s="90">
        <v>0</v>
      </c>
      <c r="K124" s="90">
        <v>0</v>
      </c>
      <c r="L124" s="90">
        <v>0</v>
      </c>
    </row>
    <row r="125" spans="1:12">
      <c r="A125" s="89" t="s">
        <v>183</v>
      </c>
      <c r="B125" s="90">
        <v>160</v>
      </c>
      <c r="C125" s="90">
        <v>0</v>
      </c>
      <c r="D125" s="90">
        <v>27</v>
      </c>
      <c r="E125" s="90">
        <v>133</v>
      </c>
      <c r="F125" s="90">
        <v>0</v>
      </c>
      <c r="G125" s="90">
        <v>0</v>
      </c>
      <c r="H125" s="90">
        <v>0</v>
      </c>
      <c r="I125" s="90">
        <v>0</v>
      </c>
      <c r="J125" s="90">
        <v>0</v>
      </c>
      <c r="K125" s="90">
        <v>0</v>
      </c>
      <c r="L125" s="90">
        <v>0</v>
      </c>
    </row>
    <row r="126" spans="1:12">
      <c r="A126" s="89" t="s">
        <v>273</v>
      </c>
      <c r="B126" s="90">
        <v>344</v>
      </c>
      <c r="C126" s="90">
        <v>0</v>
      </c>
      <c r="D126" s="90">
        <v>50</v>
      </c>
      <c r="E126" s="90">
        <v>294</v>
      </c>
      <c r="F126" s="90">
        <v>0</v>
      </c>
      <c r="G126" s="90">
        <v>0</v>
      </c>
      <c r="H126" s="90">
        <v>0</v>
      </c>
      <c r="I126" s="90">
        <v>0</v>
      </c>
      <c r="J126" s="90">
        <v>0</v>
      </c>
      <c r="K126" s="90">
        <v>0</v>
      </c>
      <c r="L126" s="90">
        <v>0</v>
      </c>
    </row>
    <row r="127" spans="1:12">
      <c r="A127" s="89" t="s">
        <v>173</v>
      </c>
      <c r="B127" s="90">
        <v>527</v>
      </c>
      <c r="C127" s="90">
        <v>0</v>
      </c>
      <c r="D127" s="90">
        <v>0</v>
      </c>
      <c r="E127" s="90">
        <v>527</v>
      </c>
      <c r="F127" s="90">
        <v>0</v>
      </c>
      <c r="G127" s="90">
        <v>0</v>
      </c>
      <c r="H127" s="90">
        <v>0</v>
      </c>
      <c r="I127" s="90">
        <v>0</v>
      </c>
      <c r="J127" s="90">
        <v>0</v>
      </c>
      <c r="K127" s="90">
        <v>0</v>
      </c>
      <c r="L127" s="90">
        <v>0</v>
      </c>
    </row>
    <row r="128" spans="1:12">
      <c r="A128" s="89" t="s">
        <v>292</v>
      </c>
      <c r="B128" s="90">
        <v>281</v>
      </c>
      <c r="C128" s="90">
        <v>0</v>
      </c>
      <c r="D128" s="90">
        <v>20</v>
      </c>
      <c r="E128" s="90">
        <v>261</v>
      </c>
      <c r="F128" s="90">
        <v>0</v>
      </c>
      <c r="G128" s="90">
        <v>0</v>
      </c>
      <c r="H128" s="90">
        <v>0</v>
      </c>
      <c r="I128" s="90">
        <v>0</v>
      </c>
      <c r="J128" s="90">
        <v>0</v>
      </c>
      <c r="K128" s="90">
        <v>0</v>
      </c>
      <c r="L128" s="90">
        <v>0</v>
      </c>
    </row>
    <row r="129" spans="1:12">
      <c r="A129" s="89" t="s">
        <v>228</v>
      </c>
      <c r="B129" s="90">
        <v>272</v>
      </c>
      <c r="C129" s="90">
        <v>0</v>
      </c>
      <c r="D129" s="90">
        <v>0</v>
      </c>
      <c r="E129" s="90">
        <v>272</v>
      </c>
      <c r="F129" s="90">
        <v>0</v>
      </c>
      <c r="G129" s="90">
        <v>0</v>
      </c>
      <c r="H129" s="90">
        <v>0</v>
      </c>
      <c r="I129" s="90">
        <v>0</v>
      </c>
      <c r="J129" s="90">
        <v>0</v>
      </c>
      <c r="K129" s="90">
        <v>0</v>
      </c>
      <c r="L129" s="90">
        <v>0</v>
      </c>
    </row>
    <row r="130" spans="1:12">
      <c r="A130" s="89" t="s">
        <v>1116</v>
      </c>
      <c r="B130" s="90">
        <v>50</v>
      </c>
      <c r="C130" s="90">
        <v>0</v>
      </c>
      <c r="D130" s="90">
        <v>0</v>
      </c>
      <c r="E130" s="90">
        <v>50</v>
      </c>
      <c r="F130" s="90">
        <v>0</v>
      </c>
      <c r="G130" s="90">
        <v>0</v>
      </c>
      <c r="H130" s="90">
        <v>0</v>
      </c>
      <c r="I130" s="90">
        <v>0</v>
      </c>
      <c r="J130" s="90">
        <v>0</v>
      </c>
      <c r="K130" s="90">
        <v>0</v>
      </c>
      <c r="L130" s="90">
        <v>0</v>
      </c>
    </row>
    <row r="131" spans="1:12">
      <c r="A131" s="89" t="s">
        <v>160</v>
      </c>
      <c r="B131" s="90">
        <v>9</v>
      </c>
      <c r="C131" s="90">
        <v>0</v>
      </c>
      <c r="D131" s="90">
        <v>0</v>
      </c>
      <c r="E131" s="90">
        <v>0</v>
      </c>
      <c r="F131" s="90">
        <v>9</v>
      </c>
      <c r="G131" s="90">
        <v>0</v>
      </c>
      <c r="H131" s="90">
        <v>0</v>
      </c>
      <c r="I131" s="90">
        <v>9</v>
      </c>
      <c r="J131" s="90">
        <v>0</v>
      </c>
      <c r="K131" s="90">
        <v>0</v>
      </c>
      <c r="L131" s="90">
        <v>0</v>
      </c>
    </row>
    <row r="132" spans="1:12">
      <c r="A132" s="89" t="s">
        <v>177</v>
      </c>
      <c r="B132" s="90">
        <v>350</v>
      </c>
      <c r="C132" s="90">
        <v>0</v>
      </c>
      <c r="D132" s="90">
        <v>0</v>
      </c>
      <c r="E132" s="90">
        <v>350</v>
      </c>
      <c r="F132" s="90">
        <v>0</v>
      </c>
      <c r="G132" s="90">
        <v>0</v>
      </c>
      <c r="H132" s="90">
        <v>0</v>
      </c>
      <c r="I132" s="90">
        <v>0</v>
      </c>
      <c r="J132" s="90">
        <v>0</v>
      </c>
      <c r="K132" s="90">
        <v>0</v>
      </c>
      <c r="L132" s="90">
        <v>0</v>
      </c>
    </row>
    <row r="133" spans="1:12">
      <c r="A133" s="89" t="s">
        <v>180</v>
      </c>
      <c r="B133" s="90">
        <v>916</v>
      </c>
      <c r="C133" s="90">
        <v>0</v>
      </c>
      <c r="D133" s="90">
        <v>114</v>
      </c>
      <c r="E133" s="90">
        <v>802</v>
      </c>
      <c r="F133" s="90">
        <v>0</v>
      </c>
      <c r="G133" s="90">
        <v>0</v>
      </c>
      <c r="H133" s="90">
        <v>0</v>
      </c>
      <c r="I133" s="90">
        <v>0</v>
      </c>
      <c r="J133" s="90">
        <v>0</v>
      </c>
      <c r="K133" s="90">
        <v>0</v>
      </c>
      <c r="L133" s="90">
        <v>0</v>
      </c>
    </row>
    <row r="134" spans="1:12">
      <c r="A134" s="89" t="s">
        <v>293</v>
      </c>
      <c r="B134" s="90">
        <v>88</v>
      </c>
      <c r="C134" s="90">
        <v>0</v>
      </c>
      <c r="D134" s="90">
        <v>7</v>
      </c>
      <c r="E134" s="90">
        <v>81</v>
      </c>
      <c r="F134" s="90">
        <v>0</v>
      </c>
      <c r="G134" s="90">
        <v>0</v>
      </c>
      <c r="H134" s="90">
        <v>0</v>
      </c>
      <c r="I134" s="90">
        <v>0</v>
      </c>
      <c r="J134" s="90">
        <v>0</v>
      </c>
      <c r="K134" s="90">
        <v>0</v>
      </c>
      <c r="L134" s="90">
        <v>0</v>
      </c>
    </row>
    <row r="135" spans="1:12">
      <c r="A135" s="89" t="s">
        <v>141</v>
      </c>
      <c r="B135" s="90">
        <v>1503</v>
      </c>
      <c r="C135" s="90">
        <v>0</v>
      </c>
      <c r="D135" s="90">
        <v>0</v>
      </c>
      <c r="E135" s="90">
        <v>0</v>
      </c>
      <c r="F135" s="90">
        <v>1503</v>
      </c>
      <c r="G135" s="90">
        <v>0</v>
      </c>
      <c r="H135" s="90">
        <v>0</v>
      </c>
      <c r="I135" s="90">
        <v>1503</v>
      </c>
      <c r="J135" s="90">
        <v>0</v>
      </c>
      <c r="K135" s="90">
        <v>0</v>
      </c>
      <c r="L135" s="90">
        <v>0</v>
      </c>
    </row>
    <row r="136" spans="1:12">
      <c r="A136" s="89" t="s">
        <v>761</v>
      </c>
      <c r="B136" s="90">
        <v>93</v>
      </c>
      <c r="C136" s="90">
        <v>0</v>
      </c>
      <c r="D136" s="90">
        <v>0</v>
      </c>
      <c r="E136" s="90">
        <v>0</v>
      </c>
      <c r="F136" s="90">
        <v>93</v>
      </c>
      <c r="G136" s="90">
        <v>93</v>
      </c>
      <c r="H136" s="90">
        <v>0</v>
      </c>
      <c r="I136" s="90">
        <v>0</v>
      </c>
      <c r="J136" s="90">
        <v>0</v>
      </c>
      <c r="K136" s="90">
        <v>0</v>
      </c>
      <c r="L136" s="90">
        <v>0</v>
      </c>
    </row>
    <row r="137" spans="1:12">
      <c r="A137" s="89" t="s">
        <v>147</v>
      </c>
      <c r="B137" s="90">
        <v>1689</v>
      </c>
      <c r="C137" s="90">
        <v>0</v>
      </c>
      <c r="D137" s="90">
        <v>0</v>
      </c>
      <c r="E137" s="90">
        <v>1689</v>
      </c>
      <c r="F137" s="90">
        <v>0</v>
      </c>
      <c r="G137" s="90">
        <v>0</v>
      </c>
      <c r="H137" s="90">
        <v>0</v>
      </c>
      <c r="I137" s="90">
        <v>0</v>
      </c>
      <c r="J137" s="90">
        <v>0</v>
      </c>
      <c r="K137" s="90">
        <v>0</v>
      </c>
      <c r="L137" s="90">
        <v>0</v>
      </c>
    </row>
    <row r="138" spans="1:12">
      <c r="A138" s="89" t="s">
        <v>164</v>
      </c>
      <c r="B138" s="90">
        <v>3317</v>
      </c>
      <c r="C138" s="90">
        <v>0</v>
      </c>
      <c r="D138" s="90">
        <v>124</v>
      </c>
      <c r="E138" s="90">
        <v>3193</v>
      </c>
      <c r="F138" s="90">
        <v>0</v>
      </c>
      <c r="G138" s="90">
        <v>0</v>
      </c>
      <c r="H138" s="90">
        <v>0</v>
      </c>
      <c r="I138" s="90">
        <v>0</v>
      </c>
      <c r="J138" s="90">
        <v>0</v>
      </c>
      <c r="K138" s="90">
        <v>0</v>
      </c>
      <c r="L138" s="90">
        <v>0</v>
      </c>
    </row>
    <row r="139" spans="1:12">
      <c r="A139" s="89" t="s">
        <v>276</v>
      </c>
      <c r="B139" s="90">
        <v>164</v>
      </c>
      <c r="C139" s="90">
        <v>0</v>
      </c>
      <c r="D139" s="90">
        <v>0</v>
      </c>
      <c r="E139" s="90">
        <v>164</v>
      </c>
      <c r="F139" s="90">
        <v>0</v>
      </c>
      <c r="G139" s="90">
        <v>0</v>
      </c>
      <c r="H139" s="90">
        <v>0</v>
      </c>
      <c r="I139" s="90">
        <v>0</v>
      </c>
      <c r="J139" s="90">
        <v>0</v>
      </c>
      <c r="K139" s="90">
        <v>0</v>
      </c>
      <c r="L139" s="90">
        <v>0</v>
      </c>
    </row>
    <row r="140" spans="1:12">
      <c r="A140" s="89" t="s">
        <v>149</v>
      </c>
      <c r="B140" s="90">
        <v>1026</v>
      </c>
      <c r="C140" s="90">
        <v>0</v>
      </c>
      <c r="D140" s="90">
        <v>0</v>
      </c>
      <c r="E140" s="90">
        <v>0</v>
      </c>
      <c r="F140" s="90">
        <v>1026</v>
      </c>
      <c r="G140" s="90">
        <v>0</v>
      </c>
      <c r="H140" s="90">
        <v>0</v>
      </c>
      <c r="I140" s="90">
        <v>1026</v>
      </c>
      <c r="J140" s="90">
        <v>0</v>
      </c>
      <c r="K140" s="90">
        <v>0</v>
      </c>
      <c r="L140" s="90">
        <v>0</v>
      </c>
    </row>
    <row r="141" spans="1:12">
      <c r="A141" s="89" t="s">
        <v>1162</v>
      </c>
      <c r="B141" s="90">
        <v>1</v>
      </c>
      <c r="C141" s="90">
        <v>1</v>
      </c>
      <c r="D141" s="90">
        <v>0</v>
      </c>
      <c r="E141" s="90">
        <v>0</v>
      </c>
      <c r="F141" s="90">
        <v>0</v>
      </c>
      <c r="G141" s="90">
        <v>0</v>
      </c>
      <c r="H141" s="90">
        <v>0</v>
      </c>
      <c r="I141" s="90">
        <v>0</v>
      </c>
      <c r="J141" s="90">
        <v>0</v>
      </c>
      <c r="K141" s="90">
        <v>0</v>
      </c>
      <c r="L141" s="90">
        <v>0</v>
      </c>
    </row>
    <row r="142" spans="1:12">
      <c r="A142" s="89" t="s">
        <v>18</v>
      </c>
      <c r="B142" s="90">
        <v>73601</v>
      </c>
      <c r="C142" s="90">
        <v>13653</v>
      </c>
      <c r="D142" s="90">
        <v>962</v>
      </c>
      <c r="E142" s="90">
        <v>45126</v>
      </c>
      <c r="F142" s="90">
        <v>12937</v>
      </c>
      <c r="G142" s="90">
        <v>2574</v>
      </c>
      <c r="H142" s="90">
        <v>3232</v>
      </c>
      <c r="I142" s="90">
        <v>6428</v>
      </c>
      <c r="J142" s="90">
        <v>703</v>
      </c>
      <c r="K142" s="90">
        <v>146</v>
      </c>
      <c r="L142" s="90">
        <v>777</v>
      </c>
    </row>
    <row r="143" spans="1:12" ht="13.8" customHeight="1">
      <c r="A143" s="202" t="s">
        <v>296</v>
      </c>
      <c r="B143" s="202"/>
      <c r="C143" s="202"/>
      <c r="D143" s="202"/>
      <c r="E143" s="202"/>
      <c r="F143" s="202"/>
      <c r="G143" s="202"/>
      <c r="H143" s="202"/>
      <c r="I143" s="202"/>
      <c r="J143" s="202"/>
      <c r="K143" s="202"/>
      <c r="L143" s="202"/>
    </row>
    <row r="144" spans="1:12" ht="40.799999999999997" customHeight="1">
      <c r="A144" s="141" t="s">
        <v>1158</v>
      </c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</row>
    <row r="2282" spans="6:6">
      <c r="F2282" s="87">
        <v>8</v>
      </c>
    </row>
  </sheetData>
  <sortState ref="A6:M144">
    <sortCondition ref="A6"/>
  </sortState>
  <mergeCells count="14">
    <mergeCell ref="E3:E5"/>
    <mergeCell ref="A143:L143"/>
    <mergeCell ref="A144:L144"/>
    <mergeCell ref="A1:L1"/>
    <mergeCell ref="A2:A5"/>
    <mergeCell ref="B2:B5"/>
    <mergeCell ref="C3:C5"/>
    <mergeCell ref="D3:D5"/>
    <mergeCell ref="C2:L2"/>
    <mergeCell ref="F3:J3"/>
    <mergeCell ref="K3:K5"/>
    <mergeCell ref="L3:L5"/>
    <mergeCell ref="F4:F5"/>
    <mergeCell ref="G4:J4"/>
  </mergeCells>
  <hyperlinks>
    <hyperlink ref="N5" location="'SPIS TABEL'!A1" display="'SPIS TABEL'!A1" xr:uid="{0EDE4977-ED87-47E0-B45D-7D5D5798513D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E09A-B79B-40EA-A17B-EB3D7CF1ADF0}">
  <dimension ref="A1:AA2286"/>
  <sheetViews>
    <sheetView zoomScaleNormal="100" workbookViewId="0">
      <selection activeCell="B4" sqref="B4"/>
    </sheetView>
  </sheetViews>
  <sheetFormatPr defaultColWidth="9.109375" defaultRowHeight="13.2"/>
  <cols>
    <col min="1" max="1" width="35.21875" style="25" customWidth="1"/>
    <col min="2" max="2" width="6.109375" style="25" customWidth="1"/>
    <col min="3" max="3" width="6.33203125" style="25" customWidth="1"/>
    <col min="4" max="18" width="5" style="25" customWidth="1"/>
    <col min="19" max="21" width="4.88671875" style="25" customWidth="1"/>
    <col min="22" max="22" width="5" style="25" customWidth="1"/>
    <col min="23" max="25" width="4.88671875" style="25" customWidth="1"/>
    <col min="26" max="16384" width="9.109375" style="25"/>
  </cols>
  <sheetData>
    <row r="1" spans="1:27" ht="21.75" customHeight="1">
      <c r="A1" s="166" t="s">
        <v>1164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1:27" s="92" customFormat="1" ht="12.75" customHeight="1">
      <c r="A2" s="206" t="s">
        <v>14</v>
      </c>
      <c r="B2" s="207" t="s">
        <v>0</v>
      </c>
      <c r="C2" s="209" t="s">
        <v>15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1"/>
    </row>
    <row r="3" spans="1:27" s="92" customFormat="1" ht="81" customHeight="1">
      <c r="A3" s="206"/>
      <c r="B3" s="208"/>
      <c r="C3" s="93" t="s">
        <v>31</v>
      </c>
      <c r="D3" s="93" t="s">
        <v>27</v>
      </c>
      <c r="E3" s="93" t="s">
        <v>32</v>
      </c>
      <c r="F3" s="93" t="s">
        <v>28</v>
      </c>
      <c r="G3" s="93" t="s">
        <v>33</v>
      </c>
      <c r="H3" s="93" t="s">
        <v>29</v>
      </c>
      <c r="I3" s="93" t="s">
        <v>34</v>
      </c>
      <c r="J3" s="93" t="s">
        <v>30</v>
      </c>
      <c r="K3" s="93" t="s">
        <v>1</v>
      </c>
      <c r="L3" s="93" t="s">
        <v>2</v>
      </c>
      <c r="M3" s="93" t="s">
        <v>3</v>
      </c>
      <c r="N3" s="93" t="s">
        <v>17</v>
      </c>
      <c r="O3" s="93" t="s">
        <v>4</v>
      </c>
      <c r="P3" s="93" t="s">
        <v>5</v>
      </c>
      <c r="Q3" s="93" t="s">
        <v>6</v>
      </c>
      <c r="R3" s="93" t="s">
        <v>7</v>
      </c>
      <c r="S3" s="93" t="s">
        <v>8</v>
      </c>
      <c r="T3" s="93" t="s">
        <v>16</v>
      </c>
      <c r="U3" s="93" t="s">
        <v>9</v>
      </c>
      <c r="V3" s="93" t="s">
        <v>10</v>
      </c>
      <c r="W3" s="93" t="s">
        <v>11</v>
      </c>
      <c r="X3" s="93" t="s">
        <v>12</v>
      </c>
      <c r="Y3" s="93" t="s">
        <v>13</v>
      </c>
      <c r="AA3" s="139" t="str">
        <f>'SPIS TABEL'!$A$1</f>
        <v>Spis tabel</v>
      </c>
    </row>
    <row r="4" spans="1:27" ht="13.8">
      <c r="A4" s="119" t="s">
        <v>159</v>
      </c>
      <c r="B4" s="121">
        <v>145</v>
      </c>
      <c r="C4" s="121">
        <v>0</v>
      </c>
      <c r="D4" s="121">
        <v>0</v>
      </c>
      <c r="E4" s="121">
        <v>0</v>
      </c>
      <c r="F4" s="121">
        <v>0</v>
      </c>
      <c r="G4" s="121">
        <v>76</v>
      </c>
      <c r="H4" s="121">
        <v>0</v>
      </c>
      <c r="I4" s="121">
        <v>69</v>
      </c>
      <c r="J4" s="121">
        <v>0</v>
      </c>
      <c r="K4" s="121">
        <v>0</v>
      </c>
      <c r="L4" s="121">
        <v>0</v>
      </c>
      <c r="M4" s="121">
        <v>0</v>
      </c>
      <c r="N4" s="121">
        <v>0</v>
      </c>
      <c r="O4" s="121">
        <v>0</v>
      </c>
      <c r="P4" s="121">
        <v>0</v>
      </c>
      <c r="Q4" s="121">
        <v>0</v>
      </c>
      <c r="R4" s="121">
        <v>0</v>
      </c>
      <c r="S4" s="121">
        <v>0</v>
      </c>
      <c r="T4" s="121">
        <v>0</v>
      </c>
      <c r="U4" s="121">
        <v>0</v>
      </c>
      <c r="V4" s="121">
        <v>0</v>
      </c>
      <c r="W4" s="121">
        <v>0</v>
      </c>
      <c r="X4" s="121">
        <v>0</v>
      </c>
      <c r="Y4" s="121">
        <v>0</v>
      </c>
    </row>
    <row r="5" spans="1:27" ht="13.8">
      <c r="A5" s="119" t="s">
        <v>146</v>
      </c>
      <c r="B5" s="121">
        <v>385</v>
      </c>
      <c r="C5" s="121">
        <v>205</v>
      </c>
      <c r="D5" s="121">
        <v>0</v>
      </c>
      <c r="E5" s="121">
        <v>20</v>
      </c>
      <c r="F5" s="121">
        <v>0</v>
      </c>
      <c r="G5" s="121">
        <v>91</v>
      </c>
      <c r="H5" s="121">
        <v>0</v>
      </c>
      <c r="I5" s="121">
        <v>0</v>
      </c>
      <c r="J5" s="121">
        <v>0</v>
      </c>
      <c r="K5" s="121">
        <v>0</v>
      </c>
      <c r="L5" s="121">
        <v>0</v>
      </c>
      <c r="M5" s="121">
        <v>0</v>
      </c>
      <c r="N5" s="121">
        <v>0</v>
      </c>
      <c r="O5" s="121">
        <v>0</v>
      </c>
      <c r="P5" s="121">
        <v>0</v>
      </c>
      <c r="Q5" s="121">
        <v>0</v>
      </c>
      <c r="R5" s="121">
        <v>0</v>
      </c>
      <c r="S5" s="121">
        <v>0</v>
      </c>
      <c r="T5" s="121">
        <v>0</v>
      </c>
      <c r="U5" s="121">
        <v>0</v>
      </c>
      <c r="V5" s="121">
        <v>69</v>
      </c>
      <c r="W5" s="121">
        <v>0</v>
      </c>
      <c r="X5" s="121">
        <v>0</v>
      </c>
      <c r="Y5" s="121">
        <v>0</v>
      </c>
    </row>
    <row r="6" spans="1:27" ht="13.8">
      <c r="A6" s="122" t="s">
        <v>281</v>
      </c>
      <c r="B6" s="120">
        <v>11</v>
      </c>
      <c r="C6" s="121">
        <v>0</v>
      </c>
      <c r="D6" s="121">
        <v>0</v>
      </c>
      <c r="E6" s="121">
        <v>0</v>
      </c>
      <c r="F6" s="121">
        <v>0</v>
      </c>
      <c r="G6" s="121">
        <v>0</v>
      </c>
      <c r="H6" s="121">
        <v>4</v>
      </c>
      <c r="I6" s="121">
        <v>0</v>
      </c>
      <c r="J6" s="121">
        <v>0</v>
      </c>
      <c r="K6" s="121">
        <v>0</v>
      </c>
      <c r="L6" s="121">
        <v>0</v>
      </c>
      <c r="M6" s="121">
        <v>0</v>
      </c>
      <c r="N6" s="121">
        <v>0</v>
      </c>
      <c r="O6" s="121">
        <v>0</v>
      </c>
      <c r="P6" s="121">
        <v>0</v>
      </c>
      <c r="Q6" s="121">
        <v>0</v>
      </c>
      <c r="R6" s="121">
        <v>2</v>
      </c>
      <c r="S6" s="121">
        <v>0</v>
      </c>
      <c r="T6" s="121">
        <v>0</v>
      </c>
      <c r="U6" s="121">
        <v>0</v>
      </c>
      <c r="V6" s="121">
        <v>0</v>
      </c>
      <c r="W6" s="121">
        <v>0</v>
      </c>
      <c r="X6" s="121">
        <v>0</v>
      </c>
      <c r="Y6" s="121">
        <v>5</v>
      </c>
    </row>
    <row r="7" spans="1:27" ht="13.8">
      <c r="A7" s="119" t="s">
        <v>1115</v>
      </c>
      <c r="B7" s="121">
        <v>1</v>
      </c>
      <c r="C7" s="121">
        <v>1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0</v>
      </c>
      <c r="W7" s="121">
        <v>0</v>
      </c>
      <c r="X7" s="121">
        <v>0</v>
      </c>
      <c r="Y7" s="121">
        <v>0</v>
      </c>
    </row>
    <row r="8" spans="1:27" ht="13.8">
      <c r="A8" s="119" t="s">
        <v>219</v>
      </c>
      <c r="B8" s="121">
        <v>1</v>
      </c>
      <c r="C8" s="121">
        <v>0</v>
      </c>
      <c r="D8" s="121">
        <v>1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121">
        <v>0</v>
      </c>
      <c r="X8" s="121">
        <v>0</v>
      </c>
      <c r="Y8" s="121">
        <v>0</v>
      </c>
    </row>
    <row r="9" spans="1:27" ht="13.8">
      <c r="A9" s="119" t="s">
        <v>206</v>
      </c>
      <c r="B9" s="121">
        <v>57</v>
      </c>
      <c r="C9" s="121">
        <v>22</v>
      </c>
      <c r="D9" s="121">
        <v>0</v>
      </c>
      <c r="E9" s="121">
        <v>3</v>
      </c>
      <c r="F9" s="121">
        <v>0</v>
      </c>
      <c r="G9" s="121">
        <v>7</v>
      </c>
      <c r="H9" s="121">
        <v>0</v>
      </c>
      <c r="I9" s="121">
        <v>0</v>
      </c>
      <c r="J9" s="121">
        <v>0</v>
      </c>
      <c r="K9" s="121">
        <v>0</v>
      </c>
      <c r="L9" s="121">
        <v>4</v>
      </c>
      <c r="M9" s="121">
        <v>1</v>
      </c>
      <c r="N9" s="121">
        <v>1</v>
      </c>
      <c r="O9" s="121">
        <v>0</v>
      </c>
      <c r="P9" s="121">
        <v>0</v>
      </c>
      <c r="Q9" s="121">
        <v>3</v>
      </c>
      <c r="R9" s="121">
        <v>9</v>
      </c>
      <c r="S9" s="121">
        <v>0</v>
      </c>
      <c r="T9" s="121">
        <v>0</v>
      </c>
      <c r="U9" s="121">
        <v>0</v>
      </c>
      <c r="V9" s="121">
        <v>4</v>
      </c>
      <c r="W9" s="121">
        <v>0</v>
      </c>
      <c r="X9" s="121">
        <v>2</v>
      </c>
      <c r="Y9" s="121">
        <v>1</v>
      </c>
    </row>
    <row r="10" spans="1:27" ht="13.8">
      <c r="A10" s="119" t="s">
        <v>209</v>
      </c>
      <c r="B10" s="121">
        <v>3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1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1</v>
      </c>
      <c r="V10" s="121">
        <v>0</v>
      </c>
      <c r="W10" s="121">
        <v>1</v>
      </c>
      <c r="X10" s="121">
        <v>0</v>
      </c>
      <c r="Y10" s="121">
        <v>0</v>
      </c>
    </row>
    <row r="11" spans="1:27" ht="13.8">
      <c r="A11" s="119" t="s">
        <v>194</v>
      </c>
      <c r="B11" s="121">
        <v>773</v>
      </c>
      <c r="C11" s="121">
        <v>211</v>
      </c>
      <c r="D11" s="121">
        <v>7</v>
      </c>
      <c r="E11" s="121">
        <v>125</v>
      </c>
      <c r="F11" s="121">
        <v>5</v>
      </c>
      <c r="G11" s="121">
        <v>133</v>
      </c>
      <c r="H11" s="121">
        <v>1</v>
      </c>
      <c r="I11" s="121">
        <v>27</v>
      </c>
      <c r="J11" s="121">
        <v>4</v>
      </c>
      <c r="K11" s="121">
        <v>11</v>
      </c>
      <c r="L11" s="121">
        <v>33</v>
      </c>
      <c r="M11" s="121">
        <v>1</v>
      </c>
      <c r="N11" s="121">
        <v>22</v>
      </c>
      <c r="O11" s="121">
        <v>66</v>
      </c>
      <c r="P11" s="121">
        <v>3</v>
      </c>
      <c r="Q11" s="121">
        <v>5</v>
      </c>
      <c r="R11" s="121">
        <v>17</v>
      </c>
      <c r="S11" s="121">
        <v>3</v>
      </c>
      <c r="T11" s="121">
        <v>32</v>
      </c>
      <c r="U11" s="121">
        <v>5</v>
      </c>
      <c r="V11" s="121">
        <v>21</v>
      </c>
      <c r="W11" s="121">
        <v>12</v>
      </c>
      <c r="X11" s="121">
        <v>3</v>
      </c>
      <c r="Y11" s="121">
        <v>26</v>
      </c>
    </row>
    <row r="12" spans="1:27" ht="13.8">
      <c r="A12" s="119" t="s">
        <v>210</v>
      </c>
      <c r="B12" s="121">
        <v>44</v>
      </c>
      <c r="C12" s="121">
        <v>21</v>
      </c>
      <c r="D12" s="121">
        <v>0</v>
      </c>
      <c r="E12" s="121">
        <v>0</v>
      </c>
      <c r="F12" s="121">
        <v>0</v>
      </c>
      <c r="G12" s="121">
        <v>4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5</v>
      </c>
      <c r="N12" s="121">
        <v>0</v>
      </c>
      <c r="O12" s="121">
        <v>7</v>
      </c>
      <c r="P12" s="121">
        <v>0</v>
      </c>
      <c r="Q12" s="121">
        <v>0</v>
      </c>
      <c r="R12" s="121">
        <v>3</v>
      </c>
      <c r="S12" s="121">
        <v>0</v>
      </c>
      <c r="T12" s="121">
        <v>0</v>
      </c>
      <c r="U12" s="121">
        <v>0</v>
      </c>
      <c r="V12" s="121">
        <v>1</v>
      </c>
      <c r="W12" s="121">
        <v>2</v>
      </c>
      <c r="X12" s="121">
        <v>0</v>
      </c>
      <c r="Y12" s="121">
        <v>1</v>
      </c>
    </row>
    <row r="13" spans="1:27" ht="13.8">
      <c r="A13" s="119" t="s">
        <v>282</v>
      </c>
      <c r="B13" s="121">
        <v>28</v>
      </c>
      <c r="C13" s="121">
        <v>9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9</v>
      </c>
      <c r="J13" s="121">
        <v>0</v>
      </c>
      <c r="K13" s="121">
        <v>3</v>
      </c>
      <c r="L13" s="121">
        <v>3</v>
      </c>
      <c r="M13" s="121">
        <v>0</v>
      </c>
      <c r="N13" s="121">
        <v>0</v>
      </c>
      <c r="O13" s="121">
        <v>4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121">
        <v>0</v>
      </c>
    </row>
    <row r="14" spans="1:27" ht="13.8">
      <c r="A14" s="119" t="s">
        <v>200</v>
      </c>
      <c r="B14" s="121">
        <v>62</v>
      </c>
      <c r="C14" s="121">
        <v>22</v>
      </c>
      <c r="D14" s="121">
        <v>0</v>
      </c>
      <c r="E14" s="121">
        <v>2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1</v>
      </c>
      <c r="L14" s="121">
        <v>3</v>
      </c>
      <c r="M14" s="121">
        <v>0</v>
      </c>
      <c r="N14" s="121">
        <v>13</v>
      </c>
      <c r="O14" s="121">
        <v>6</v>
      </c>
      <c r="P14" s="121">
        <v>0</v>
      </c>
      <c r="Q14" s="121">
        <v>3</v>
      </c>
      <c r="R14" s="121">
        <v>0</v>
      </c>
      <c r="S14" s="121">
        <v>0</v>
      </c>
      <c r="T14" s="121">
        <v>1</v>
      </c>
      <c r="U14" s="121">
        <v>0</v>
      </c>
      <c r="V14" s="121">
        <v>6</v>
      </c>
      <c r="W14" s="121">
        <v>0</v>
      </c>
      <c r="X14" s="121">
        <v>4</v>
      </c>
      <c r="Y14" s="121">
        <v>1</v>
      </c>
    </row>
    <row r="15" spans="1:27" ht="13.8" customHeight="1">
      <c r="A15" s="119" t="s">
        <v>196</v>
      </c>
      <c r="B15" s="121">
        <v>477</v>
      </c>
      <c r="C15" s="121">
        <v>107</v>
      </c>
      <c r="D15" s="121">
        <v>2</v>
      </c>
      <c r="E15" s="121">
        <v>47</v>
      </c>
      <c r="F15" s="121">
        <v>0</v>
      </c>
      <c r="G15" s="121">
        <v>90</v>
      </c>
      <c r="H15" s="121">
        <v>6</v>
      </c>
      <c r="I15" s="121">
        <v>54</v>
      </c>
      <c r="J15" s="121">
        <v>1</v>
      </c>
      <c r="K15" s="121">
        <v>0</v>
      </c>
      <c r="L15" s="121">
        <v>3</v>
      </c>
      <c r="M15" s="121">
        <v>1</v>
      </c>
      <c r="N15" s="121">
        <v>2</v>
      </c>
      <c r="O15" s="121">
        <v>60</v>
      </c>
      <c r="P15" s="121">
        <v>2</v>
      </c>
      <c r="Q15" s="121">
        <v>12</v>
      </c>
      <c r="R15" s="121">
        <v>42</v>
      </c>
      <c r="S15" s="121">
        <v>0</v>
      </c>
      <c r="T15" s="121">
        <v>0</v>
      </c>
      <c r="U15" s="121">
        <v>1</v>
      </c>
      <c r="V15" s="121">
        <v>0</v>
      </c>
      <c r="W15" s="121">
        <v>38</v>
      </c>
      <c r="X15" s="121">
        <v>0</v>
      </c>
      <c r="Y15" s="121">
        <v>9</v>
      </c>
    </row>
    <row r="16" spans="1:27" ht="13.8">
      <c r="A16" s="119" t="s">
        <v>245</v>
      </c>
      <c r="B16" s="121">
        <v>28</v>
      </c>
      <c r="C16" s="121">
        <v>26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1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1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0</v>
      </c>
    </row>
    <row r="17" spans="1:25" ht="13.8">
      <c r="A17" s="119" t="s">
        <v>198</v>
      </c>
      <c r="B17" s="121">
        <v>644</v>
      </c>
      <c r="C17" s="121">
        <v>113</v>
      </c>
      <c r="D17" s="121">
        <v>13</v>
      </c>
      <c r="E17" s="121">
        <v>53</v>
      </c>
      <c r="F17" s="121">
        <v>3</v>
      </c>
      <c r="G17" s="121">
        <v>61</v>
      </c>
      <c r="H17" s="121">
        <v>10</v>
      </c>
      <c r="I17" s="121">
        <v>0</v>
      </c>
      <c r="J17" s="121">
        <v>4</v>
      </c>
      <c r="K17" s="121">
        <v>8</v>
      </c>
      <c r="L17" s="121">
        <v>95</v>
      </c>
      <c r="M17" s="121">
        <v>29</v>
      </c>
      <c r="N17" s="121">
        <v>17</v>
      </c>
      <c r="O17" s="121">
        <v>41</v>
      </c>
      <c r="P17" s="121">
        <v>10</v>
      </c>
      <c r="Q17" s="121">
        <v>18</v>
      </c>
      <c r="R17" s="121">
        <v>16</v>
      </c>
      <c r="S17" s="121">
        <v>7</v>
      </c>
      <c r="T17" s="121">
        <v>22</v>
      </c>
      <c r="U17" s="121">
        <v>4</v>
      </c>
      <c r="V17" s="121">
        <v>62</v>
      </c>
      <c r="W17" s="121">
        <v>21</v>
      </c>
      <c r="X17" s="121">
        <v>16</v>
      </c>
      <c r="Y17" s="121">
        <v>21</v>
      </c>
    </row>
    <row r="18" spans="1:25" ht="13.8">
      <c r="A18" s="119" t="s">
        <v>145</v>
      </c>
      <c r="B18" s="121">
        <v>877</v>
      </c>
      <c r="C18" s="121">
        <v>370</v>
      </c>
      <c r="D18" s="121">
        <v>0</v>
      </c>
      <c r="E18" s="121">
        <v>69</v>
      </c>
      <c r="F18" s="121">
        <v>0</v>
      </c>
      <c r="G18" s="121">
        <v>242</v>
      </c>
      <c r="H18" s="121">
        <v>0</v>
      </c>
      <c r="I18" s="121">
        <v>116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80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121">
        <v>0</v>
      </c>
      <c r="X18" s="121">
        <v>0</v>
      </c>
      <c r="Y18" s="121">
        <v>0</v>
      </c>
    </row>
    <row r="19" spans="1:25" ht="13.8">
      <c r="A19" s="119" t="s">
        <v>203</v>
      </c>
      <c r="B19" s="121">
        <v>195</v>
      </c>
      <c r="C19" s="121">
        <v>93</v>
      </c>
      <c r="D19" s="121">
        <v>0</v>
      </c>
      <c r="E19" s="121">
        <v>34</v>
      </c>
      <c r="F19" s="121">
        <v>0</v>
      </c>
      <c r="G19" s="121">
        <v>3</v>
      </c>
      <c r="H19" s="121">
        <v>0</v>
      </c>
      <c r="I19" s="121">
        <v>1</v>
      </c>
      <c r="J19" s="121">
        <v>0</v>
      </c>
      <c r="K19" s="121">
        <v>0</v>
      </c>
      <c r="L19" s="121">
        <v>0</v>
      </c>
      <c r="M19" s="121">
        <v>0</v>
      </c>
      <c r="N19" s="121">
        <v>4</v>
      </c>
      <c r="O19" s="121">
        <v>26</v>
      </c>
      <c r="P19" s="121">
        <v>0</v>
      </c>
      <c r="Q19" s="121">
        <v>19</v>
      </c>
      <c r="R19" s="121">
        <v>0</v>
      </c>
      <c r="S19" s="121">
        <v>0</v>
      </c>
      <c r="T19" s="121">
        <v>0</v>
      </c>
      <c r="U19" s="121">
        <v>0</v>
      </c>
      <c r="V19" s="121">
        <v>15</v>
      </c>
      <c r="W19" s="121">
        <v>0</v>
      </c>
      <c r="X19" s="121">
        <v>0</v>
      </c>
      <c r="Y19" s="121">
        <v>0</v>
      </c>
    </row>
    <row r="20" spans="1:25" ht="13.8">
      <c r="A20" s="119" t="s">
        <v>192</v>
      </c>
      <c r="B20" s="120">
        <v>1540</v>
      </c>
      <c r="C20" s="121">
        <v>340</v>
      </c>
      <c r="D20" s="121">
        <v>27</v>
      </c>
      <c r="E20" s="121">
        <v>150</v>
      </c>
      <c r="F20" s="121">
        <v>4</v>
      </c>
      <c r="G20" s="121">
        <v>185</v>
      </c>
      <c r="H20" s="121">
        <v>63</v>
      </c>
      <c r="I20" s="121">
        <v>76</v>
      </c>
      <c r="J20" s="121">
        <v>16</v>
      </c>
      <c r="K20" s="121">
        <v>29</v>
      </c>
      <c r="L20" s="121">
        <v>124</v>
      </c>
      <c r="M20" s="121">
        <v>28</v>
      </c>
      <c r="N20" s="121">
        <v>24</v>
      </c>
      <c r="O20" s="121">
        <v>120</v>
      </c>
      <c r="P20" s="121">
        <v>26</v>
      </c>
      <c r="Q20" s="121">
        <v>26</v>
      </c>
      <c r="R20" s="121">
        <v>81</v>
      </c>
      <c r="S20" s="121">
        <v>1</v>
      </c>
      <c r="T20" s="121">
        <v>39</v>
      </c>
      <c r="U20" s="121">
        <v>42</v>
      </c>
      <c r="V20" s="121">
        <v>56</v>
      </c>
      <c r="W20" s="121">
        <v>31</v>
      </c>
      <c r="X20" s="121">
        <v>22</v>
      </c>
      <c r="Y20" s="121">
        <v>30</v>
      </c>
    </row>
    <row r="21" spans="1:25" ht="13.8">
      <c r="A21" s="119" t="s">
        <v>148</v>
      </c>
      <c r="B21" s="121">
        <v>459</v>
      </c>
      <c r="C21" s="121">
        <v>127</v>
      </c>
      <c r="D21" s="121">
        <v>0</v>
      </c>
      <c r="E21" s="121">
        <v>131</v>
      </c>
      <c r="F21" s="121">
        <v>0</v>
      </c>
      <c r="G21" s="121">
        <v>116</v>
      </c>
      <c r="H21" s="121">
        <v>0</v>
      </c>
      <c r="I21" s="121">
        <v>72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13</v>
      </c>
      <c r="P21" s="121">
        <v>0</v>
      </c>
      <c r="Q21" s="121">
        <v>0</v>
      </c>
      <c r="R21" s="121">
        <v>0</v>
      </c>
      <c r="S21" s="121">
        <v>0</v>
      </c>
      <c r="T21" s="121">
        <v>0</v>
      </c>
      <c r="U21" s="121">
        <v>0</v>
      </c>
      <c r="V21" s="121">
        <v>0</v>
      </c>
      <c r="W21" s="121">
        <v>0</v>
      </c>
      <c r="X21" s="121">
        <v>0</v>
      </c>
      <c r="Y21" s="121">
        <v>0</v>
      </c>
    </row>
    <row r="22" spans="1:25" ht="13.8">
      <c r="A22" s="119" t="s">
        <v>283</v>
      </c>
      <c r="B22" s="121">
        <v>1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121">
        <v>0</v>
      </c>
      <c r="X22" s="121">
        <v>0</v>
      </c>
      <c r="Y22" s="121">
        <v>1</v>
      </c>
    </row>
    <row r="23" spans="1:25" ht="13.8">
      <c r="A23" s="119" t="s">
        <v>182</v>
      </c>
      <c r="B23" s="120">
        <v>84</v>
      </c>
      <c r="C23" s="121">
        <v>14</v>
      </c>
      <c r="D23" s="121">
        <v>0</v>
      </c>
      <c r="E23" s="121">
        <v>5</v>
      </c>
      <c r="F23" s="121">
        <v>0</v>
      </c>
      <c r="G23" s="121">
        <v>0</v>
      </c>
      <c r="H23" s="121">
        <v>0</v>
      </c>
      <c r="I23" s="121">
        <v>55</v>
      </c>
      <c r="J23" s="121">
        <v>0</v>
      </c>
      <c r="K23" s="121">
        <v>7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3</v>
      </c>
    </row>
    <row r="24" spans="1:25" ht="13.8">
      <c r="A24" s="119" t="s">
        <v>217</v>
      </c>
      <c r="B24" s="121">
        <v>261</v>
      </c>
      <c r="C24" s="121">
        <v>75</v>
      </c>
      <c r="D24" s="121">
        <v>0</v>
      </c>
      <c r="E24" s="121">
        <v>42</v>
      </c>
      <c r="F24" s="121">
        <v>0</v>
      </c>
      <c r="G24" s="121">
        <v>77</v>
      </c>
      <c r="H24" s="121">
        <v>0</v>
      </c>
      <c r="I24" s="121">
        <v>37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30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</row>
    <row r="25" spans="1:25" ht="13.8">
      <c r="A25" s="119" t="s">
        <v>208</v>
      </c>
      <c r="B25" s="121">
        <v>58</v>
      </c>
      <c r="C25" s="121">
        <v>8</v>
      </c>
      <c r="D25" s="121">
        <v>20</v>
      </c>
      <c r="E25" s="121">
        <v>1</v>
      </c>
      <c r="F25" s="121">
        <v>0</v>
      </c>
      <c r="G25" s="121">
        <v>13</v>
      </c>
      <c r="H25" s="121">
        <v>4</v>
      </c>
      <c r="I25" s="121">
        <v>0</v>
      </c>
      <c r="J25" s="121">
        <v>0</v>
      </c>
      <c r="K25" s="121">
        <v>0</v>
      </c>
      <c r="L25" s="121">
        <v>2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7</v>
      </c>
      <c r="S25" s="121">
        <v>0</v>
      </c>
      <c r="T25" s="121">
        <v>0</v>
      </c>
      <c r="U25" s="121">
        <v>0</v>
      </c>
      <c r="V25" s="121">
        <v>1</v>
      </c>
      <c r="W25" s="121">
        <v>2</v>
      </c>
      <c r="X25" s="121">
        <v>0</v>
      </c>
      <c r="Y25" s="121">
        <v>0</v>
      </c>
    </row>
    <row r="26" spans="1:25" ht="13.8">
      <c r="A26" s="119" t="s">
        <v>191</v>
      </c>
      <c r="B26" s="121">
        <v>2074</v>
      </c>
      <c r="C26" s="121">
        <v>312</v>
      </c>
      <c r="D26" s="121">
        <v>39</v>
      </c>
      <c r="E26" s="121">
        <v>202</v>
      </c>
      <c r="F26" s="121">
        <v>2</v>
      </c>
      <c r="G26" s="121">
        <v>193</v>
      </c>
      <c r="H26" s="121">
        <v>90</v>
      </c>
      <c r="I26" s="121">
        <v>119</v>
      </c>
      <c r="J26" s="121">
        <v>32</v>
      </c>
      <c r="K26" s="121">
        <v>30</v>
      </c>
      <c r="L26" s="121">
        <v>71</v>
      </c>
      <c r="M26" s="121">
        <v>97</v>
      </c>
      <c r="N26" s="121">
        <v>33</v>
      </c>
      <c r="O26" s="121">
        <v>231</v>
      </c>
      <c r="P26" s="121">
        <v>88</v>
      </c>
      <c r="Q26" s="121">
        <v>88</v>
      </c>
      <c r="R26" s="121">
        <v>89</v>
      </c>
      <c r="S26" s="121">
        <v>56</v>
      </c>
      <c r="T26" s="121">
        <v>34</v>
      </c>
      <c r="U26" s="121">
        <v>59</v>
      </c>
      <c r="V26" s="121">
        <v>62</v>
      </c>
      <c r="W26" s="121">
        <v>93</v>
      </c>
      <c r="X26" s="121">
        <v>26</v>
      </c>
      <c r="Y26" s="121">
        <v>28</v>
      </c>
    </row>
    <row r="27" spans="1:25" ht="13.8">
      <c r="A27" s="119" t="s">
        <v>265</v>
      </c>
      <c r="B27" s="121">
        <v>130</v>
      </c>
      <c r="C27" s="121">
        <v>26</v>
      </c>
      <c r="D27" s="121">
        <v>9</v>
      </c>
      <c r="E27" s="121">
        <v>5</v>
      </c>
      <c r="F27" s="121">
        <v>0</v>
      </c>
      <c r="G27" s="121">
        <v>18</v>
      </c>
      <c r="H27" s="121">
        <v>0</v>
      </c>
      <c r="I27" s="121">
        <v>1</v>
      </c>
      <c r="J27" s="121">
        <v>0</v>
      </c>
      <c r="K27" s="121">
        <v>0</v>
      </c>
      <c r="L27" s="121">
        <v>14</v>
      </c>
      <c r="M27" s="121">
        <v>1</v>
      </c>
      <c r="N27" s="121">
        <v>0</v>
      </c>
      <c r="O27" s="121">
        <v>13</v>
      </c>
      <c r="P27" s="121">
        <v>0</v>
      </c>
      <c r="Q27" s="121">
        <v>13</v>
      </c>
      <c r="R27" s="121">
        <v>14</v>
      </c>
      <c r="S27" s="121">
        <v>0</v>
      </c>
      <c r="T27" s="121">
        <v>0</v>
      </c>
      <c r="U27" s="121">
        <v>5</v>
      </c>
      <c r="V27" s="121">
        <v>5</v>
      </c>
      <c r="W27" s="121">
        <v>2</v>
      </c>
      <c r="X27" s="121">
        <v>1</v>
      </c>
      <c r="Y27" s="121">
        <v>3</v>
      </c>
    </row>
    <row r="28" spans="1:25" ht="13.8">
      <c r="A28" s="119" t="s">
        <v>246</v>
      </c>
      <c r="B28" s="121">
        <v>229</v>
      </c>
      <c r="C28" s="121">
        <v>93</v>
      </c>
      <c r="D28" s="121">
        <v>2</v>
      </c>
      <c r="E28" s="121">
        <v>7</v>
      </c>
      <c r="F28" s="121">
        <v>0</v>
      </c>
      <c r="G28" s="121">
        <v>0</v>
      </c>
      <c r="H28" s="121">
        <v>50</v>
      </c>
      <c r="I28" s="121">
        <v>0</v>
      </c>
      <c r="J28" s="121">
        <v>0</v>
      </c>
      <c r="K28" s="121">
        <v>3</v>
      </c>
      <c r="L28" s="121">
        <v>14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60</v>
      </c>
      <c r="W28" s="121">
        <v>0</v>
      </c>
      <c r="X28" s="121">
        <v>0</v>
      </c>
      <c r="Y28" s="121">
        <v>0</v>
      </c>
    </row>
    <row r="29" spans="1:25" ht="13.8">
      <c r="A29" s="119" t="s">
        <v>247</v>
      </c>
      <c r="B29" s="121">
        <v>1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1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</row>
    <row r="30" spans="1:25" ht="13.8">
      <c r="A30" s="119" t="s">
        <v>193</v>
      </c>
      <c r="B30" s="121">
        <v>2179</v>
      </c>
      <c r="C30" s="121">
        <v>244</v>
      </c>
      <c r="D30" s="121">
        <v>98</v>
      </c>
      <c r="E30" s="121">
        <v>132</v>
      </c>
      <c r="F30" s="121">
        <v>41</v>
      </c>
      <c r="G30" s="121">
        <v>162</v>
      </c>
      <c r="H30" s="121">
        <v>90</v>
      </c>
      <c r="I30" s="121">
        <v>140</v>
      </c>
      <c r="J30" s="121">
        <v>78</v>
      </c>
      <c r="K30" s="121">
        <v>52</v>
      </c>
      <c r="L30" s="121">
        <v>122</v>
      </c>
      <c r="M30" s="121">
        <v>16</v>
      </c>
      <c r="N30" s="121">
        <v>65</v>
      </c>
      <c r="O30" s="121">
        <v>201</v>
      </c>
      <c r="P30" s="121">
        <v>119</v>
      </c>
      <c r="Q30" s="121">
        <v>79</v>
      </c>
      <c r="R30" s="121">
        <v>118</v>
      </c>
      <c r="S30" s="121">
        <v>8</v>
      </c>
      <c r="T30" s="121">
        <v>58</v>
      </c>
      <c r="U30" s="121">
        <v>35</v>
      </c>
      <c r="V30" s="121">
        <v>109</v>
      </c>
      <c r="W30" s="121">
        <v>112</v>
      </c>
      <c r="X30" s="121">
        <v>18</v>
      </c>
      <c r="Y30" s="121">
        <v>82</v>
      </c>
    </row>
    <row r="31" spans="1:25" ht="13.8">
      <c r="A31" s="119" t="s">
        <v>201</v>
      </c>
      <c r="B31" s="121">
        <v>98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13</v>
      </c>
      <c r="J31" s="121">
        <v>0</v>
      </c>
      <c r="K31" s="121">
        <v>0</v>
      </c>
      <c r="L31" s="121">
        <v>2</v>
      </c>
      <c r="M31" s="121">
        <v>0</v>
      </c>
      <c r="N31" s="121">
        <v>0</v>
      </c>
      <c r="O31" s="121">
        <v>4</v>
      </c>
      <c r="P31" s="121">
        <v>0</v>
      </c>
      <c r="Q31" s="121">
        <v>12</v>
      </c>
      <c r="R31" s="121">
        <v>0</v>
      </c>
      <c r="S31" s="121">
        <v>0</v>
      </c>
      <c r="T31" s="121">
        <v>0</v>
      </c>
      <c r="U31" s="121">
        <v>0</v>
      </c>
      <c r="V31" s="121">
        <v>2</v>
      </c>
      <c r="W31" s="121">
        <v>0</v>
      </c>
      <c r="X31" s="121">
        <v>65</v>
      </c>
      <c r="Y31" s="121">
        <v>0</v>
      </c>
    </row>
    <row r="32" spans="1:25" ht="27.6">
      <c r="A32" s="119" t="s">
        <v>195</v>
      </c>
      <c r="B32" s="121">
        <v>401</v>
      </c>
      <c r="C32" s="121">
        <v>0</v>
      </c>
      <c r="D32" s="121">
        <v>0</v>
      </c>
      <c r="E32" s="121">
        <v>0</v>
      </c>
      <c r="F32" s="121">
        <v>18</v>
      </c>
      <c r="G32" s="121">
        <v>0</v>
      </c>
      <c r="H32" s="121">
        <v>27</v>
      </c>
      <c r="I32" s="121">
        <v>0</v>
      </c>
      <c r="J32" s="121">
        <v>69</v>
      </c>
      <c r="K32" s="121">
        <v>0</v>
      </c>
      <c r="L32" s="121">
        <v>35</v>
      </c>
      <c r="M32" s="121">
        <v>72</v>
      </c>
      <c r="N32" s="121">
        <v>1</v>
      </c>
      <c r="O32" s="121">
        <v>7</v>
      </c>
      <c r="P32" s="121">
        <v>0</v>
      </c>
      <c r="Q32" s="121">
        <v>49</v>
      </c>
      <c r="R32" s="121">
        <v>23</v>
      </c>
      <c r="S32" s="121">
        <v>0</v>
      </c>
      <c r="T32" s="121">
        <v>0</v>
      </c>
      <c r="U32" s="121">
        <v>45</v>
      </c>
      <c r="V32" s="121">
        <v>1</v>
      </c>
      <c r="W32" s="121">
        <v>40</v>
      </c>
      <c r="X32" s="121">
        <v>0</v>
      </c>
      <c r="Y32" s="121">
        <v>14</v>
      </c>
    </row>
    <row r="33" spans="1:25" ht="13.8">
      <c r="A33" s="119" t="s">
        <v>261</v>
      </c>
      <c r="B33" s="121">
        <v>97</v>
      </c>
      <c r="C33" s="121">
        <v>62</v>
      </c>
      <c r="D33" s="121">
        <v>1</v>
      </c>
      <c r="E33" s="121">
        <v>0</v>
      </c>
      <c r="F33" s="121">
        <v>0</v>
      </c>
      <c r="G33" s="121">
        <v>30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4</v>
      </c>
      <c r="V33" s="121">
        <v>0</v>
      </c>
      <c r="W33" s="121">
        <v>0</v>
      </c>
      <c r="X33" s="121">
        <v>0</v>
      </c>
      <c r="Y33" s="121">
        <v>0</v>
      </c>
    </row>
    <row r="34" spans="1:25" ht="13.8">
      <c r="A34" s="122" t="s">
        <v>248</v>
      </c>
      <c r="B34" s="120">
        <v>215</v>
      </c>
      <c r="C34" s="121">
        <v>12</v>
      </c>
      <c r="D34" s="121">
        <v>3</v>
      </c>
      <c r="E34" s="121">
        <v>7</v>
      </c>
      <c r="F34" s="121">
        <v>0</v>
      </c>
      <c r="G34" s="121">
        <v>15</v>
      </c>
      <c r="H34" s="121">
        <v>0</v>
      </c>
      <c r="I34" s="121">
        <v>19</v>
      </c>
      <c r="J34" s="121">
        <v>3</v>
      </c>
      <c r="K34" s="121">
        <v>1</v>
      </c>
      <c r="L34" s="121">
        <v>36</v>
      </c>
      <c r="M34" s="121">
        <v>12</v>
      </c>
      <c r="N34" s="121">
        <v>11</v>
      </c>
      <c r="O34" s="121">
        <v>14</v>
      </c>
      <c r="P34" s="121">
        <v>3</v>
      </c>
      <c r="Q34" s="121">
        <v>15</v>
      </c>
      <c r="R34" s="121">
        <v>10</v>
      </c>
      <c r="S34" s="121">
        <v>3</v>
      </c>
      <c r="T34" s="121">
        <v>1</v>
      </c>
      <c r="U34" s="121">
        <v>15</v>
      </c>
      <c r="V34" s="121">
        <v>16</v>
      </c>
      <c r="W34" s="121">
        <v>10</v>
      </c>
      <c r="X34" s="121">
        <v>2</v>
      </c>
      <c r="Y34" s="121">
        <v>7</v>
      </c>
    </row>
    <row r="35" spans="1:25" ht="27.6">
      <c r="A35" s="119" t="s">
        <v>214</v>
      </c>
      <c r="B35" s="121">
        <v>486</v>
      </c>
      <c r="C35" s="121">
        <v>76</v>
      </c>
      <c r="D35" s="121">
        <v>0</v>
      </c>
      <c r="E35" s="121">
        <v>101</v>
      </c>
      <c r="F35" s="121">
        <v>0</v>
      </c>
      <c r="G35" s="121">
        <v>47</v>
      </c>
      <c r="H35" s="121">
        <v>0</v>
      </c>
      <c r="I35" s="121">
        <v>64</v>
      </c>
      <c r="J35" s="121">
        <v>2</v>
      </c>
      <c r="K35" s="121">
        <v>10</v>
      </c>
      <c r="L35" s="121">
        <v>9</v>
      </c>
      <c r="M35" s="121">
        <v>0</v>
      </c>
      <c r="N35" s="121">
        <v>0</v>
      </c>
      <c r="O35" s="121">
        <v>50</v>
      </c>
      <c r="P35" s="121">
        <v>52</v>
      </c>
      <c r="Q35" s="121">
        <v>2</v>
      </c>
      <c r="R35" s="121">
        <v>6</v>
      </c>
      <c r="S35" s="121">
        <v>48</v>
      </c>
      <c r="T35" s="121">
        <v>0</v>
      </c>
      <c r="U35" s="121">
        <v>7</v>
      </c>
      <c r="V35" s="121">
        <v>1</v>
      </c>
      <c r="W35" s="121">
        <v>4</v>
      </c>
      <c r="X35" s="121">
        <v>0</v>
      </c>
      <c r="Y35" s="121">
        <v>7</v>
      </c>
    </row>
    <row r="36" spans="1:25" ht="13.8">
      <c r="A36" s="119" t="s">
        <v>199</v>
      </c>
      <c r="B36" s="121">
        <v>167</v>
      </c>
      <c r="C36" s="121">
        <v>20</v>
      </c>
      <c r="D36" s="121">
        <v>4</v>
      </c>
      <c r="E36" s="121">
        <v>34</v>
      </c>
      <c r="F36" s="121">
        <v>0</v>
      </c>
      <c r="G36" s="121">
        <v>35</v>
      </c>
      <c r="H36" s="121">
        <v>1</v>
      </c>
      <c r="I36" s="121">
        <v>0</v>
      </c>
      <c r="J36" s="121">
        <v>8</v>
      </c>
      <c r="K36" s="121">
        <v>0</v>
      </c>
      <c r="L36" s="121">
        <v>13</v>
      </c>
      <c r="M36" s="121">
        <v>2</v>
      </c>
      <c r="N36" s="121">
        <v>1</v>
      </c>
      <c r="O36" s="121">
        <v>10</v>
      </c>
      <c r="P36" s="121">
        <v>1</v>
      </c>
      <c r="Q36" s="121">
        <v>9</v>
      </c>
      <c r="R36" s="121">
        <v>5</v>
      </c>
      <c r="S36" s="121">
        <v>0</v>
      </c>
      <c r="T36" s="121">
        <v>0</v>
      </c>
      <c r="U36" s="121">
        <v>7</v>
      </c>
      <c r="V36" s="121">
        <v>7</v>
      </c>
      <c r="W36" s="121">
        <v>1</v>
      </c>
      <c r="X36" s="121">
        <v>0</v>
      </c>
      <c r="Y36" s="121">
        <v>9</v>
      </c>
    </row>
    <row r="37" spans="1:25" ht="13.8">
      <c r="A37" s="119" t="s">
        <v>275</v>
      </c>
      <c r="B37" s="121">
        <v>146</v>
      </c>
      <c r="C37" s="121">
        <v>81</v>
      </c>
      <c r="D37" s="121">
        <v>0</v>
      </c>
      <c r="E37" s="121">
        <v>0</v>
      </c>
      <c r="F37" s="121">
        <v>0</v>
      </c>
      <c r="G37" s="121">
        <v>65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</row>
    <row r="38" spans="1:25" ht="13.8">
      <c r="A38" s="119" t="s">
        <v>279</v>
      </c>
      <c r="B38" s="121">
        <v>43</v>
      </c>
      <c r="C38" s="121">
        <v>15</v>
      </c>
      <c r="D38" s="121">
        <v>0</v>
      </c>
      <c r="E38" s="121">
        <v>0</v>
      </c>
      <c r="F38" s="121">
        <v>0</v>
      </c>
      <c r="G38" s="121">
        <v>7</v>
      </c>
      <c r="H38" s="121">
        <v>0</v>
      </c>
      <c r="I38" s="121">
        <v>15</v>
      </c>
      <c r="J38" s="121">
        <v>0</v>
      </c>
      <c r="K38" s="121">
        <v>0</v>
      </c>
      <c r="L38" s="121">
        <v>2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1</v>
      </c>
      <c r="S38" s="121">
        <v>2</v>
      </c>
      <c r="T38" s="121">
        <v>0</v>
      </c>
      <c r="U38" s="121">
        <v>0</v>
      </c>
      <c r="V38" s="121">
        <v>0</v>
      </c>
      <c r="W38" s="121">
        <v>1</v>
      </c>
      <c r="X38" s="121">
        <v>0</v>
      </c>
      <c r="Y38" s="121">
        <v>0</v>
      </c>
    </row>
    <row r="39" spans="1:25" ht="27.6">
      <c r="A39" s="119" t="s">
        <v>207</v>
      </c>
      <c r="B39" s="121">
        <v>15</v>
      </c>
      <c r="C39" s="121">
        <v>12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3</v>
      </c>
      <c r="Y39" s="121">
        <v>0</v>
      </c>
    </row>
    <row r="40" spans="1:25" ht="13.8">
      <c r="A40" s="119" t="s">
        <v>197</v>
      </c>
      <c r="B40" s="121">
        <v>259</v>
      </c>
      <c r="C40" s="121">
        <v>44</v>
      </c>
      <c r="D40" s="121">
        <v>2</v>
      </c>
      <c r="E40" s="121">
        <v>0</v>
      </c>
      <c r="F40" s="121">
        <v>0</v>
      </c>
      <c r="G40" s="121">
        <v>20</v>
      </c>
      <c r="H40" s="121">
        <v>0</v>
      </c>
      <c r="I40" s="121">
        <v>37</v>
      </c>
      <c r="J40" s="121">
        <v>1</v>
      </c>
      <c r="K40" s="121">
        <v>0</v>
      </c>
      <c r="L40" s="121">
        <v>0</v>
      </c>
      <c r="M40" s="121">
        <v>2</v>
      </c>
      <c r="N40" s="121">
        <v>5</v>
      </c>
      <c r="O40" s="121">
        <v>1</v>
      </c>
      <c r="P40" s="121">
        <v>3</v>
      </c>
      <c r="Q40" s="121">
        <v>12</v>
      </c>
      <c r="R40" s="121">
        <v>14</v>
      </c>
      <c r="S40" s="121">
        <v>0</v>
      </c>
      <c r="T40" s="121">
        <v>29</v>
      </c>
      <c r="U40" s="121">
        <v>1</v>
      </c>
      <c r="V40" s="121">
        <v>0</v>
      </c>
      <c r="W40" s="121">
        <v>7</v>
      </c>
      <c r="X40" s="121">
        <v>12</v>
      </c>
      <c r="Y40" s="121">
        <v>69</v>
      </c>
    </row>
    <row r="41" spans="1:25" ht="13.8">
      <c r="A41" s="119" t="s">
        <v>284</v>
      </c>
      <c r="B41" s="121">
        <v>6</v>
      </c>
      <c r="C41" s="121">
        <v>4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1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1</v>
      </c>
      <c r="Y41" s="121">
        <v>0</v>
      </c>
    </row>
    <row r="42" spans="1:25" ht="13.8">
      <c r="A42" s="119" t="s">
        <v>285</v>
      </c>
      <c r="B42" s="121">
        <v>1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1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</row>
    <row r="43" spans="1:25" ht="13.8">
      <c r="A43" s="119" t="s">
        <v>140</v>
      </c>
      <c r="B43" s="121">
        <v>1921</v>
      </c>
      <c r="C43" s="121">
        <v>551</v>
      </c>
      <c r="D43" s="121">
        <v>0</v>
      </c>
      <c r="E43" s="121">
        <v>277</v>
      </c>
      <c r="F43" s="121">
        <v>0</v>
      </c>
      <c r="G43" s="121">
        <v>228</v>
      </c>
      <c r="H43" s="121">
        <v>0</v>
      </c>
      <c r="I43" s="121">
        <v>294</v>
      </c>
      <c r="J43" s="121">
        <v>14</v>
      </c>
      <c r="K43" s="121">
        <v>0</v>
      </c>
      <c r="L43" s="121">
        <v>73</v>
      </c>
      <c r="M43" s="121">
        <v>0</v>
      </c>
      <c r="N43" s="121">
        <v>0</v>
      </c>
      <c r="O43" s="121">
        <v>207</v>
      </c>
      <c r="P43" s="121">
        <v>33</v>
      </c>
      <c r="Q43" s="121">
        <v>0</v>
      </c>
      <c r="R43" s="121">
        <v>0</v>
      </c>
      <c r="S43" s="121">
        <v>36</v>
      </c>
      <c r="T43" s="121">
        <v>0</v>
      </c>
      <c r="U43" s="121">
        <v>0</v>
      </c>
      <c r="V43" s="121">
        <v>163</v>
      </c>
      <c r="W43" s="121">
        <v>0</v>
      </c>
      <c r="X43" s="121">
        <v>0</v>
      </c>
      <c r="Y43" s="121">
        <v>45</v>
      </c>
    </row>
    <row r="44" spans="1:25" ht="13.8">
      <c r="A44" s="119" t="s">
        <v>235</v>
      </c>
      <c r="B44" s="121">
        <v>61</v>
      </c>
      <c r="C44" s="121">
        <v>0</v>
      </c>
      <c r="D44" s="121">
        <v>0</v>
      </c>
      <c r="E44" s="121">
        <v>24</v>
      </c>
      <c r="F44" s="121">
        <v>0</v>
      </c>
      <c r="G44" s="121">
        <v>0</v>
      </c>
      <c r="H44" s="121">
        <v>0</v>
      </c>
      <c r="I44" s="121">
        <v>37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</row>
    <row r="45" spans="1:25" ht="13.8">
      <c r="A45" s="119" t="s">
        <v>153</v>
      </c>
      <c r="B45" s="121">
        <v>76</v>
      </c>
      <c r="C45" s="121">
        <v>0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76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</row>
    <row r="46" spans="1:25" ht="13.8">
      <c r="A46" s="119" t="s">
        <v>155</v>
      </c>
      <c r="B46" s="121">
        <v>285</v>
      </c>
      <c r="C46" s="121">
        <v>17</v>
      </c>
      <c r="D46" s="121">
        <v>0</v>
      </c>
      <c r="E46" s="121">
        <v>28</v>
      </c>
      <c r="F46" s="121">
        <v>0</v>
      </c>
      <c r="G46" s="121">
        <v>72</v>
      </c>
      <c r="H46" s="121">
        <v>0</v>
      </c>
      <c r="I46" s="121">
        <v>111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57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</row>
    <row r="47" spans="1:25" ht="13.8">
      <c r="A47" s="119" t="s">
        <v>274</v>
      </c>
      <c r="B47" s="121">
        <v>130</v>
      </c>
      <c r="C47" s="121">
        <v>0</v>
      </c>
      <c r="D47" s="121">
        <v>0</v>
      </c>
      <c r="E47" s="121">
        <v>19</v>
      </c>
      <c r="F47" s="121">
        <v>0</v>
      </c>
      <c r="G47" s="121">
        <v>75</v>
      </c>
      <c r="H47" s="121">
        <v>0</v>
      </c>
      <c r="I47" s="121">
        <v>8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28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</row>
    <row r="48" spans="1:25" ht="13.8">
      <c r="A48" s="119" t="s">
        <v>205</v>
      </c>
      <c r="B48" s="121">
        <v>86</v>
      </c>
      <c r="C48" s="121">
        <v>2</v>
      </c>
      <c r="D48" s="121">
        <v>4</v>
      </c>
      <c r="E48" s="121">
        <v>7</v>
      </c>
      <c r="F48" s="121">
        <v>0</v>
      </c>
      <c r="G48" s="121">
        <v>0</v>
      </c>
      <c r="H48" s="121">
        <v>6</v>
      </c>
      <c r="I48" s="121">
        <v>10</v>
      </c>
      <c r="J48" s="121">
        <v>6</v>
      </c>
      <c r="K48" s="121">
        <v>8</v>
      </c>
      <c r="L48" s="121">
        <v>4</v>
      </c>
      <c r="M48" s="121">
        <v>2</v>
      </c>
      <c r="N48" s="121">
        <v>0</v>
      </c>
      <c r="O48" s="121">
        <v>5</v>
      </c>
      <c r="P48" s="121">
        <v>1</v>
      </c>
      <c r="Q48" s="121">
        <v>4</v>
      </c>
      <c r="R48" s="121">
        <v>4</v>
      </c>
      <c r="S48" s="121">
        <v>0</v>
      </c>
      <c r="T48" s="121">
        <v>3</v>
      </c>
      <c r="U48" s="121">
        <v>3</v>
      </c>
      <c r="V48" s="121">
        <v>6</v>
      </c>
      <c r="W48" s="121">
        <v>2</v>
      </c>
      <c r="X48" s="121">
        <v>0</v>
      </c>
      <c r="Y48" s="121">
        <v>9</v>
      </c>
    </row>
    <row r="49" spans="1:25" ht="13.8">
      <c r="A49" s="119" t="s">
        <v>236</v>
      </c>
      <c r="B49" s="120">
        <v>777</v>
      </c>
      <c r="C49" s="121">
        <v>316</v>
      </c>
      <c r="D49" s="121">
        <v>0</v>
      </c>
      <c r="E49" s="121">
        <v>140</v>
      </c>
      <c r="F49" s="121">
        <v>0</v>
      </c>
      <c r="G49" s="121">
        <v>93</v>
      </c>
      <c r="H49" s="121">
        <v>0</v>
      </c>
      <c r="I49" s="121">
        <v>110</v>
      </c>
      <c r="J49" s="121">
        <v>0</v>
      </c>
      <c r="K49" s="121">
        <v>0</v>
      </c>
      <c r="L49" s="121">
        <v>0</v>
      </c>
      <c r="M49" s="121">
        <v>0</v>
      </c>
      <c r="N49" s="121">
        <v>53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65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</row>
    <row r="50" spans="1:25" ht="13.8">
      <c r="A50" s="119" t="s">
        <v>810</v>
      </c>
      <c r="B50" s="120">
        <v>184</v>
      </c>
      <c r="C50" s="121">
        <v>15</v>
      </c>
      <c r="D50" s="121">
        <v>0</v>
      </c>
      <c r="E50" s="121">
        <v>30</v>
      </c>
      <c r="F50" s="121">
        <v>0</v>
      </c>
      <c r="G50" s="121">
        <v>49</v>
      </c>
      <c r="H50" s="121">
        <v>0</v>
      </c>
      <c r="I50" s="121">
        <v>90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</row>
    <row r="51" spans="1:25" ht="13.8">
      <c r="A51" s="119" t="s">
        <v>286</v>
      </c>
      <c r="B51" s="121">
        <v>12</v>
      </c>
      <c r="C51" s="121">
        <v>3</v>
      </c>
      <c r="D51" s="121">
        <v>0</v>
      </c>
      <c r="E51" s="121">
        <v>0</v>
      </c>
      <c r="F51" s="121">
        <v>0</v>
      </c>
      <c r="G51" s="121">
        <v>0</v>
      </c>
      <c r="H51" s="121">
        <v>0</v>
      </c>
      <c r="I51" s="121">
        <v>9</v>
      </c>
      <c r="J51" s="121">
        <v>0</v>
      </c>
      <c r="K51" s="121">
        <v>0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</row>
    <row r="52" spans="1:25" ht="13.8">
      <c r="A52" s="119" t="s">
        <v>759</v>
      </c>
      <c r="B52" s="121">
        <v>49</v>
      </c>
      <c r="C52" s="121">
        <v>22</v>
      </c>
      <c r="D52" s="121">
        <v>0</v>
      </c>
      <c r="E52" s="121">
        <v>0</v>
      </c>
      <c r="F52" s="121">
        <v>0</v>
      </c>
      <c r="G52" s="121">
        <v>4</v>
      </c>
      <c r="H52" s="121">
        <v>16</v>
      </c>
      <c r="I52" s="121">
        <v>0</v>
      </c>
      <c r="J52" s="121">
        <v>0</v>
      </c>
      <c r="K52" s="121">
        <v>0</v>
      </c>
      <c r="L52" s="121">
        <v>0</v>
      </c>
      <c r="M52" s="121">
        <v>0</v>
      </c>
      <c r="N52" s="121">
        <v>0</v>
      </c>
      <c r="O52" s="121">
        <v>6</v>
      </c>
      <c r="P52" s="121">
        <v>0</v>
      </c>
      <c r="Q52" s="121">
        <v>0</v>
      </c>
      <c r="R52" s="121">
        <v>0</v>
      </c>
      <c r="S52" s="121">
        <v>0</v>
      </c>
      <c r="T52" s="121">
        <v>0</v>
      </c>
      <c r="U52" s="121">
        <v>0</v>
      </c>
      <c r="V52" s="121">
        <v>1</v>
      </c>
      <c r="W52" s="121">
        <v>0</v>
      </c>
      <c r="X52" s="121">
        <v>0</v>
      </c>
      <c r="Y52" s="121">
        <v>0</v>
      </c>
    </row>
    <row r="53" spans="1:25" ht="13.8">
      <c r="A53" s="119" t="s">
        <v>218</v>
      </c>
      <c r="B53" s="121">
        <v>62</v>
      </c>
      <c r="C53" s="121">
        <v>18</v>
      </c>
      <c r="D53" s="121">
        <v>0</v>
      </c>
      <c r="E53" s="121">
        <v>6</v>
      </c>
      <c r="F53" s="121">
        <v>0</v>
      </c>
      <c r="G53" s="121">
        <v>19</v>
      </c>
      <c r="H53" s="121">
        <v>0</v>
      </c>
      <c r="I53" s="121">
        <v>6</v>
      </c>
      <c r="J53" s="121">
        <v>0</v>
      </c>
      <c r="K53" s="121">
        <v>4</v>
      </c>
      <c r="L53" s="121">
        <v>0</v>
      </c>
      <c r="M53" s="121">
        <v>0</v>
      </c>
      <c r="N53" s="121">
        <v>0</v>
      </c>
      <c r="O53" s="121">
        <v>2</v>
      </c>
      <c r="P53" s="121">
        <v>0</v>
      </c>
      <c r="Q53" s="121">
        <v>0</v>
      </c>
      <c r="R53" s="121">
        <v>0</v>
      </c>
      <c r="S53" s="121">
        <v>0</v>
      </c>
      <c r="T53" s="121">
        <v>0</v>
      </c>
      <c r="U53" s="121">
        <v>0</v>
      </c>
      <c r="V53" s="121">
        <v>0</v>
      </c>
      <c r="W53" s="121">
        <v>0</v>
      </c>
      <c r="X53" s="121">
        <v>0</v>
      </c>
      <c r="Y53" s="121">
        <v>7</v>
      </c>
    </row>
    <row r="54" spans="1:25" ht="13.8">
      <c r="A54" s="119" t="s">
        <v>262</v>
      </c>
      <c r="B54" s="121">
        <v>11</v>
      </c>
      <c r="C54" s="121">
        <v>0</v>
      </c>
      <c r="D54" s="121">
        <v>0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11</v>
      </c>
    </row>
    <row r="55" spans="1:25" ht="13.8">
      <c r="A55" s="119" t="s">
        <v>158</v>
      </c>
      <c r="B55" s="121">
        <v>9</v>
      </c>
      <c r="C55" s="121">
        <v>9</v>
      </c>
      <c r="D55" s="121">
        <v>0</v>
      </c>
      <c r="E55" s="121">
        <v>0</v>
      </c>
      <c r="F55" s="121">
        <v>0</v>
      </c>
      <c r="G55" s="121">
        <v>0</v>
      </c>
      <c r="H55" s="121">
        <v>0</v>
      </c>
      <c r="I55" s="121">
        <v>0</v>
      </c>
      <c r="J55" s="121">
        <v>0</v>
      </c>
      <c r="K55" s="121">
        <v>0</v>
      </c>
      <c r="L55" s="121">
        <v>0</v>
      </c>
      <c r="M55" s="121">
        <v>0</v>
      </c>
      <c r="N55" s="121">
        <v>0</v>
      </c>
      <c r="O55" s="121">
        <v>0</v>
      </c>
      <c r="P55" s="121">
        <v>0</v>
      </c>
      <c r="Q55" s="121">
        <v>0</v>
      </c>
      <c r="R55" s="121">
        <v>0</v>
      </c>
      <c r="S55" s="121">
        <v>0</v>
      </c>
      <c r="T55" s="121">
        <v>0</v>
      </c>
      <c r="U55" s="121">
        <v>0</v>
      </c>
      <c r="V55" s="121">
        <v>0</v>
      </c>
      <c r="W55" s="121">
        <v>0</v>
      </c>
      <c r="X55" s="121">
        <v>0</v>
      </c>
      <c r="Y55" s="121">
        <v>0</v>
      </c>
    </row>
    <row r="56" spans="1:25" ht="13.8">
      <c r="A56" s="119" t="s">
        <v>287</v>
      </c>
      <c r="B56" s="120">
        <v>10</v>
      </c>
      <c r="C56" s="121">
        <v>0</v>
      </c>
      <c r="D56" s="121">
        <v>0</v>
      </c>
      <c r="E56" s="121">
        <v>0</v>
      </c>
      <c r="F56" s="121">
        <v>0</v>
      </c>
      <c r="G56" s="121">
        <v>0</v>
      </c>
      <c r="H56" s="121">
        <v>0</v>
      </c>
      <c r="I56" s="121">
        <v>0</v>
      </c>
      <c r="J56" s="121">
        <v>0</v>
      </c>
      <c r="K56" s="121">
        <v>0</v>
      </c>
      <c r="L56" s="121">
        <v>0</v>
      </c>
      <c r="M56" s="121">
        <v>0</v>
      </c>
      <c r="N56" s="121">
        <v>0</v>
      </c>
      <c r="O56" s="121">
        <v>0</v>
      </c>
      <c r="P56" s="121">
        <v>1</v>
      </c>
      <c r="Q56" s="121">
        <v>0</v>
      </c>
      <c r="R56" s="121">
        <v>0</v>
      </c>
      <c r="S56" s="121">
        <v>0</v>
      </c>
      <c r="T56" s="121">
        <v>0</v>
      </c>
      <c r="U56" s="121">
        <v>1</v>
      </c>
      <c r="V56" s="121">
        <v>5</v>
      </c>
      <c r="W56" s="121">
        <v>2</v>
      </c>
      <c r="X56" s="121">
        <v>0</v>
      </c>
      <c r="Y56" s="121">
        <v>1</v>
      </c>
    </row>
    <row r="57" spans="1:25" ht="13.8">
      <c r="A57" s="119" t="s">
        <v>202</v>
      </c>
      <c r="B57" s="121">
        <v>89</v>
      </c>
      <c r="C57" s="121">
        <v>1</v>
      </c>
      <c r="D57" s="121">
        <v>1</v>
      </c>
      <c r="E57" s="121">
        <v>0</v>
      </c>
      <c r="F57" s="121">
        <v>0</v>
      </c>
      <c r="G57" s="121">
        <v>0</v>
      </c>
      <c r="H57" s="121">
        <v>6</v>
      </c>
      <c r="I57" s="121">
        <v>0</v>
      </c>
      <c r="J57" s="121">
        <v>11</v>
      </c>
      <c r="K57" s="121">
        <v>0</v>
      </c>
      <c r="L57" s="121">
        <v>11</v>
      </c>
      <c r="M57" s="121">
        <v>0</v>
      </c>
      <c r="N57" s="121">
        <v>9</v>
      </c>
      <c r="O57" s="121">
        <v>0</v>
      </c>
      <c r="P57" s="121">
        <v>0</v>
      </c>
      <c r="Q57" s="121">
        <v>0</v>
      </c>
      <c r="R57" s="121">
        <v>8</v>
      </c>
      <c r="S57" s="121">
        <v>0</v>
      </c>
      <c r="T57" s="121">
        <v>0</v>
      </c>
      <c r="U57" s="121">
        <v>16</v>
      </c>
      <c r="V57" s="121">
        <v>7</v>
      </c>
      <c r="W57" s="121">
        <v>0</v>
      </c>
      <c r="X57" s="121">
        <v>5</v>
      </c>
      <c r="Y57" s="121">
        <v>14</v>
      </c>
    </row>
    <row r="58" spans="1:25" ht="13.8">
      <c r="A58" s="119" t="s">
        <v>190</v>
      </c>
      <c r="B58" s="120">
        <v>1577</v>
      </c>
      <c r="C58" s="121">
        <v>187</v>
      </c>
      <c r="D58" s="121">
        <v>55</v>
      </c>
      <c r="E58" s="121">
        <v>48</v>
      </c>
      <c r="F58" s="121">
        <v>35</v>
      </c>
      <c r="G58" s="121">
        <v>48</v>
      </c>
      <c r="H58" s="121">
        <v>18</v>
      </c>
      <c r="I58" s="121">
        <v>88</v>
      </c>
      <c r="J58" s="121">
        <v>58</v>
      </c>
      <c r="K58" s="121">
        <v>51</v>
      </c>
      <c r="L58" s="121">
        <v>155</v>
      </c>
      <c r="M58" s="121">
        <v>45</v>
      </c>
      <c r="N58" s="121">
        <v>39</v>
      </c>
      <c r="O58" s="121">
        <v>116</v>
      </c>
      <c r="P58" s="121">
        <v>4</v>
      </c>
      <c r="Q58" s="121">
        <v>59</v>
      </c>
      <c r="R58" s="121">
        <v>86</v>
      </c>
      <c r="S58" s="121">
        <v>2</v>
      </c>
      <c r="T58" s="121">
        <v>42</v>
      </c>
      <c r="U58" s="121">
        <v>102</v>
      </c>
      <c r="V58" s="121">
        <v>114</v>
      </c>
      <c r="W58" s="121">
        <v>86</v>
      </c>
      <c r="X58" s="121">
        <v>50</v>
      </c>
      <c r="Y58" s="121">
        <v>89</v>
      </c>
    </row>
    <row r="59" spans="1:25" ht="13.8">
      <c r="A59" s="119" t="s">
        <v>212</v>
      </c>
      <c r="B59" s="121">
        <v>509</v>
      </c>
      <c r="C59" s="121">
        <v>80</v>
      </c>
      <c r="D59" s="121">
        <v>8</v>
      </c>
      <c r="E59" s="121">
        <v>30</v>
      </c>
      <c r="F59" s="121">
        <v>2</v>
      </c>
      <c r="G59" s="121">
        <v>40</v>
      </c>
      <c r="H59" s="121">
        <v>18</v>
      </c>
      <c r="I59" s="121">
        <v>19</v>
      </c>
      <c r="J59" s="121">
        <v>13</v>
      </c>
      <c r="K59" s="121">
        <v>18</v>
      </c>
      <c r="L59" s="121">
        <v>61</v>
      </c>
      <c r="M59" s="121">
        <v>8</v>
      </c>
      <c r="N59" s="121">
        <v>11</v>
      </c>
      <c r="O59" s="121">
        <v>41</v>
      </c>
      <c r="P59" s="121">
        <v>3</v>
      </c>
      <c r="Q59" s="121">
        <v>14</v>
      </c>
      <c r="R59" s="121">
        <v>38</v>
      </c>
      <c r="S59" s="121">
        <v>0</v>
      </c>
      <c r="T59" s="121">
        <v>9</v>
      </c>
      <c r="U59" s="121">
        <v>27</v>
      </c>
      <c r="V59" s="121">
        <v>19</v>
      </c>
      <c r="W59" s="121">
        <v>4</v>
      </c>
      <c r="X59" s="121">
        <v>25</v>
      </c>
      <c r="Y59" s="121">
        <v>21</v>
      </c>
    </row>
    <row r="60" spans="1:25" ht="13.8">
      <c r="A60" s="119" t="s">
        <v>213</v>
      </c>
      <c r="B60" s="121">
        <v>489</v>
      </c>
      <c r="C60" s="121">
        <v>13</v>
      </c>
      <c r="D60" s="121">
        <v>19</v>
      </c>
      <c r="E60" s="121">
        <v>5</v>
      </c>
      <c r="F60" s="121">
        <v>0</v>
      </c>
      <c r="G60" s="121">
        <v>13</v>
      </c>
      <c r="H60" s="121">
        <v>6</v>
      </c>
      <c r="I60" s="121">
        <v>58</v>
      </c>
      <c r="J60" s="121">
        <v>4</v>
      </c>
      <c r="K60" s="121">
        <v>0</v>
      </c>
      <c r="L60" s="121">
        <v>18</v>
      </c>
      <c r="M60" s="121">
        <v>36</v>
      </c>
      <c r="N60" s="121">
        <v>9</v>
      </c>
      <c r="O60" s="121">
        <v>5</v>
      </c>
      <c r="P60" s="121">
        <v>2</v>
      </c>
      <c r="Q60" s="121">
        <v>76</v>
      </c>
      <c r="R60" s="121">
        <v>47</v>
      </c>
      <c r="S60" s="121">
        <v>9</v>
      </c>
      <c r="T60" s="121">
        <v>24</v>
      </c>
      <c r="U60" s="121">
        <v>28</v>
      </c>
      <c r="V60" s="121">
        <v>93</v>
      </c>
      <c r="W60" s="121">
        <v>10</v>
      </c>
      <c r="X60" s="121">
        <v>6</v>
      </c>
      <c r="Y60" s="121">
        <v>8</v>
      </c>
    </row>
    <row r="61" spans="1:25" ht="13.8">
      <c r="A61" s="119" t="s">
        <v>204</v>
      </c>
      <c r="B61" s="120">
        <v>89</v>
      </c>
      <c r="C61" s="121">
        <v>2</v>
      </c>
      <c r="D61" s="121">
        <v>0</v>
      </c>
      <c r="E61" s="121">
        <v>0</v>
      </c>
      <c r="F61" s="121">
        <v>2</v>
      </c>
      <c r="G61" s="121">
        <v>0</v>
      </c>
      <c r="H61" s="121">
        <v>0</v>
      </c>
      <c r="I61" s="121">
        <v>0</v>
      </c>
      <c r="J61" s="121">
        <v>0</v>
      </c>
      <c r="K61" s="121">
        <v>0</v>
      </c>
      <c r="L61" s="121">
        <v>19</v>
      </c>
      <c r="M61" s="121">
        <v>23</v>
      </c>
      <c r="N61" s="121">
        <v>0</v>
      </c>
      <c r="O61" s="121">
        <v>2</v>
      </c>
      <c r="P61" s="121">
        <v>0</v>
      </c>
      <c r="Q61" s="121">
        <v>0</v>
      </c>
      <c r="R61" s="121">
        <v>5</v>
      </c>
      <c r="S61" s="121">
        <v>0</v>
      </c>
      <c r="T61" s="121">
        <v>1</v>
      </c>
      <c r="U61" s="121">
        <v>26</v>
      </c>
      <c r="V61" s="121">
        <v>8</v>
      </c>
      <c r="W61" s="121">
        <v>1</v>
      </c>
      <c r="X61" s="121">
        <v>0</v>
      </c>
      <c r="Y61" s="121">
        <v>0</v>
      </c>
    </row>
    <row r="62" spans="1:25" ht="13.8">
      <c r="A62" s="119" t="s">
        <v>271</v>
      </c>
      <c r="B62" s="121">
        <v>1174</v>
      </c>
      <c r="C62" s="121">
        <v>412</v>
      </c>
      <c r="D62" s="121">
        <v>0</v>
      </c>
      <c r="E62" s="121">
        <v>163</v>
      </c>
      <c r="F62" s="121">
        <v>0</v>
      </c>
      <c r="G62" s="121">
        <v>146</v>
      </c>
      <c r="H62" s="121">
        <v>0</v>
      </c>
      <c r="I62" s="121">
        <v>134</v>
      </c>
      <c r="J62" s="121">
        <v>73</v>
      </c>
      <c r="K62" s="121">
        <v>0</v>
      </c>
      <c r="L62" s="121">
        <v>11</v>
      </c>
      <c r="M62" s="121">
        <v>0</v>
      </c>
      <c r="N62" s="121">
        <v>0</v>
      </c>
      <c r="O62" s="121">
        <v>152</v>
      </c>
      <c r="P62" s="121">
        <v>0</v>
      </c>
      <c r="Q62" s="121">
        <v>19</v>
      </c>
      <c r="R62" s="121">
        <v>0</v>
      </c>
      <c r="S62" s="121">
        <v>12</v>
      </c>
      <c r="T62" s="121">
        <v>0</v>
      </c>
      <c r="U62" s="121">
        <v>0</v>
      </c>
      <c r="V62" s="121">
        <v>12</v>
      </c>
      <c r="W62" s="121">
        <v>40</v>
      </c>
      <c r="X62" s="121">
        <v>0</v>
      </c>
      <c r="Y62" s="121">
        <v>0</v>
      </c>
    </row>
    <row r="63" spans="1:25" ht="13.8">
      <c r="A63" s="119" t="s">
        <v>178</v>
      </c>
      <c r="B63" s="121">
        <v>107</v>
      </c>
      <c r="C63" s="121">
        <v>0</v>
      </c>
      <c r="D63" s="121"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1">
        <v>0</v>
      </c>
      <c r="N63" s="121">
        <v>0</v>
      </c>
      <c r="O63" s="121">
        <v>0</v>
      </c>
      <c r="P63" s="121">
        <v>0</v>
      </c>
      <c r="Q63" s="121">
        <v>0</v>
      </c>
      <c r="R63" s="121">
        <v>0</v>
      </c>
      <c r="S63" s="121">
        <v>0</v>
      </c>
      <c r="T63" s="121">
        <v>14</v>
      </c>
      <c r="U63" s="121">
        <v>0</v>
      </c>
      <c r="V63" s="121">
        <v>0</v>
      </c>
      <c r="W63" s="121">
        <v>93</v>
      </c>
      <c r="X63" s="121">
        <v>0</v>
      </c>
      <c r="Y63" s="121">
        <v>0</v>
      </c>
    </row>
    <row r="64" spans="1:25" ht="13.8">
      <c r="A64" s="119" t="s">
        <v>179</v>
      </c>
      <c r="B64" s="121">
        <v>426</v>
      </c>
      <c r="C64" s="121">
        <v>131</v>
      </c>
      <c r="D64" s="121">
        <v>0</v>
      </c>
      <c r="E64" s="121">
        <v>82</v>
      </c>
      <c r="F64" s="121">
        <v>0</v>
      </c>
      <c r="G64" s="121">
        <v>0</v>
      </c>
      <c r="H64" s="121">
        <v>0</v>
      </c>
      <c r="I64" s="121">
        <v>86</v>
      </c>
      <c r="J64" s="121">
        <v>0</v>
      </c>
      <c r="K64" s="121">
        <v>0</v>
      </c>
      <c r="L64" s="121">
        <v>0</v>
      </c>
      <c r="M64" s="121">
        <v>0</v>
      </c>
      <c r="N64" s="121">
        <v>0</v>
      </c>
      <c r="O64" s="121">
        <v>78</v>
      </c>
      <c r="P64" s="121">
        <v>0</v>
      </c>
      <c r="Q64" s="121">
        <v>0</v>
      </c>
      <c r="R64" s="121">
        <v>0</v>
      </c>
      <c r="S64" s="121">
        <v>0</v>
      </c>
      <c r="T64" s="121">
        <v>49</v>
      </c>
      <c r="U64" s="121">
        <v>0</v>
      </c>
      <c r="V64" s="121">
        <v>0</v>
      </c>
      <c r="W64" s="121">
        <v>0</v>
      </c>
      <c r="X64" s="121">
        <v>0</v>
      </c>
      <c r="Y64" s="121">
        <v>0</v>
      </c>
    </row>
    <row r="65" spans="1:25" ht="13.8">
      <c r="A65" s="119" t="s">
        <v>169</v>
      </c>
      <c r="B65" s="121">
        <v>956</v>
      </c>
      <c r="C65" s="121">
        <v>89</v>
      </c>
      <c r="D65" s="121">
        <v>8</v>
      </c>
      <c r="E65" s="121">
        <v>64</v>
      </c>
      <c r="F65" s="121">
        <v>0</v>
      </c>
      <c r="G65" s="121">
        <v>188</v>
      </c>
      <c r="H65" s="121">
        <v>0</v>
      </c>
      <c r="I65" s="121">
        <v>55</v>
      </c>
      <c r="J65" s="121">
        <v>0</v>
      </c>
      <c r="K65" s="121">
        <v>12</v>
      </c>
      <c r="L65" s="121">
        <v>35</v>
      </c>
      <c r="M65" s="121">
        <v>79</v>
      </c>
      <c r="N65" s="121">
        <v>47</v>
      </c>
      <c r="O65" s="121">
        <v>122</v>
      </c>
      <c r="P65" s="121">
        <v>0</v>
      </c>
      <c r="Q65" s="121">
        <v>0</v>
      </c>
      <c r="R65" s="121">
        <v>52</v>
      </c>
      <c r="S65" s="121">
        <v>0</v>
      </c>
      <c r="T65" s="121">
        <v>35</v>
      </c>
      <c r="U65" s="121">
        <v>0</v>
      </c>
      <c r="V65" s="121">
        <v>0</v>
      </c>
      <c r="W65" s="121">
        <v>104</v>
      </c>
      <c r="X65" s="121">
        <v>0</v>
      </c>
      <c r="Y65" s="121">
        <v>66</v>
      </c>
    </row>
    <row r="66" spans="1:25" ht="13.8">
      <c r="A66" s="119" t="s">
        <v>162</v>
      </c>
      <c r="B66" s="121">
        <v>1</v>
      </c>
      <c r="C66" s="121">
        <v>0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1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</row>
    <row r="67" spans="1:25" ht="13.8">
      <c r="A67" s="119" t="s">
        <v>249</v>
      </c>
      <c r="B67" s="121">
        <v>140</v>
      </c>
      <c r="C67" s="121">
        <v>11</v>
      </c>
      <c r="D67" s="121">
        <v>0</v>
      </c>
      <c r="E67" s="121">
        <v>0</v>
      </c>
      <c r="F67" s="121">
        <v>0</v>
      </c>
      <c r="G67" s="121">
        <v>99</v>
      </c>
      <c r="H67" s="121">
        <v>0</v>
      </c>
      <c r="I67" s="121">
        <v>30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  <c r="U67" s="121">
        <v>0</v>
      </c>
      <c r="V67" s="121">
        <v>0</v>
      </c>
      <c r="W67" s="121">
        <v>0</v>
      </c>
      <c r="X67" s="121">
        <v>0</v>
      </c>
      <c r="Y67" s="121">
        <v>0</v>
      </c>
    </row>
    <row r="68" spans="1:25" ht="27.6">
      <c r="A68" s="119" t="s">
        <v>229</v>
      </c>
      <c r="B68" s="121">
        <v>64</v>
      </c>
      <c r="C68" s="121">
        <v>64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</row>
    <row r="69" spans="1:25" ht="13.8">
      <c r="A69" s="119" t="s">
        <v>187</v>
      </c>
      <c r="B69" s="121">
        <v>49</v>
      </c>
      <c r="C69" s="121">
        <v>49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</row>
    <row r="70" spans="1:25" ht="13.8">
      <c r="A70" s="119" t="s">
        <v>143</v>
      </c>
      <c r="B70" s="121">
        <v>1311</v>
      </c>
      <c r="C70" s="121">
        <v>400</v>
      </c>
      <c r="D70" s="121">
        <v>0</v>
      </c>
      <c r="E70" s="121">
        <v>189</v>
      </c>
      <c r="F70" s="121">
        <v>0</v>
      </c>
      <c r="G70" s="121">
        <v>274</v>
      </c>
      <c r="H70" s="121">
        <v>0</v>
      </c>
      <c r="I70" s="121">
        <v>240</v>
      </c>
      <c r="J70" s="121">
        <v>0</v>
      </c>
      <c r="K70" s="121">
        <v>0</v>
      </c>
      <c r="L70" s="121">
        <v>0</v>
      </c>
      <c r="M70" s="121">
        <v>0</v>
      </c>
      <c r="N70" s="121">
        <v>0</v>
      </c>
      <c r="O70" s="121">
        <v>135</v>
      </c>
      <c r="P70" s="121">
        <v>0</v>
      </c>
      <c r="Q70" s="121">
        <v>63</v>
      </c>
      <c r="R70" s="121">
        <v>0</v>
      </c>
      <c r="S70" s="121">
        <v>10</v>
      </c>
      <c r="T70" s="121">
        <v>0</v>
      </c>
      <c r="U70" s="121">
        <v>0</v>
      </c>
      <c r="V70" s="121">
        <v>0</v>
      </c>
      <c r="W70" s="121">
        <v>0</v>
      </c>
      <c r="X70" s="121">
        <v>0</v>
      </c>
      <c r="Y70" s="121">
        <v>0</v>
      </c>
    </row>
    <row r="71" spans="1:25" ht="13.8">
      <c r="A71" s="119" t="s">
        <v>168</v>
      </c>
      <c r="B71" s="120">
        <v>985</v>
      </c>
      <c r="C71" s="121">
        <v>414</v>
      </c>
      <c r="D71" s="121">
        <v>0</v>
      </c>
      <c r="E71" s="121">
        <v>99</v>
      </c>
      <c r="F71" s="121">
        <v>0</v>
      </c>
      <c r="G71" s="121">
        <v>164</v>
      </c>
      <c r="H71" s="121">
        <v>0</v>
      </c>
      <c r="I71" s="121">
        <v>48</v>
      </c>
      <c r="J71" s="121">
        <v>0</v>
      </c>
      <c r="K71" s="121">
        <v>0</v>
      </c>
      <c r="L71" s="121">
        <v>85</v>
      </c>
      <c r="M71" s="121">
        <v>0</v>
      </c>
      <c r="N71" s="121">
        <v>0</v>
      </c>
      <c r="O71" s="121">
        <v>102</v>
      </c>
      <c r="P71" s="121">
        <v>0</v>
      </c>
      <c r="Q71" s="121">
        <v>0</v>
      </c>
      <c r="R71" s="121">
        <v>0</v>
      </c>
      <c r="S71" s="121">
        <v>0</v>
      </c>
      <c r="T71" s="121">
        <v>0</v>
      </c>
      <c r="U71" s="121">
        <v>50</v>
      </c>
      <c r="V71" s="121">
        <v>0</v>
      </c>
      <c r="W71" s="121">
        <v>0</v>
      </c>
      <c r="X71" s="121">
        <v>0</v>
      </c>
      <c r="Y71" s="121">
        <v>23</v>
      </c>
    </row>
    <row r="72" spans="1:25" ht="13.8">
      <c r="A72" s="119" t="s">
        <v>1160</v>
      </c>
      <c r="B72" s="120">
        <v>16</v>
      </c>
      <c r="C72" s="121">
        <v>16</v>
      </c>
      <c r="D72" s="121">
        <v>0</v>
      </c>
      <c r="E72" s="121">
        <v>0</v>
      </c>
      <c r="F72" s="121">
        <v>0</v>
      </c>
      <c r="G72" s="121">
        <v>0</v>
      </c>
      <c r="H72" s="121">
        <v>0</v>
      </c>
      <c r="I72" s="121">
        <v>0</v>
      </c>
      <c r="J72" s="121">
        <v>0</v>
      </c>
      <c r="K72" s="121">
        <v>0</v>
      </c>
      <c r="L72" s="121">
        <v>0</v>
      </c>
      <c r="M72" s="121">
        <v>0</v>
      </c>
      <c r="N72" s="121">
        <v>0</v>
      </c>
      <c r="O72" s="121">
        <v>0</v>
      </c>
      <c r="P72" s="121">
        <v>0</v>
      </c>
      <c r="Q72" s="121">
        <v>0</v>
      </c>
      <c r="R72" s="121">
        <v>0</v>
      </c>
      <c r="S72" s="121">
        <v>0</v>
      </c>
      <c r="T72" s="121">
        <v>0</v>
      </c>
      <c r="U72" s="121">
        <v>0</v>
      </c>
      <c r="V72" s="121">
        <v>0</v>
      </c>
      <c r="W72" s="121">
        <v>0</v>
      </c>
      <c r="X72" s="121">
        <v>0</v>
      </c>
      <c r="Y72" s="121">
        <v>0</v>
      </c>
    </row>
    <row r="73" spans="1:25" ht="13.8">
      <c r="A73" s="119" t="s">
        <v>250</v>
      </c>
      <c r="B73" s="121">
        <v>99</v>
      </c>
      <c r="C73" s="121">
        <v>0</v>
      </c>
      <c r="D73" s="121">
        <v>0</v>
      </c>
      <c r="E73" s="121">
        <v>0</v>
      </c>
      <c r="F73" s="121">
        <v>0</v>
      </c>
      <c r="G73" s="121">
        <v>0</v>
      </c>
      <c r="H73" s="121">
        <v>0</v>
      </c>
      <c r="I73" s="121">
        <v>0</v>
      </c>
      <c r="J73" s="121">
        <v>0</v>
      </c>
      <c r="K73" s="121">
        <v>0</v>
      </c>
      <c r="L73" s="121">
        <v>0</v>
      </c>
      <c r="M73" s="121">
        <v>0</v>
      </c>
      <c r="N73" s="121">
        <v>0</v>
      </c>
      <c r="O73" s="121">
        <v>0</v>
      </c>
      <c r="P73" s="121">
        <v>0</v>
      </c>
      <c r="Q73" s="121">
        <v>99</v>
      </c>
      <c r="R73" s="121">
        <v>0</v>
      </c>
      <c r="S73" s="121">
        <v>0</v>
      </c>
      <c r="T73" s="121">
        <v>0</v>
      </c>
      <c r="U73" s="121">
        <v>0</v>
      </c>
      <c r="V73" s="121">
        <v>0</v>
      </c>
      <c r="W73" s="121">
        <v>0</v>
      </c>
      <c r="X73" s="121">
        <v>0</v>
      </c>
      <c r="Y73" s="121">
        <v>0</v>
      </c>
    </row>
    <row r="74" spans="1:25" ht="13.8">
      <c r="A74" s="119" t="s">
        <v>226</v>
      </c>
      <c r="B74" s="121">
        <v>84</v>
      </c>
      <c r="C74" s="121">
        <v>84</v>
      </c>
      <c r="D74" s="121">
        <v>0</v>
      </c>
      <c r="E74" s="121">
        <v>0</v>
      </c>
      <c r="F74" s="121">
        <v>0</v>
      </c>
      <c r="G74" s="121">
        <v>0</v>
      </c>
      <c r="H74" s="121">
        <v>0</v>
      </c>
      <c r="I74" s="121">
        <v>0</v>
      </c>
      <c r="J74" s="121">
        <v>0</v>
      </c>
      <c r="K74" s="121">
        <v>0</v>
      </c>
      <c r="L74" s="121">
        <v>0</v>
      </c>
      <c r="M74" s="121">
        <v>0</v>
      </c>
      <c r="N74" s="121">
        <v>0</v>
      </c>
      <c r="O74" s="121">
        <v>0</v>
      </c>
      <c r="P74" s="121">
        <v>0</v>
      </c>
      <c r="Q74" s="121">
        <v>0</v>
      </c>
      <c r="R74" s="121">
        <v>0</v>
      </c>
      <c r="S74" s="121">
        <v>0</v>
      </c>
      <c r="T74" s="121">
        <v>0</v>
      </c>
      <c r="U74" s="121">
        <v>0</v>
      </c>
      <c r="V74" s="121">
        <v>0</v>
      </c>
      <c r="W74" s="121">
        <v>0</v>
      </c>
      <c r="X74" s="121">
        <v>0</v>
      </c>
      <c r="Y74" s="121">
        <v>0</v>
      </c>
    </row>
    <row r="75" spans="1:25" ht="13.8">
      <c r="A75" s="119" t="s">
        <v>811</v>
      </c>
      <c r="B75" s="120">
        <v>34</v>
      </c>
      <c r="C75" s="121">
        <v>0</v>
      </c>
      <c r="D75" s="121">
        <v>0</v>
      </c>
      <c r="E75" s="121">
        <v>0</v>
      </c>
      <c r="F75" s="121">
        <v>0</v>
      </c>
      <c r="G75" s="121">
        <v>14</v>
      </c>
      <c r="H75" s="121">
        <v>0</v>
      </c>
      <c r="I75" s="121">
        <v>20</v>
      </c>
      <c r="J75" s="121">
        <v>0</v>
      </c>
      <c r="K75" s="121">
        <v>0</v>
      </c>
      <c r="L75" s="121">
        <v>0</v>
      </c>
      <c r="M75" s="121">
        <v>0</v>
      </c>
      <c r="N75" s="121">
        <v>0</v>
      </c>
      <c r="O75" s="121">
        <v>0</v>
      </c>
      <c r="P75" s="121">
        <v>0</v>
      </c>
      <c r="Q75" s="121">
        <v>0</v>
      </c>
      <c r="R75" s="121">
        <v>0</v>
      </c>
      <c r="S75" s="121">
        <v>0</v>
      </c>
      <c r="T75" s="121">
        <v>0</v>
      </c>
      <c r="U75" s="121">
        <v>0</v>
      </c>
      <c r="V75" s="121">
        <v>0</v>
      </c>
      <c r="W75" s="121">
        <v>0</v>
      </c>
      <c r="X75" s="121">
        <v>0</v>
      </c>
      <c r="Y75" s="121">
        <v>0</v>
      </c>
    </row>
    <row r="76" spans="1:25" ht="13.8">
      <c r="A76" s="119" t="s">
        <v>154</v>
      </c>
      <c r="B76" s="121">
        <v>141</v>
      </c>
      <c r="C76" s="121">
        <v>36</v>
      </c>
      <c r="D76" s="121">
        <v>0</v>
      </c>
      <c r="E76" s="121">
        <v>0</v>
      </c>
      <c r="F76" s="121">
        <v>0</v>
      </c>
      <c r="G76" s="121">
        <v>105</v>
      </c>
      <c r="H76" s="121">
        <v>0</v>
      </c>
      <c r="I76" s="121">
        <v>0</v>
      </c>
      <c r="J76" s="121">
        <v>0</v>
      </c>
      <c r="K76" s="121">
        <v>0</v>
      </c>
      <c r="L76" s="121">
        <v>0</v>
      </c>
      <c r="M76" s="121">
        <v>0</v>
      </c>
      <c r="N76" s="121">
        <v>0</v>
      </c>
      <c r="O76" s="121">
        <v>0</v>
      </c>
      <c r="P76" s="121">
        <v>0</v>
      </c>
      <c r="Q76" s="121">
        <v>0</v>
      </c>
      <c r="R76" s="121">
        <v>0</v>
      </c>
      <c r="S76" s="121">
        <v>0</v>
      </c>
      <c r="T76" s="121">
        <v>0</v>
      </c>
      <c r="U76" s="121">
        <v>0</v>
      </c>
      <c r="V76" s="121">
        <v>0</v>
      </c>
      <c r="W76" s="121">
        <v>0</v>
      </c>
      <c r="X76" s="121">
        <v>0</v>
      </c>
      <c r="Y76" s="121">
        <v>0</v>
      </c>
    </row>
    <row r="77" spans="1:25" ht="13.8">
      <c r="A77" s="119" t="s">
        <v>163</v>
      </c>
      <c r="B77" s="121">
        <v>2429</v>
      </c>
      <c r="C77" s="121">
        <v>436</v>
      </c>
      <c r="D77" s="121">
        <v>18</v>
      </c>
      <c r="E77" s="121">
        <v>127</v>
      </c>
      <c r="F77" s="121">
        <v>0</v>
      </c>
      <c r="G77" s="121">
        <v>232</v>
      </c>
      <c r="H77" s="121">
        <v>0</v>
      </c>
      <c r="I77" s="121">
        <v>171</v>
      </c>
      <c r="J77" s="121">
        <v>16</v>
      </c>
      <c r="K77" s="121">
        <v>8</v>
      </c>
      <c r="L77" s="121">
        <v>146</v>
      </c>
      <c r="M77" s="121">
        <v>31</v>
      </c>
      <c r="N77" s="121">
        <v>68</v>
      </c>
      <c r="O77" s="121">
        <v>156</v>
      </c>
      <c r="P77" s="121">
        <v>19</v>
      </c>
      <c r="Q77" s="121">
        <v>169</v>
      </c>
      <c r="R77" s="121">
        <v>126</v>
      </c>
      <c r="S77" s="121">
        <v>81</v>
      </c>
      <c r="T77" s="121">
        <v>116</v>
      </c>
      <c r="U77" s="121">
        <v>48</v>
      </c>
      <c r="V77" s="121">
        <v>95</v>
      </c>
      <c r="W77" s="121">
        <v>135</v>
      </c>
      <c r="X77" s="121">
        <v>57</v>
      </c>
      <c r="Y77" s="121">
        <v>174</v>
      </c>
    </row>
    <row r="78" spans="1:25" ht="13.8">
      <c r="A78" s="119" t="s">
        <v>156</v>
      </c>
      <c r="B78" s="120">
        <v>265</v>
      </c>
      <c r="C78" s="121">
        <v>153</v>
      </c>
      <c r="D78" s="121">
        <v>0</v>
      </c>
      <c r="E78" s="121">
        <v>0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121">
        <v>0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112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</row>
    <row r="79" spans="1:25" ht="13.8" customHeight="1">
      <c r="A79" s="119" t="s">
        <v>227</v>
      </c>
      <c r="B79" s="121">
        <v>87</v>
      </c>
      <c r="C79" s="121">
        <v>87</v>
      </c>
      <c r="D79" s="121">
        <v>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0</v>
      </c>
      <c r="P79" s="121">
        <v>0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</row>
    <row r="80" spans="1:25" ht="13.8">
      <c r="A80" s="119" t="s">
        <v>172</v>
      </c>
      <c r="B80" s="121">
        <v>626</v>
      </c>
      <c r="C80" s="121">
        <v>294</v>
      </c>
      <c r="D80" s="121">
        <v>0</v>
      </c>
      <c r="E80" s="121">
        <v>69</v>
      </c>
      <c r="F80" s="121">
        <v>0</v>
      </c>
      <c r="G80" s="121">
        <v>82</v>
      </c>
      <c r="H80" s="121">
        <v>0</v>
      </c>
      <c r="I80" s="121">
        <v>126</v>
      </c>
      <c r="J80" s="121">
        <v>0</v>
      </c>
      <c r="K80" s="121">
        <v>0</v>
      </c>
      <c r="L80" s="121">
        <v>0</v>
      </c>
      <c r="M80" s="121">
        <v>0</v>
      </c>
      <c r="N80" s="121">
        <v>0</v>
      </c>
      <c r="O80" s="121">
        <v>55</v>
      </c>
      <c r="P80" s="121">
        <v>0</v>
      </c>
      <c r="Q80" s="121">
        <v>0</v>
      </c>
      <c r="R80" s="121">
        <v>0</v>
      </c>
      <c r="S80" s="121">
        <v>0</v>
      </c>
      <c r="T80" s="121">
        <v>0</v>
      </c>
      <c r="U80" s="121">
        <v>0</v>
      </c>
      <c r="V80" s="121">
        <v>0</v>
      </c>
      <c r="W80" s="121">
        <v>0</v>
      </c>
      <c r="X80" s="121">
        <v>0</v>
      </c>
      <c r="Y80" s="121">
        <v>0</v>
      </c>
    </row>
    <row r="81" spans="1:25" ht="13.8">
      <c r="A81" s="119" t="s">
        <v>233</v>
      </c>
      <c r="B81" s="120">
        <v>255</v>
      </c>
      <c r="C81" s="121">
        <v>51</v>
      </c>
      <c r="D81" s="121">
        <v>0</v>
      </c>
      <c r="E81" s="121">
        <v>17</v>
      </c>
      <c r="F81" s="121">
        <v>0</v>
      </c>
      <c r="G81" s="121">
        <v>155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32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</row>
    <row r="82" spans="1:25" ht="13.8">
      <c r="A82" s="119" t="s">
        <v>174</v>
      </c>
      <c r="B82" s="121">
        <v>805</v>
      </c>
      <c r="C82" s="121">
        <v>269</v>
      </c>
      <c r="D82" s="121">
        <v>0</v>
      </c>
      <c r="E82" s="121">
        <v>101</v>
      </c>
      <c r="F82" s="121">
        <v>0</v>
      </c>
      <c r="G82" s="121">
        <v>52</v>
      </c>
      <c r="H82" s="121">
        <v>0</v>
      </c>
      <c r="I82" s="121">
        <v>174</v>
      </c>
      <c r="J82" s="121">
        <v>0</v>
      </c>
      <c r="K82" s="121">
        <v>0</v>
      </c>
      <c r="L82" s="121">
        <v>20</v>
      </c>
      <c r="M82" s="121">
        <v>0</v>
      </c>
      <c r="N82" s="121">
        <v>0</v>
      </c>
      <c r="O82" s="121">
        <v>78</v>
      </c>
      <c r="P82" s="121">
        <v>64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47</v>
      </c>
      <c r="W82" s="121">
        <v>0</v>
      </c>
      <c r="X82" s="121">
        <v>0</v>
      </c>
      <c r="Y82" s="121">
        <v>0</v>
      </c>
    </row>
    <row r="83" spans="1:25" ht="13.8">
      <c r="A83" s="119" t="s">
        <v>185</v>
      </c>
      <c r="B83" s="120">
        <v>131</v>
      </c>
      <c r="C83" s="121">
        <v>68</v>
      </c>
      <c r="D83" s="121">
        <v>0</v>
      </c>
      <c r="E83" s="121">
        <v>0</v>
      </c>
      <c r="F83" s="121">
        <v>0</v>
      </c>
      <c r="G83" s="121">
        <v>63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</row>
    <row r="84" spans="1:25" ht="13.8">
      <c r="A84" s="119" t="s">
        <v>144</v>
      </c>
      <c r="B84" s="121">
        <v>307</v>
      </c>
      <c r="C84" s="121">
        <v>89</v>
      </c>
      <c r="D84" s="121">
        <v>0</v>
      </c>
      <c r="E84" s="121">
        <v>30</v>
      </c>
      <c r="F84" s="121">
        <v>0</v>
      </c>
      <c r="G84" s="121">
        <v>144</v>
      </c>
      <c r="H84" s="121">
        <v>0</v>
      </c>
      <c r="I84" s="121">
        <v>25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1">
        <v>19</v>
      </c>
      <c r="P84" s="121">
        <v>0</v>
      </c>
      <c r="Q84" s="121">
        <v>0</v>
      </c>
      <c r="R84" s="121">
        <v>0</v>
      </c>
      <c r="S84" s="121">
        <v>0</v>
      </c>
      <c r="T84" s="121">
        <v>0</v>
      </c>
      <c r="U84" s="121">
        <v>0</v>
      </c>
      <c r="V84" s="121">
        <v>0</v>
      </c>
      <c r="W84" s="121">
        <v>0</v>
      </c>
      <c r="X84" s="121">
        <v>0</v>
      </c>
      <c r="Y84" s="121">
        <v>0</v>
      </c>
    </row>
    <row r="85" spans="1:25" ht="13.8">
      <c r="A85" s="119" t="s">
        <v>263</v>
      </c>
      <c r="B85" s="120">
        <v>715</v>
      </c>
      <c r="C85" s="121">
        <v>263</v>
      </c>
      <c r="D85" s="121">
        <v>0</v>
      </c>
      <c r="E85" s="121">
        <v>129</v>
      </c>
      <c r="F85" s="121">
        <v>0</v>
      </c>
      <c r="G85" s="121">
        <v>253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21">
        <v>0</v>
      </c>
      <c r="O85" s="121">
        <v>70</v>
      </c>
      <c r="P85" s="121">
        <v>0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</row>
    <row r="86" spans="1:25" ht="13.8">
      <c r="A86" s="119" t="s">
        <v>157</v>
      </c>
      <c r="B86" s="121">
        <v>451</v>
      </c>
      <c r="C86" s="121">
        <v>125</v>
      </c>
      <c r="D86" s="121">
        <v>0</v>
      </c>
      <c r="E86" s="121">
        <v>0</v>
      </c>
      <c r="F86" s="121">
        <v>0</v>
      </c>
      <c r="G86" s="121">
        <v>108</v>
      </c>
      <c r="H86" s="121">
        <v>0</v>
      </c>
      <c r="I86" s="121">
        <v>44</v>
      </c>
      <c r="J86" s="121">
        <v>0</v>
      </c>
      <c r="K86" s="121">
        <v>15</v>
      </c>
      <c r="L86" s="121">
        <v>0</v>
      </c>
      <c r="M86" s="121">
        <v>0</v>
      </c>
      <c r="N86" s="121">
        <v>0</v>
      </c>
      <c r="O86" s="121">
        <v>91</v>
      </c>
      <c r="P86" s="121">
        <v>0</v>
      </c>
      <c r="Q86" s="121">
        <v>68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</row>
    <row r="87" spans="1:25" ht="13.8">
      <c r="A87" s="119" t="s">
        <v>251</v>
      </c>
      <c r="B87" s="120">
        <v>624</v>
      </c>
      <c r="C87" s="121">
        <v>181</v>
      </c>
      <c r="D87" s="121">
        <v>0</v>
      </c>
      <c r="E87" s="121">
        <v>0</v>
      </c>
      <c r="F87" s="121">
        <v>0</v>
      </c>
      <c r="G87" s="121">
        <v>139</v>
      </c>
      <c r="H87" s="121">
        <v>0</v>
      </c>
      <c r="I87" s="121">
        <v>0</v>
      </c>
      <c r="J87" s="121">
        <v>0</v>
      </c>
      <c r="K87" s="121">
        <v>0</v>
      </c>
      <c r="L87" s="121">
        <v>7</v>
      </c>
      <c r="M87" s="121">
        <v>101</v>
      </c>
      <c r="N87" s="121">
        <v>0</v>
      </c>
      <c r="O87" s="121">
        <v>67</v>
      </c>
      <c r="P87" s="121">
        <v>39</v>
      </c>
      <c r="Q87" s="121">
        <v>0</v>
      </c>
      <c r="R87" s="121">
        <v>0</v>
      </c>
      <c r="S87" s="121">
        <v>0</v>
      </c>
      <c r="T87" s="121">
        <v>90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</row>
    <row r="88" spans="1:25" ht="13.8">
      <c r="A88" s="119" t="s">
        <v>167</v>
      </c>
      <c r="B88" s="121">
        <v>577</v>
      </c>
      <c r="C88" s="121">
        <v>139</v>
      </c>
      <c r="D88" s="121">
        <v>0</v>
      </c>
      <c r="E88" s="121">
        <v>30</v>
      </c>
      <c r="F88" s="121">
        <v>9</v>
      </c>
      <c r="G88" s="121">
        <v>65</v>
      </c>
      <c r="H88" s="121">
        <v>0</v>
      </c>
      <c r="I88" s="121">
        <v>117</v>
      </c>
      <c r="J88" s="121">
        <v>0</v>
      </c>
      <c r="K88" s="121">
        <v>26</v>
      </c>
      <c r="L88" s="121">
        <v>36</v>
      </c>
      <c r="M88" s="121">
        <v>0</v>
      </c>
      <c r="N88" s="121">
        <v>0</v>
      </c>
      <c r="O88" s="121">
        <v>71</v>
      </c>
      <c r="P88" s="121">
        <v>0</v>
      </c>
      <c r="Q88" s="121">
        <v>59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23</v>
      </c>
      <c r="X88" s="121">
        <v>0</v>
      </c>
      <c r="Y88" s="121">
        <v>2</v>
      </c>
    </row>
    <row r="89" spans="1:25" ht="13.8">
      <c r="A89" s="119" t="s">
        <v>184</v>
      </c>
      <c r="B89" s="120">
        <v>184</v>
      </c>
      <c r="C89" s="121">
        <v>103</v>
      </c>
      <c r="D89" s="121">
        <v>0</v>
      </c>
      <c r="E89" s="121">
        <v>0</v>
      </c>
      <c r="F89" s="121">
        <v>0</v>
      </c>
      <c r="G89" s="121">
        <v>0</v>
      </c>
      <c r="H89" s="121">
        <v>0</v>
      </c>
      <c r="I89" s="121">
        <v>0</v>
      </c>
      <c r="J89" s="121">
        <v>28</v>
      </c>
      <c r="K89" s="121">
        <v>0</v>
      </c>
      <c r="L89" s="121">
        <v>0</v>
      </c>
      <c r="M89" s="121">
        <v>0</v>
      </c>
      <c r="N89" s="121">
        <v>0</v>
      </c>
      <c r="O89" s="121">
        <v>0</v>
      </c>
      <c r="P89" s="121">
        <v>0</v>
      </c>
      <c r="Q89" s="121">
        <v>53</v>
      </c>
      <c r="R89" s="121">
        <v>0</v>
      </c>
      <c r="S89" s="121">
        <v>0</v>
      </c>
      <c r="T89" s="121">
        <v>0</v>
      </c>
      <c r="U89" s="121">
        <v>0</v>
      </c>
      <c r="V89" s="121">
        <v>0</v>
      </c>
      <c r="W89" s="121">
        <v>0</v>
      </c>
      <c r="X89" s="121">
        <v>0</v>
      </c>
      <c r="Y89" s="121">
        <v>0</v>
      </c>
    </row>
    <row r="90" spans="1:25" ht="13.8">
      <c r="A90" s="119" t="s">
        <v>165</v>
      </c>
      <c r="B90" s="121">
        <v>1480</v>
      </c>
      <c r="C90" s="121">
        <v>222</v>
      </c>
      <c r="D90" s="121">
        <v>0</v>
      </c>
      <c r="E90" s="121">
        <v>210</v>
      </c>
      <c r="F90" s="121">
        <v>0</v>
      </c>
      <c r="G90" s="121">
        <v>214</v>
      </c>
      <c r="H90" s="121">
        <v>79</v>
      </c>
      <c r="I90" s="121">
        <v>37</v>
      </c>
      <c r="J90" s="121">
        <v>0</v>
      </c>
      <c r="K90" s="121">
        <v>87</v>
      </c>
      <c r="L90" s="121">
        <v>90</v>
      </c>
      <c r="M90" s="121">
        <v>64</v>
      </c>
      <c r="N90" s="121">
        <v>0</v>
      </c>
      <c r="O90" s="121">
        <v>88</v>
      </c>
      <c r="P90" s="121">
        <v>0</v>
      </c>
      <c r="Q90" s="121">
        <v>0</v>
      </c>
      <c r="R90" s="121">
        <v>17</v>
      </c>
      <c r="S90" s="121">
        <v>63</v>
      </c>
      <c r="T90" s="121">
        <v>61</v>
      </c>
      <c r="U90" s="121">
        <v>58</v>
      </c>
      <c r="V90" s="121">
        <v>64</v>
      </c>
      <c r="W90" s="121">
        <v>33</v>
      </c>
      <c r="X90" s="121">
        <v>33</v>
      </c>
      <c r="Y90" s="121">
        <v>60</v>
      </c>
    </row>
    <row r="91" spans="1:25" ht="13.8">
      <c r="A91" s="119" t="s">
        <v>150</v>
      </c>
      <c r="B91" s="121">
        <v>6043</v>
      </c>
      <c r="C91" s="121">
        <v>1363</v>
      </c>
      <c r="D91" s="121">
        <v>92</v>
      </c>
      <c r="E91" s="121">
        <v>460</v>
      </c>
      <c r="F91" s="121">
        <v>41</v>
      </c>
      <c r="G91" s="121">
        <v>691</v>
      </c>
      <c r="H91" s="121">
        <v>223</v>
      </c>
      <c r="I91" s="121">
        <v>660</v>
      </c>
      <c r="J91" s="121">
        <v>35</v>
      </c>
      <c r="K91" s="121">
        <v>112</v>
      </c>
      <c r="L91" s="121">
        <v>174</v>
      </c>
      <c r="M91" s="121">
        <v>103</v>
      </c>
      <c r="N91" s="121">
        <v>85</v>
      </c>
      <c r="O91" s="121">
        <v>522</v>
      </c>
      <c r="P91" s="121">
        <v>87</v>
      </c>
      <c r="Q91" s="121">
        <v>143</v>
      </c>
      <c r="R91" s="121">
        <v>224</v>
      </c>
      <c r="S91" s="121">
        <v>117</v>
      </c>
      <c r="T91" s="121">
        <v>207</v>
      </c>
      <c r="U91" s="121">
        <v>120</v>
      </c>
      <c r="V91" s="121">
        <v>185</v>
      </c>
      <c r="W91" s="121">
        <v>134</v>
      </c>
      <c r="X91" s="121">
        <v>75</v>
      </c>
      <c r="Y91" s="121">
        <v>190</v>
      </c>
    </row>
    <row r="92" spans="1:25" ht="13.8">
      <c r="A92" s="119" t="s">
        <v>1161</v>
      </c>
      <c r="B92" s="121">
        <v>5</v>
      </c>
      <c r="C92" s="121">
        <v>0</v>
      </c>
      <c r="D92" s="121">
        <v>0</v>
      </c>
      <c r="E92" s="121">
        <v>0</v>
      </c>
      <c r="F92" s="121">
        <v>0</v>
      </c>
      <c r="G92" s="121">
        <v>0</v>
      </c>
      <c r="H92" s="121">
        <v>0</v>
      </c>
      <c r="I92" s="121">
        <v>5</v>
      </c>
      <c r="J92" s="121">
        <v>0</v>
      </c>
      <c r="K92" s="121">
        <v>0</v>
      </c>
      <c r="L92" s="121">
        <v>0</v>
      </c>
      <c r="M92" s="121">
        <v>0</v>
      </c>
      <c r="N92" s="121">
        <v>0</v>
      </c>
      <c r="O92" s="121">
        <v>0</v>
      </c>
      <c r="P92" s="121">
        <v>0</v>
      </c>
      <c r="Q92" s="121">
        <v>0</v>
      </c>
      <c r="R92" s="121">
        <v>0</v>
      </c>
      <c r="S92" s="121">
        <v>0</v>
      </c>
      <c r="T92" s="121">
        <v>0</v>
      </c>
      <c r="U92" s="121">
        <v>0</v>
      </c>
      <c r="V92" s="121">
        <v>0</v>
      </c>
      <c r="W92" s="121">
        <v>0</v>
      </c>
      <c r="X92" s="121">
        <v>0</v>
      </c>
      <c r="Y92" s="121">
        <v>0</v>
      </c>
    </row>
    <row r="93" spans="1:25" ht="13.8">
      <c r="A93" s="119" t="s">
        <v>278</v>
      </c>
      <c r="B93" s="121">
        <v>111</v>
      </c>
      <c r="C93" s="121">
        <v>0</v>
      </c>
      <c r="D93" s="121">
        <v>0</v>
      </c>
      <c r="E93" s="121">
        <v>0</v>
      </c>
      <c r="F93" s="121">
        <v>0</v>
      </c>
      <c r="G93" s="121">
        <v>83</v>
      </c>
      <c r="H93" s="121">
        <v>0</v>
      </c>
      <c r="I93" s="121">
        <v>0</v>
      </c>
      <c r="J93" s="121">
        <v>0</v>
      </c>
      <c r="K93" s="121">
        <v>0</v>
      </c>
      <c r="L93" s="121">
        <v>0</v>
      </c>
      <c r="M93" s="121">
        <v>0</v>
      </c>
      <c r="N93" s="121">
        <v>0</v>
      </c>
      <c r="O93" s="121">
        <v>0</v>
      </c>
      <c r="P93" s="121">
        <v>0</v>
      </c>
      <c r="Q93" s="121">
        <v>0</v>
      </c>
      <c r="R93" s="121">
        <v>0</v>
      </c>
      <c r="S93" s="121">
        <v>0</v>
      </c>
      <c r="T93" s="121">
        <v>28</v>
      </c>
      <c r="U93" s="121">
        <v>0</v>
      </c>
      <c r="V93" s="121">
        <v>0</v>
      </c>
      <c r="W93" s="121">
        <v>0</v>
      </c>
      <c r="X93" s="121">
        <v>0</v>
      </c>
      <c r="Y93" s="121">
        <v>0</v>
      </c>
    </row>
    <row r="94" spans="1:25" ht="13.8">
      <c r="A94" s="119" t="s">
        <v>175</v>
      </c>
      <c r="B94" s="121">
        <v>469</v>
      </c>
      <c r="C94" s="121">
        <v>0</v>
      </c>
      <c r="D94" s="121">
        <v>0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1">
        <v>34</v>
      </c>
      <c r="P94" s="121">
        <v>0</v>
      </c>
      <c r="Q94" s="121">
        <v>0</v>
      </c>
      <c r="R94" s="121">
        <v>0</v>
      </c>
      <c r="S94" s="121">
        <v>0</v>
      </c>
      <c r="T94" s="121">
        <v>48</v>
      </c>
      <c r="U94" s="121">
        <v>0</v>
      </c>
      <c r="V94" s="121">
        <v>0</v>
      </c>
      <c r="W94" s="121">
        <v>387</v>
      </c>
      <c r="X94" s="121">
        <v>0</v>
      </c>
      <c r="Y94" s="121">
        <v>0</v>
      </c>
    </row>
    <row r="95" spans="1:25" ht="13.8">
      <c r="A95" s="119" t="s">
        <v>166</v>
      </c>
      <c r="B95" s="121">
        <v>7322</v>
      </c>
      <c r="C95" s="121">
        <v>973</v>
      </c>
      <c r="D95" s="121">
        <v>119</v>
      </c>
      <c r="E95" s="121">
        <v>330</v>
      </c>
      <c r="F95" s="121">
        <v>0</v>
      </c>
      <c r="G95" s="121">
        <v>753</v>
      </c>
      <c r="H95" s="121">
        <v>346</v>
      </c>
      <c r="I95" s="121">
        <v>544</v>
      </c>
      <c r="J95" s="121">
        <v>332</v>
      </c>
      <c r="K95" s="121">
        <v>333</v>
      </c>
      <c r="L95" s="121">
        <v>573</v>
      </c>
      <c r="M95" s="121">
        <v>339</v>
      </c>
      <c r="N95" s="121">
        <v>112</v>
      </c>
      <c r="O95" s="121">
        <v>442</v>
      </c>
      <c r="P95" s="121">
        <v>90</v>
      </c>
      <c r="Q95" s="121">
        <v>166</v>
      </c>
      <c r="R95" s="121">
        <v>626</v>
      </c>
      <c r="S95" s="121">
        <v>247</v>
      </c>
      <c r="T95" s="121">
        <v>219</v>
      </c>
      <c r="U95" s="121">
        <v>112</v>
      </c>
      <c r="V95" s="121">
        <v>321</v>
      </c>
      <c r="W95" s="121">
        <v>146</v>
      </c>
      <c r="X95" s="121">
        <v>118</v>
      </c>
      <c r="Y95" s="121">
        <v>81</v>
      </c>
    </row>
    <row r="96" spans="1:25" ht="13.8">
      <c r="A96" s="119" t="s">
        <v>252</v>
      </c>
      <c r="B96" s="121">
        <v>46</v>
      </c>
      <c r="C96" s="121">
        <v>46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</row>
    <row r="97" spans="1:25" ht="13.8">
      <c r="A97" s="119" t="s">
        <v>142</v>
      </c>
      <c r="B97" s="121">
        <v>1559</v>
      </c>
      <c r="C97" s="121">
        <v>568</v>
      </c>
      <c r="D97" s="121">
        <v>0</v>
      </c>
      <c r="E97" s="121">
        <v>193</v>
      </c>
      <c r="F97" s="121">
        <v>0</v>
      </c>
      <c r="G97" s="121">
        <v>338</v>
      </c>
      <c r="H97" s="121">
        <v>0</v>
      </c>
      <c r="I97" s="121">
        <v>232</v>
      </c>
      <c r="J97" s="121">
        <v>13</v>
      </c>
      <c r="K97" s="121">
        <v>0</v>
      </c>
      <c r="L97" s="121">
        <v>38</v>
      </c>
      <c r="M97" s="121">
        <v>0</v>
      </c>
      <c r="N97" s="121">
        <v>0</v>
      </c>
      <c r="O97" s="121">
        <v>74</v>
      </c>
      <c r="P97" s="121">
        <v>0</v>
      </c>
      <c r="Q97" s="121">
        <v>0</v>
      </c>
      <c r="R97" s="121">
        <v>0</v>
      </c>
      <c r="S97" s="121">
        <v>0</v>
      </c>
      <c r="T97" s="121">
        <v>0</v>
      </c>
      <c r="U97" s="121">
        <v>0</v>
      </c>
      <c r="V97" s="121">
        <v>76</v>
      </c>
      <c r="W97" s="121">
        <v>0</v>
      </c>
      <c r="X97" s="121">
        <v>0</v>
      </c>
      <c r="Y97" s="121">
        <v>27</v>
      </c>
    </row>
    <row r="98" spans="1:25" ht="13.8">
      <c r="A98" s="119" t="s">
        <v>176</v>
      </c>
      <c r="B98" s="121">
        <v>906</v>
      </c>
      <c r="C98" s="121">
        <v>260</v>
      </c>
      <c r="D98" s="121">
        <v>57</v>
      </c>
      <c r="E98" s="121">
        <v>64</v>
      </c>
      <c r="F98" s="121">
        <v>0</v>
      </c>
      <c r="G98" s="121">
        <v>100</v>
      </c>
      <c r="H98" s="121">
        <v>0</v>
      </c>
      <c r="I98" s="121">
        <v>30</v>
      </c>
      <c r="J98" s="121">
        <v>0</v>
      </c>
      <c r="K98" s="121">
        <v>0</v>
      </c>
      <c r="L98" s="121">
        <v>0</v>
      </c>
      <c r="M98" s="121">
        <v>0</v>
      </c>
      <c r="N98" s="121">
        <v>0</v>
      </c>
      <c r="O98" s="121">
        <v>38</v>
      </c>
      <c r="P98" s="121">
        <v>9</v>
      </c>
      <c r="Q98" s="121">
        <v>77</v>
      </c>
      <c r="R98" s="121">
        <v>0</v>
      </c>
      <c r="S98" s="121">
        <v>36</v>
      </c>
      <c r="T98" s="121">
        <v>0</v>
      </c>
      <c r="U98" s="121">
        <v>8</v>
      </c>
      <c r="V98" s="121">
        <v>42</v>
      </c>
      <c r="W98" s="121">
        <v>50</v>
      </c>
      <c r="X98" s="121">
        <v>40</v>
      </c>
      <c r="Y98" s="121">
        <v>95</v>
      </c>
    </row>
    <row r="99" spans="1:25" ht="13.8" customHeight="1">
      <c r="A99" s="119" t="s">
        <v>188</v>
      </c>
      <c r="B99" s="121">
        <v>60</v>
      </c>
      <c r="C99" s="121">
        <v>60</v>
      </c>
      <c r="D99" s="121">
        <v>0</v>
      </c>
      <c r="E99" s="121">
        <v>0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  <c r="L99" s="121">
        <v>0</v>
      </c>
      <c r="M99" s="121">
        <v>0</v>
      </c>
      <c r="N99" s="121">
        <v>0</v>
      </c>
      <c r="O99" s="121">
        <v>0</v>
      </c>
      <c r="P99" s="121">
        <v>0</v>
      </c>
      <c r="Q99" s="121">
        <v>0</v>
      </c>
      <c r="R99" s="121">
        <v>0</v>
      </c>
      <c r="S99" s="121">
        <v>0</v>
      </c>
      <c r="T99" s="121">
        <v>0</v>
      </c>
      <c r="U99" s="121">
        <v>0</v>
      </c>
      <c r="V99" s="121">
        <v>0</v>
      </c>
      <c r="W99" s="121">
        <v>0</v>
      </c>
      <c r="X99" s="121">
        <v>0</v>
      </c>
      <c r="Y99" s="121">
        <v>0</v>
      </c>
    </row>
    <row r="100" spans="1:25" ht="13.8" customHeight="1">
      <c r="A100" s="119" t="s">
        <v>221</v>
      </c>
      <c r="B100" s="121">
        <v>962</v>
      </c>
      <c r="C100" s="121">
        <v>0</v>
      </c>
      <c r="D100" s="121">
        <v>0</v>
      </c>
      <c r="E100" s="121">
        <v>76</v>
      </c>
      <c r="F100" s="121">
        <v>0</v>
      </c>
      <c r="G100" s="121">
        <v>0</v>
      </c>
      <c r="H100" s="121">
        <v>123</v>
      </c>
      <c r="I100" s="121">
        <v>0</v>
      </c>
      <c r="J100" s="121">
        <v>165</v>
      </c>
      <c r="K100" s="121">
        <v>76</v>
      </c>
      <c r="L100" s="121">
        <v>126</v>
      </c>
      <c r="M100" s="121">
        <v>0</v>
      </c>
      <c r="N100" s="121">
        <v>0</v>
      </c>
      <c r="O100" s="121">
        <v>77</v>
      </c>
      <c r="P100" s="121">
        <v>0</v>
      </c>
      <c r="Q100" s="121">
        <v>105</v>
      </c>
      <c r="R100" s="121">
        <v>0</v>
      </c>
      <c r="S100" s="121">
        <v>100</v>
      </c>
      <c r="T100" s="121">
        <v>57</v>
      </c>
      <c r="U100" s="121">
        <v>57</v>
      </c>
      <c r="V100" s="121">
        <v>0</v>
      </c>
      <c r="W100" s="121">
        <v>0</v>
      </c>
      <c r="X100" s="121">
        <v>0</v>
      </c>
      <c r="Y100" s="121">
        <v>0</v>
      </c>
    </row>
    <row r="101" spans="1:25" ht="13.8">
      <c r="A101" s="119" t="s">
        <v>171</v>
      </c>
      <c r="B101" s="121">
        <v>1625</v>
      </c>
      <c r="C101" s="121">
        <v>454</v>
      </c>
      <c r="D101" s="121">
        <v>61</v>
      </c>
      <c r="E101" s="121">
        <v>143</v>
      </c>
      <c r="F101" s="121">
        <v>0</v>
      </c>
      <c r="G101" s="121">
        <v>140</v>
      </c>
      <c r="H101" s="121">
        <v>0</v>
      </c>
      <c r="I101" s="121">
        <v>139</v>
      </c>
      <c r="J101" s="121">
        <v>0</v>
      </c>
      <c r="K101" s="121">
        <v>32</v>
      </c>
      <c r="L101" s="121">
        <v>125</v>
      </c>
      <c r="M101" s="121">
        <v>109</v>
      </c>
      <c r="N101" s="121">
        <v>51</v>
      </c>
      <c r="O101" s="121">
        <v>70</v>
      </c>
      <c r="P101" s="121">
        <v>18</v>
      </c>
      <c r="Q101" s="121">
        <v>0</v>
      </c>
      <c r="R101" s="121">
        <v>0</v>
      </c>
      <c r="S101" s="121">
        <v>0</v>
      </c>
      <c r="T101" s="121">
        <v>96</v>
      </c>
      <c r="U101" s="121">
        <v>52</v>
      </c>
      <c r="V101" s="121">
        <v>74</v>
      </c>
      <c r="W101" s="121">
        <v>0</v>
      </c>
      <c r="X101" s="121">
        <v>61</v>
      </c>
      <c r="Y101" s="121">
        <v>0</v>
      </c>
    </row>
    <row r="102" spans="1:25" ht="13.8">
      <c r="A102" s="119" t="s">
        <v>272</v>
      </c>
      <c r="B102" s="121">
        <v>108</v>
      </c>
      <c r="C102" s="121">
        <v>0</v>
      </c>
      <c r="D102" s="121">
        <v>0</v>
      </c>
      <c r="E102" s="121">
        <v>22</v>
      </c>
      <c r="F102" s="121">
        <v>0</v>
      </c>
      <c r="G102" s="121">
        <v>31</v>
      </c>
      <c r="H102" s="121">
        <v>0</v>
      </c>
      <c r="I102" s="121">
        <v>30</v>
      </c>
      <c r="J102" s="121">
        <v>0</v>
      </c>
      <c r="K102" s="121">
        <v>0</v>
      </c>
      <c r="L102" s="121">
        <v>0</v>
      </c>
      <c r="M102" s="121">
        <v>0</v>
      </c>
      <c r="N102" s="121">
        <v>0</v>
      </c>
      <c r="O102" s="121">
        <v>22</v>
      </c>
      <c r="P102" s="121">
        <v>0</v>
      </c>
      <c r="Q102" s="121">
        <v>0</v>
      </c>
      <c r="R102" s="121">
        <v>0</v>
      </c>
      <c r="S102" s="121">
        <v>0</v>
      </c>
      <c r="T102" s="121">
        <v>0</v>
      </c>
      <c r="U102" s="121">
        <v>0</v>
      </c>
      <c r="V102" s="121">
        <v>3</v>
      </c>
      <c r="W102" s="121">
        <v>0</v>
      </c>
      <c r="X102" s="121">
        <v>0</v>
      </c>
      <c r="Y102" s="121">
        <v>0</v>
      </c>
    </row>
    <row r="103" spans="1:25" ht="13.8">
      <c r="A103" s="119" t="s">
        <v>277</v>
      </c>
      <c r="B103" s="121">
        <v>81</v>
      </c>
      <c r="C103" s="121">
        <v>72</v>
      </c>
      <c r="D103" s="121">
        <v>0</v>
      </c>
      <c r="E103" s="121">
        <v>0</v>
      </c>
      <c r="F103" s="121">
        <v>0</v>
      </c>
      <c r="G103" s="121">
        <v>0</v>
      </c>
      <c r="H103" s="121">
        <v>0</v>
      </c>
      <c r="I103" s="121">
        <v>9</v>
      </c>
      <c r="J103" s="121">
        <v>0</v>
      </c>
      <c r="K103" s="121">
        <v>0</v>
      </c>
      <c r="L103" s="121">
        <v>0</v>
      </c>
      <c r="M103" s="121">
        <v>0</v>
      </c>
      <c r="N103" s="121">
        <v>0</v>
      </c>
      <c r="O103" s="121">
        <v>0</v>
      </c>
      <c r="P103" s="121">
        <v>0</v>
      </c>
      <c r="Q103" s="121">
        <v>0</v>
      </c>
      <c r="R103" s="121">
        <v>0</v>
      </c>
      <c r="S103" s="121">
        <v>0</v>
      </c>
      <c r="T103" s="121">
        <v>0</v>
      </c>
      <c r="U103" s="121">
        <v>0</v>
      </c>
      <c r="V103" s="121">
        <v>0</v>
      </c>
      <c r="W103" s="121">
        <v>0</v>
      </c>
      <c r="X103" s="121">
        <v>0</v>
      </c>
      <c r="Y103" s="121">
        <v>0</v>
      </c>
    </row>
    <row r="104" spans="1:25" ht="13.8">
      <c r="A104" s="119" t="s">
        <v>189</v>
      </c>
      <c r="B104" s="121">
        <v>58</v>
      </c>
      <c r="C104" s="121">
        <v>58</v>
      </c>
      <c r="D104" s="121">
        <v>0</v>
      </c>
      <c r="E104" s="121">
        <v>0</v>
      </c>
      <c r="F104" s="121">
        <v>0</v>
      </c>
      <c r="G104" s="121">
        <v>0</v>
      </c>
      <c r="H104" s="121">
        <v>0</v>
      </c>
      <c r="I104" s="121">
        <v>0</v>
      </c>
      <c r="J104" s="121">
        <v>0</v>
      </c>
      <c r="K104" s="121">
        <v>0</v>
      </c>
      <c r="L104" s="121">
        <v>0</v>
      </c>
      <c r="M104" s="121">
        <v>0</v>
      </c>
      <c r="N104" s="121">
        <v>0</v>
      </c>
      <c r="O104" s="121">
        <v>0</v>
      </c>
      <c r="P104" s="121">
        <v>0</v>
      </c>
      <c r="Q104" s="121">
        <v>0</v>
      </c>
      <c r="R104" s="121">
        <v>0</v>
      </c>
      <c r="S104" s="121">
        <v>0</v>
      </c>
      <c r="T104" s="121">
        <v>0</v>
      </c>
      <c r="U104" s="121">
        <v>0</v>
      </c>
      <c r="V104" s="121">
        <v>0</v>
      </c>
      <c r="W104" s="121">
        <v>0</v>
      </c>
      <c r="X104" s="121">
        <v>0</v>
      </c>
      <c r="Y104" s="121">
        <v>0</v>
      </c>
    </row>
    <row r="105" spans="1:25" ht="13.8">
      <c r="A105" s="119" t="s">
        <v>288</v>
      </c>
      <c r="B105" s="121">
        <v>1191</v>
      </c>
      <c r="C105" s="121">
        <v>317</v>
      </c>
      <c r="D105" s="121">
        <v>0</v>
      </c>
      <c r="E105" s="121">
        <v>97</v>
      </c>
      <c r="F105" s="121">
        <v>0</v>
      </c>
      <c r="G105" s="121">
        <v>231</v>
      </c>
      <c r="H105" s="121">
        <v>0</v>
      </c>
      <c r="I105" s="121">
        <v>102</v>
      </c>
      <c r="J105" s="121">
        <v>0</v>
      </c>
      <c r="K105" s="121">
        <v>95</v>
      </c>
      <c r="L105" s="121">
        <v>0</v>
      </c>
      <c r="M105" s="121">
        <v>0</v>
      </c>
      <c r="N105" s="121">
        <v>0</v>
      </c>
      <c r="O105" s="121">
        <v>0</v>
      </c>
      <c r="P105" s="121">
        <v>0</v>
      </c>
      <c r="Q105" s="121">
        <v>7</v>
      </c>
      <c r="R105" s="121">
        <v>127</v>
      </c>
      <c r="S105" s="121">
        <v>0</v>
      </c>
      <c r="T105" s="121">
        <v>0</v>
      </c>
      <c r="U105" s="121">
        <v>35</v>
      </c>
      <c r="V105" s="121">
        <v>0</v>
      </c>
      <c r="W105" s="121">
        <v>107</v>
      </c>
      <c r="X105" s="121">
        <v>44</v>
      </c>
      <c r="Y105" s="121">
        <v>29</v>
      </c>
    </row>
    <row r="106" spans="1:25" ht="13.8">
      <c r="A106" s="119" t="s">
        <v>225</v>
      </c>
      <c r="B106" s="121">
        <v>73</v>
      </c>
      <c r="C106" s="121">
        <v>0</v>
      </c>
      <c r="D106" s="121">
        <v>0</v>
      </c>
      <c r="E106" s="121">
        <v>0</v>
      </c>
      <c r="F106" s="121">
        <v>0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121">
        <v>0</v>
      </c>
      <c r="M106" s="121">
        <v>0</v>
      </c>
      <c r="N106" s="121">
        <v>0</v>
      </c>
      <c r="O106" s="121">
        <v>0</v>
      </c>
      <c r="P106" s="121">
        <v>0</v>
      </c>
      <c r="Q106" s="121">
        <v>0</v>
      </c>
      <c r="R106" s="121">
        <v>0</v>
      </c>
      <c r="S106" s="121">
        <v>0</v>
      </c>
      <c r="T106" s="121">
        <v>0</v>
      </c>
      <c r="U106" s="121">
        <v>0</v>
      </c>
      <c r="V106" s="121">
        <v>73</v>
      </c>
      <c r="W106" s="121">
        <v>0</v>
      </c>
      <c r="X106" s="121">
        <v>0</v>
      </c>
      <c r="Y106" s="121">
        <v>0</v>
      </c>
    </row>
    <row r="107" spans="1:25" ht="13.8">
      <c r="A107" s="119" t="s">
        <v>222</v>
      </c>
      <c r="B107" s="121">
        <v>1643</v>
      </c>
      <c r="C107" s="121">
        <v>433</v>
      </c>
      <c r="D107" s="121">
        <v>0</v>
      </c>
      <c r="E107" s="121">
        <v>151</v>
      </c>
      <c r="F107" s="121">
        <v>28</v>
      </c>
      <c r="G107" s="121">
        <v>308</v>
      </c>
      <c r="H107" s="121">
        <v>22</v>
      </c>
      <c r="I107" s="121">
        <v>218</v>
      </c>
      <c r="J107" s="121">
        <v>51</v>
      </c>
      <c r="K107" s="121">
        <v>0</v>
      </c>
      <c r="L107" s="121">
        <v>36</v>
      </c>
      <c r="M107" s="121">
        <v>0</v>
      </c>
      <c r="N107" s="121">
        <v>0</v>
      </c>
      <c r="O107" s="121">
        <v>106</v>
      </c>
      <c r="P107" s="121">
        <v>39</v>
      </c>
      <c r="Q107" s="121">
        <v>69</v>
      </c>
      <c r="R107" s="121">
        <v>89</v>
      </c>
      <c r="S107" s="121">
        <v>0</v>
      </c>
      <c r="T107" s="121">
        <v>73</v>
      </c>
      <c r="U107" s="121">
        <v>0</v>
      </c>
      <c r="V107" s="121">
        <v>0</v>
      </c>
      <c r="W107" s="121">
        <v>20</v>
      </c>
      <c r="X107" s="121">
        <v>0</v>
      </c>
      <c r="Y107" s="121">
        <v>0</v>
      </c>
    </row>
    <row r="108" spans="1:25" ht="13.8">
      <c r="A108" s="119" t="s">
        <v>186</v>
      </c>
      <c r="B108" s="121">
        <v>64</v>
      </c>
      <c r="C108" s="121">
        <v>5</v>
      </c>
      <c r="D108" s="121">
        <v>0</v>
      </c>
      <c r="E108" s="121">
        <v>0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59</v>
      </c>
    </row>
    <row r="109" spans="1:25" ht="13.8">
      <c r="A109" s="119" t="s">
        <v>289</v>
      </c>
      <c r="B109" s="120">
        <v>1348</v>
      </c>
      <c r="C109" s="121">
        <v>423</v>
      </c>
      <c r="D109" s="121">
        <v>0</v>
      </c>
      <c r="E109" s="121">
        <v>127</v>
      </c>
      <c r="F109" s="121">
        <v>0</v>
      </c>
      <c r="G109" s="121">
        <v>317</v>
      </c>
      <c r="H109" s="121">
        <v>20</v>
      </c>
      <c r="I109" s="121">
        <v>120</v>
      </c>
      <c r="J109" s="121">
        <v>0</v>
      </c>
      <c r="K109" s="121">
        <v>72</v>
      </c>
      <c r="L109" s="121">
        <v>69</v>
      </c>
      <c r="M109" s="121">
        <v>0</v>
      </c>
      <c r="N109" s="121">
        <v>0</v>
      </c>
      <c r="O109" s="121">
        <v>0</v>
      </c>
      <c r="P109" s="121">
        <v>42</v>
      </c>
      <c r="Q109" s="121">
        <v>0</v>
      </c>
      <c r="R109" s="121">
        <v>0</v>
      </c>
      <c r="S109" s="121">
        <v>48</v>
      </c>
      <c r="T109" s="121">
        <v>17</v>
      </c>
      <c r="U109" s="121">
        <v>0</v>
      </c>
      <c r="V109" s="121">
        <v>70</v>
      </c>
      <c r="W109" s="121">
        <v>0</v>
      </c>
      <c r="X109" s="121">
        <v>0</v>
      </c>
      <c r="Y109" s="121">
        <v>23</v>
      </c>
    </row>
    <row r="110" spans="1:25" ht="13.8">
      <c r="A110" s="119" t="s">
        <v>230</v>
      </c>
      <c r="B110" s="121">
        <v>159</v>
      </c>
      <c r="C110" s="121">
        <v>109</v>
      </c>
      <c r="D110" s="121">
        <v>0</v>
      </c>
      <c r="E110" s="121">
        <v>50</v>
      </c>
      <c r="F110" s="121">
        <v>0</v>
      </c>
      <c r="G110" s="121">
        <v>0</v>
      </c>
      <c r="H110" s="121">
        <v>0</v>
      </c>
      <c r="I110" s="121">
        <v>0</v>
      </c>
      <c r="J110" s="121">
        <v>0</v>
      </c>
      <c r="K110" s="121">
        <v>0</v>
      </c>
      <c r="L110" s="121">
        <v>0</v>
      </c>
      <c r="M110" s="121">
        <v>0</v>
      </c>
      <c r="N110" s="121">
        <v>0</v>
      </c>
      <c r="O110" s="121">
        <v>0</v>
      </c>
      <c r="P110" s="121">
        <v>0</v>
      </c>
      <c r="Q110" s="121">
        <v>0</v>
      </c>
      <c r="R110" s="121">
        <v>0</v>
      </c>
      <c r="S110" s="121">
        <v>0</v>
      </c>
      <c r="T110" s="121">
        <v>0</v>
      </c>
      <c r="U110" s="121">
        <v>0</v>
      </c>
      <c r="V110" s="121">
        <v>0</v>
      </c>
      <c r="W110" s="121">
        <v>0</v>
      </c>
      <c r="X110" s="121">
        <v>0</v>
      </c>
      <c r="Y110" s="121">
        <v>0</v>
      </c>
    </row>
    <row r="111" spans="1:25" ht="13.8">
      <c r="A111" s="119" t="s">
        <v>151</v>
      </c>
      <c r="B111" s="121">
        <v>554</v>
      </c>
      <c r="C111" s="121">
        <v>252</v>
      </c>
      <c r="D111" s="121">
        <v>0</v>
      </c>
      <c r="E111" s="121">
        <v>47</v>
      </c>
      <c r="F111" s="121">
        <v>36</v>
      </c>
      <c r="G111" s="121">
        <v>56</v>
      </c>
      <c r="H111" s="121">
        <v>0</v>
      </c>
      <c r="I111" s="121">
        <v>62</v>
      </c>
      <c r="J111" s="121">
        <v>0</v>
      </c>
      <c r="K111" s="121">
        <v>0</v>
      </c>
      <c r="L111" s="121">
        <v>0</v>
      </c>
      <c r="M111" s="121">
        <v>0</v>
      </c>
      <c r="N111" s="121">
        <v>0</v>
      </c>
      <c r="O111" s="121">
        <v>31</v>
      </c>
      <c r="P111" s="121">
        <v>22</v>
      </c>
      <c r="Q111" s="121">
        <v>0</v>
      </c>
      <c r="R111" s="121">
        <v>48</v>
      </c>
      <c r="S111" s="121">
        <v>0</v>
      </c>
      <c r="T111" s="121">
        <v>0</v>
      </c>
      <c r="U111" s="121">
        <v>0</v>
      </c>
      <c r="V111" s="121">
        <v>0</v>
      </c>
      <c r="W111" s="121">
        <v>0</v>
      </c>
      <c r="X111" s="121">
        <v>0</v>
      </c>
      <c r="Y111" s="121">
        <v>0</v>
      </c>
    </row>
    <row r="112" spans="1:25" ht="13.8">
      <c r="A112" s="119" t="s">
        <v>290</v>
      </c>
      <c r="B112" s="121">
        <v>57</v>
      </c>
      <c r="C112" s="121">
        <v>57</v>
      </c>
      <c r="D112" s="121">
        <v>0</v>
      </c>
      <c r="E112" s="121">
        <v>0</v>
      </c>
      <c r="F112" s="121">
        <v>0</v>
      </c>
      <c r="G112" s="121">
        <v>0</v>
      </c>
      <c r="H112" s="121">
        <v>0</v>
      </c>
      <c r="I112" s="121">
        <v>0</v>
      </c>
      <c r="J112" s="121">
        <v>0</v>
      </c>
      <c r="K112" s="121">
        <v>0</v>
      </c>
      <c r="L112" s="121">
        <v>0</v>
      </c>
      <c r="M112" s="121">
        <v>0</v>
      </c>
      <c r="N112" s="121">
        <v>0</v>
      </c>
      <c r="O112" s="121">
        <v>0</v>
      </c>
      <c r="P112" s="121">
        <v>0</v>
      </c>
      <c r="Q112" s="121">
        <v>0</v>
      </c>
      <c r="R112" s="121">
        <v>0</v>
      </c>
      <c r="S112" s="121">
        <v>0</v>
      </c>
      <c r="T112" s="121">
        <v>0</v>
      </c>
      <c r="U112" s="121">
        <v>0</v>
      </c>
      <c r="V112" s="121">
        <v>0</v>
      </c>
      <c r="W112" s="121">
        <v>0</v>
      </c>
      <c r="X112" s="121">
        <v>0</v>
      </c>
      <c r="Y112" s="121">
        <v>0</v>
      </c>
    </row>
    <row r="113" spans="1:25" ht="13.8">
      <c r="A113" s="119" t="s">
        <v>291</v>
      </c>
      <c r="B113" s="121">
        <v>1588</v>
      </c>
      <c r="C113" s="121">
        <v>232</v>
      </c>
      <c r="D113" s="121">
        <v>0</v>
      </c>
      <c r="E113" s="121">
        <v>134</v>
      </c>
      <c r="F113" s="121">
        <v>0</v>
      </c>
      <c r="G113" s="121">
        <v>52</v>
      </c>
      <c r="H113" s="121">
        <v>0</v>
      </c>
      <c r="I113" s="121">
        <v>192</v>
      </c>
      <c r="J113" s="121">
        <v>19</v>
      </c>
      <c r="K113" s="121">
        <v>47</v>
      </c>
      <c r="L113" s="121">
        <v>167</v>
      </c>
      <c r="M113" s="121">
        <v>92</v>
      </c>
      <c r="N113" s="121">
        <v>71</v>
      </c>
      <c r="O113" s="121">
        <v>108</v>
      </c>
      <c r="P113" s="121">
        <v>0</v>
      </c>
      <c r="Q113" s="121">
        <v>96</v>
      </c>
      <c r="R113" s="121">
        <v>108</v>
      </c>
      <c r="S113" s="121">
        <v>87</v>
      </c>
      <c r="T113" s="121">
        <v>0</v>
      </c>
      <c r="U113" s="121">
        <v>0</v>
      </c>
      <c r="V113" s="121">
        <v>60</v>
      </c>
      <c r="W113" s="121">
        <v>0</v>
      </c>
      <c r="X113" s="121">
        <v>0</v>
      </c>
      <c r="Y113" s="121">
        <v>123</v>
      </c>
    </row>
    <row r="114" spans="1:25" ht="13.8">
      <c r="A114" s="119" t="s">
        <v>223</v>
      </c>
      <c r="B114" s="121">
        <v>310</v>
      </c>
      <c r="C114" s="121">
        <v>275</v>
      </c>
      <c r="D114" s="121">
        <v>0</v>
      </c>
      <c r="E114" s="121">
        <v>0</v>
      </c>
      <c r="F114" s="121">
        <v>0</v>
      </c>
      <c r="G114" s="121">
        <v>0</v>
      </c>
      <c r="H114" s="121">
        <v>0</v>
      </c>
      <c r="I114" s="121">
        <v>0</v>
      </c>
      <c r="J114" s="121">
        <v>0</v>
      </c>
      <c r="K114" s="121">
        <v>0</v>
      </c>
      <c r="L114" s="121">
        <v>0</v>
      </c>
      <c r="M114" s="121">
        <v>0</v>
      </c>
      <c r="N114" s="121">
        <v>0</v>
      </c>
      <c r="O114" s="121">
        <v>35</v>
      </c>
      <c r="P114" s="121">
        <v>0</v>
      </c>
      <c r="Q114" s="121">
        <v>0</v>
      </c>
      <c r="R114" s="121">
        <v>0</v>
      </c>
      <c r="S114" s="121">
        <v>0</v>
      </c>
      <c r="T114" s="121">
        <v>0</v>
      </c>
      <c r="U114" s="121">
        <v>0</v>
      </c>
      <c r="V114" s="121">
        <v>0</v>
      </c>
      <c r="W114" s="121">
        <v>0</v>
      </c>
      <c r="X114" s="121">
        <v>0</v>
      </c>
      <c r="Y114" s="121">
        <v>0</v>
      </c>
    </row>
    <row r="115" spans="1:25" ht="13.8">
      <c r="A115" s="119" t="s">
        <v>812</v>
      </c>
      <c r="B115" s="121">
        <v>138</v>
      </c>
      <c r="C115" s="121">
        <v>57</v>
      </c>
      <c r="D115" s="121">
        <v>0</v>
      </c>
      <c r="E115" s="121">
        <v>29</v>
      </c>
      <c r="F115" s="121">
        <v>0</v>
      </c>
      <c r="G115" s="121">
        <v>28</v>
      </c>
      <c r="H115" s="121">
        <v>0</v>
      </c>
      <c r="I115" s="121">
        <v>24</v>
      </c>
      <c r="J115" s="121">
        <v>0</v>
      </c>
      <c r="K115" s="121">
        <v>0</v>
      </c>
      <c r="L115" s="121">
        <v>0</v>
      </c>
      <c r="M115" s="121">
        <v>0</v>
      </c>
      <c r="N115" s="121">
        <v>0</v>
      </c>
      <c r="O115" s="121">
        <v>0</v>
      </c>
      <c r="P115" s="121">
        <v>0</v>
      </c>
      <c r="Q115" s="121">
        <v>0</v>
      </c>
      <c r="R115" s="121">
        <v>0</v>
      </c>
      <c r="S115" s="121">
        <v>0</v>
      </c>
      <c r="T115" s="121">
        <v>0</v>
      </c>
      <c r="U115" s="121">
        <v>0</v>
      </c>
      <c r="V115" s="121">
        <v>0</v>
      </c>
      <c r="W115" s="121">
        <v>0</v>
      </c>
      <c r="X115" s="121">
        <v>0</v>
      </c>
      <c r="Y115" s="121">
        <v>0</v>
      </c>
    </row>
    <row r="116" spans="1:25" ht="27.6">
      <c r="A116" s="119" t="s">
        <v>264</v>
      </c>
      <c r="B116" s="121">
        <v>185</v>
      </c>
      <c r="C116" s="121">
        <v>6</v>
      </c>
      <c r="D116" s="121">
        <v>0</v>
      </c>
      <c r="E116" s="121">
        <v>73</v>
      </c>
      <c r="F116" s="121">
        <v>0</v>
      </c>
      <c r="G116" s="121">
        <v>0</v>
      </c>
      <c r="H116" s="121">
        <v>0</v>
      </c>
      <c r="I116" s="121">
        <v>99</v>
      </c>
      <c r="J116" s="121">
        <v>0</v>
      </c>
      <c r="K116" s="121">
        <v>0</v>
      </c>
      <c r="L116" s="121">
        <v>0</v>
      </c>
      <c r="M116" s="121">
        <v>0</v>
      </c>
      <c r="N116" s="121">
        <v>0</v>
      </c>
      <c r="O116" s="121">
        <v>0</v>
      </c>
      <c r="P116" s="121">
        <v>7</v>
      </c>
      <c r="Q116" s="121">
        <v>0</v>
      </c>
      <c r="R116" s="121">
        <v>0</v>
      </c>
      <c r="S116" s="121">
        <v>0</v>
      </c>
      <c r="T116" s="121">
        <v>0</v>
      </c>
      <c r="U116" s="121">
        <v>0</v>
      </c>
      <c r="V116" s="121">
        <v>0</v>
      </c>
      <c r="W116" s="121">
        <v>0</v>
      </c>
      <c r="X116" s="121">
        <v>0</v>
      </c>
      <c r="Y116" s="121">
        <v>0</v>
      </c>
    </row>
    <row r="117" spans="1:25" ht="13.8">
      <c r="A117" s="119" t="s">
        <v>170</v>
      </c>
      <c r="B117" s="121">
        <v>697</v>
      </c>
      <c r="C117" s="121">
        <v>0</v>
      </c>
      <c r="D117" s="121">
        <v>56</v>
      </c>
      <c r="E117" s="121">
        <v>68</v>
      </c>
      <c r="F117" s="121">
        <v>0</v>
      </c>
      <c r="G117" s="121">
        <v>0</v>
      </c>
      <c r="H117" s="121">
        <v>0</v>
      </c>
      <c r="I117" s="121">
        <v>0</v>
      </c>
      <c r="J117" s="121">
        <v>58</v>
      </c>
      <c r="K117" s="121">
        <v>0</v>
      </c>
      <c r="L117" s="121">
        <v>0</v>
      </c>
      <c r="M117" s="121">
        <v>77</v>
      </c>
      <c r="N117" s="121">
        <v>40</v>
      </c>
      <c r="O117" s="121">
        <v>35</v>
      </c>
      <c r="P117" s="121">
        <v>41</v>
      </c>
      <c r="Q117" s="121">
        <v>45</v>
      </c>
      <c r="R117" s="121">
        <v>101</v>
      </c>
      <c r="S117" s="121">
        <v>55</v>
      </c>
      <c r="T117" s="121">
        <v>10</v>
      </c>
      <c r="U117" s="121">
        <v>45</v>
      </c>
      <c r="V117" s="121">
        <v>0</v>
      </c>
      <c r="W117" s="121">
        <v>0</v>
      </c>
      <c r="X117" s="121">
        <v>0</v>
      </c>
      <c r="Y117" s="121">
        <v>66</v>
      </c>
    </row>
    <row r="118" spans="1:25" ht="13.8">
      <c r="A118" s="119" t="s">
        <v>760</v>
      </c>
      <c r="B118" s="121">
        <v>157</v>
      </c>
      <c r="C118" s="121">
        <v>9</v>
      </c>
      <c r="D118" s="121">
        <v>0</v>
      </c>
      <c r="E118" s="121">
        <v>27</v>
      </c>
      <c r="F118" s="121">
        <v>0</v>
      </c>
      <c r="G118" s="121">
        <v>20</v>
      </c>
      <c r="H118" s="121">
        <v>0</v>
      </c>
      <c r="I118" s="121">
        <v>0</v>
      </c>
      <c r="J118" s="121">
        <v>0</v>
      </c>
      <c r="K118" s="121">
        <v>0</v>
      </c>
      <c r="L118" s="121">
        <v>0</v>
      </c>
      <c r="M118" s="121">
        <v>0</v>
      </c>
      <c r="N118" s="121">
        <v>0</v>
      </c>
      <c r="O118" s="121">
        <v>0</v>
      </c>
      <c r="P118" s="121">
        <v>0</v>
      </c>
      <c r="Q118" s="121">
        <v>0</v>
      </c>
      <c r="R118" s="121">
        <v>0</v>
      </c>
      <c r="S118" s="121">
        <v>56</v>
      </c>
      <c r="T118" s="121">
        <v>0</v>
      </c>
      <c r="U118" s="121">
        <v>0</v>
      </c>
      <c r="V118" s="121">
        <v>42</v>
      </c>
      <c r="W118" s="121">
        <v>0</v>
      </c>
      <c r="X118" s="121">
        <v>0</v>
      </c>
      <c r="Y118" s="121">
        <v>3</v>
      </c>
    </row>
    <row r="119" spans="1:25" ht="13.8">
      <c r="A119" s="119" t="s">
        <v>181</v>
      </c>
      <c r="B119" s="121">
        <v>574</v>
      </c>
      <c r="C119" s="121">
        <v>113</v>
      </c>
      <c r="D119" s="121">
        <v>0</v>
      </c>
      <c r="E119" s="121">
        <v>45</v>
      </c>
      <c r="F119" s="121">
        <v>0</v>
      </c>
      <c r="G119" s="121">
        <v>0</v>
      </c>
      <c r="H119" s="121">
        <v>17</v>
      </c>
      <c r="I119" s="121">
        <v>31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1">
        <v>99</v>
      </c>
      <c r="P119" s="121">
        <v>38</v>
      </c>
      <c r="Q119" s="121">
        <v>0</v>
      </c>
      <c r="R119" s="121">
        <v>0</v>
      </c>
      <c r="S119" s="121">
        <v>42</v>
      </c>
      <c r="T119" s="121">
        <v>0</v>
      </c>
      <c r="U119" s="121">
        <v>0</v>
      </c>
      <c r="V119" s="121">
        <v>0</v>
      </c>
      <c r="W119" s="121">
        <v>0</v>
      </c>
      <c r="X119" s="121">
        <v>0</v>
      </c>
      <c r="Y119" s="121">
        <v>189</v>
      </c>
    </row>
    <row r="120" spans="1:25" ht="13.8">
      <c r="A120" s="119" t="s">
        <v>152</v>
      </c>
      <c r="B120" s="121">
        <v>944</v>
      </c>
      <c r="C120" s="121">
        <v>314</v>
      </c>
      <c r="D120" s="121">
        <v>0</v>
      </c>
      <c r="E120" s="121">
        <v>226</v>
      </c>
      <c r="F120" s="121">
        <v>0</v>
      </c>
      <c r="G120" s="121">
        <v>78</v>
      </c>
      <c r="H120" s="121">
        <v>0</v>
      </c>
      <c r="I120" s="121">
        <v>122</v>
      </c>
      <c r="J120" s="121">
        <v>0</v>
      </c>
      <c r="K120" s="121">
        <v>0</v>
      </c>
      <c r="L120" s="121">
        <v>0</v>
      </c>
      <c r="M120" s="121">
        <v>0</v>
      </c>
      <c r="N120" s="121">
        <v>0</v>
      </c>
      <c r="O120" s="121">
        <v>134</v>
      </c>
      <c r="P120" s="121">
        <v>0</v>
      </c>
      <c r="Q120" s="121">
        <v>0</v>
      </c>
      <c r="R120" s="121">
        <v>0</v>
      </c>
      <c r="S120" s="121">
        <v>0</v>
      </c>
      <c r="T120" s="121">
        <v>0</v>
      </c>
      <c r="U120" s="121">
        <v>0</v>
      </c>
      <c r="V120" s="121">
        <v>70</v>
      </c>
      <c r="W120" s="121">
        <v>0</v>
      </c>
      <c r="X120" s="121">
        <v>0</v>
      </c>
      <c r="Y120" s="121">
        <v>0</v>
      </c>
    </row>
    <row r="121" spans="1:25" ht="13.8">
      <c r="A121" s="119" t="s">
        <v>813</v>
      </c>
      <c r="B121" s="121">
        <v>131</v>
      </c>
      <c r="C121" s="121">
        <v>71</v>
      </c>
      <c r="D121" s="121">
        <v>0</v>
      </c>
      <c r="E121" s="121">
        <v>33</v>
      </c>
      <c r="F121" s="121">
        <v>0</v>
      </c>
      <c r="G121" s="121">
        <v>0</v>
      </c>
      <c r="H121" s="121">
        <v>0</v>
      </c>
      <c r="I121" s="121">
        <v>0</v>
      </c>
      <c r="J121" s="121">
        <v>0</v>
      </c>
      <c r="K121" s="121">
        <v>0</v>
      </c>
      <c r="L121" s="121">
        <v>0</v>
      </c>
      <c r="M121" s="121">
        <v>0</v>
      </c>
      <c r="N121" s="121">
        <v>0</v>
      </c>
      <c r="O121" s="121">
        <v>27</v>
      </c>
      <c r="P121" s="121">
        <v>0</v>
      </c>
      <c r="Q121" s="121">
        <v>0</v>
      </c>
      <c r="R121" s="121">
        <v>0</v>
      </c>
      <c r="S121" s="121">
        <v>0</v>
      </c>
      <c r="T121" s="121">
        <v>0</v>
      </c>
      <c r="U121" s="121">
        <v>0</v>
      </c>
      <c r="V121" s="121">
        <v>0</v>
      </c>
      <c r="W121" s="121">
        <v>0</v>
      </c>
      <c r="X121" s="121">
        <v>0</v>
      </c>
      <c r="Y121" s="121">
        <v>0</v>
      </c>
    </row>
    <row r="122" spans="1:25" ht="13.8">
      <c r="A122" s="119" t="s">
        <v>231</v>
      </c>
      <c r="B122" s="121">
        <v>13</v>
      </c>
      <c r="C122" s="121">
        <v>0</v>
      </c>
      <c r="D122" s="121">
        <v>0</v>
      </c>
      <c r="E122" s="121">
        <v>0</v>
      </c>
      <c r="F122" s="121">
        <v>0</v>
      </c>
      <c r="G122" s="121">
        <v>0</v>
      </c>
      <c r="H122" s="121">
        <v>0</v>
      </c>
      <c r="I122" s="121">
        <v>13</v>
      </c>
      <c r="J122" s="121">
        <v>0</v>
      </c>
      <c r="K122" s="121">
        <v>0</v>
      </c>
      <c r="L122" s="121">
        <v>0</v>
      </c>
      <c r="M122" s="121">
        <v>0</v>
      </c>
      <c r="N122" s="121">
        <v>0</v>
      </c>
      <c r="O122" s="121">
        <v>0</v>
      </c>
      <c r="P122" s="121">
        <v>0</v>
      </c>
      <c r="Q122" s="121">
        <v>0</v>
      </c>
      <c r="R122" s="121">
        <v>0</v>
      </c>
      <c r="S122" s="121">
        <v>0</v>
      </c>
      <c r="T122" s="121">
        <v>0</v>
      </c>
      <c r="U122" s="121">
        <v>0</v>
      </c>
      <c r="V122" s="121">
        <v>0</v>
      </c>
      <c r="W122" s="121">
        <v>0</v>
      </c>
      <c r="X122" s="121">
        <v>0</v>
      </c>
      <c r="Y122" s="121">
        <v>0</v>
      </c>
    </row>
    <row r="123" spans="1:25" ht="13.8">
      <c r="A123" s="119" t="s">
        <v>183</v>
      </c>
      <c r="B123" s="121">
        <v>160</v>
      </c>
      <c r="C123" s="121">
        <v>103</v>
      </c>
      <c r="D123" s="121">
        <v>0</v>
      </c>
      <c r="E123" s="121">
        <v>57</v>
      </c>
      <c r="F123" s="121">
        <v>0</v>
      </c>
      <c r="G123" s="121">
        <v>0</v>
      </c>
      <c r="H123" s="121">
        <v>0</v>
      </c>
      <c r="I123" s="121">
        <v>0</v>
      </c>
      <c r="J123" s="121">
        <v>0</v>
      </c>
      <c r="K123" s="121">
        <v>0</v>
      </c>
      <c r="L123" s="121">
        <v>0</v>
      </c>
      <c r="M123" s="121">
        <v>0</v>
      </c>
      <c r="N123" s="121">
        <v>0</v>
      </c>
      <c r="O123" s="121">
        <v>0</v>
      </c>
      <c r="P123" s="121">
        <v>0</v>
      </c>
      <c r="Q123" s="121">
        <v>0</v>
      </c>
      <c r="R123" s="121">
        <v>0</v>
      </c>
      <c r="S123" s="121">
        <v>0</v>
      </c>
      <c r="T123" s="121">
        <v>0</v>
      </c>
      <c r="U123" s="121">
        <v>0</v>
      </c>
      <c r="V123" s="121">
        <v>0</v>
      </c>
      <c r="W123" s="121">
        <v>0</v>
      </c>
      <c r="X123" s="121">
        <v>0</v>
      </c>
      <c r="Y123" s="121">
        <v>0</v>
      </c>
    </row>
    <row r="124" spans="1:25" ht="13.8">
      <c r="A124" s="119" t="s">
        <v>273</v>
      </c>
      <c r="B124" s="121">
        <v>344</v>
      </c>
      <c r="C124" s="121">
        <v>135</v>
      </c>
      <c r="D124" s="121">
        <v>0</v>
      </c>
      <c r="E124" s="121">
        <v>81</v>
      </c>
      <c r="F124" s="121">
        <v>0</v>
      </c>
      <c r="G124" s="121">
        <v>68</v>
      </c>
      <c r="H124" s="121">
        <v>0</v>
      </c>
      <c r="I124" s="121">
        <v>0</v>
      </c>
      <c r="J124" s="121">
        <v>0</v>
      </c>
      <c r="K124" s="121">
        <v>0</v>
      </c>
      <c r="L124" s="121">
        <v>0</v>
      </c>
      <c r="M124" s="121">
        <v>0</v>
      </c>
      <c r="N124" s="121">
        <v>0</v>
      </c>
      <c r="O124" s="121">
        <v>0</v>
      </c>
      <c r="P124" s="121">
        <v>0</v>
      </c>
      <c r="Q124" s="121">
        <v>0</v>
      </c>
      <c r="R124" s="121">
        <v>0</v>
      </c>
      <c r="S124" s="121">
        <v>0</v>
      </c>
      <c r="T124" s="121">
        <v>60</v>
      </c>
      <c r="U124" s="121">
        <v>0</v>
      </c>
      <c r="V124" s="121">
        <v>0</v>
      </c>
      <c r="W124" s="121">
        <v>0</v>
      </c>
      <c r="X124" s="121">
        <v>0</v>
      </c>
      <c r="Y124" s="121">
        <v>0</v>
      </c>
    </row>
    <row r="125" spans="1:25" ht="13.8">
      <c r="A125" s="119" t="s">
        <v>173</v>
      </c>
      <c r="B125" s="121">
        <v>527</v>
      </c>
      <c r="C125" s="121">
        <v>267</v>
      </c>
      <c r="D125" s="121">
        <v>0</v>
      </c>
      <c r="E125" s="121">
        <v>0</v>
      </c>
      <c r="F125" s="121">
        <v>0</v>
      </c>
      <c r="G125" s="121">
        <v>108</v>
      </c>
      <c r="H125" s="121">
        <v>0</v>
      </c>
      <c r="I125" s="121">
        <v>54</v>
      </c>
      <c r="J125" s="121">
        <v>0</v>
      </c>
      <c r="K125" s="121">
        <v>0</v>
      </c>
      <c r="L125" s="121">
        <v>0</v>
      </c>
      <c r="M125" s="121">
        <v>0</v>
      </c>
      <c r="N125" s="121">
        <v>0</v>
      </c>
      <c r="O125" s="121">
        <v>98</v>
      </c>
      <c r="P125" s="121">
        <v>0</v>
      </c>
      <c r="Q125" s="121">
        <v>0</v>
      </c>
      <c r="R125" s="121">
        <v>0</v>
      </c>
      <c r="S125" s="121">
        <v>0</v>
      </c>
      <c r="T125" s="121">
        <v>0</v>
      </c>
      <c r="U125" s="121">
        <v>0</v>
      </c>
      <c r="V125" s="121">
        <v>0</v>
      </c>
      <c r="W125" s="121">
        <v>0</v>
      </c>
      <c r="X125" s="121">
        <v>0</v>
      </c>
      <c r="Y125" s="121">
        <v>0</v>
      </c>
    </row>
    <row r="126" spans="1:25" ht="13.8">
      <c r="A126" s="119" t="s">
        <v>292</v>
      </c>
      <c r="B126" s="121">
        <v>281</v>
      </c>
      <c r="C126" s="121">
        <v>88</v>
      </c>
      <c r="D126" s="121">
        <v>0</v>
      </c>
      <c r="E126" s="121">
        <v>20</v>
      </c>
      <c r="F126" s="121">
        <v>0</v>
      </c>
      <c r="G126" s="121">
        <v>58</v>
      </c>
      <c r="H126" s="121">
        <v>0</v>
      </c>
      <c r="I126" s="121">
        <v>115</v>
      </c>
      <c r="J126" s="121">
        <v>0</v>
      </c>
      <c r="K126" s="121">
        <v>0</v>
      </c>
      <c r="L126" s="121">
        <v>0</v>
      </c>
      <c r="M126" s="121">
        <v>0</v>
      </c>
      <c r="N126" s="121">
        <v>0</v>
      </c>
      <c r="O126" s="121">
        <v>0</v>
      </c>
      <c r="P126" s="121">
        <v>0</v>
      </c>
      <c r="Q126" s="121">
        <v>0</v>
      </c>
      <c r="R126" s="121">
        <v>0</v>
      </c>
      <c r="S126" s="121">
        <v>0</v>
      </c>
      <c r="T126" s="121">
        <v>0</v>
      </c>
      <c r="U126" s="121">
        <v>0</v>
      </c>
      <c r="V126" s="121">
        <v>0</v>
      </c>
      <c r="W126" s="121">
        <v>0</v>
      </c>
      <c r="X126" s="121">
        <v>0</v>
      </c>
      <c r="Y126" s="121">
        <v>0</v>
      </c>
    </row>
    <row r="127" spans="1:25" ht="13.8">
      <c r="A127" s="119" t="s">
        <v>228</v>
      </c>
      <c r="B127" s="121">
        <v>272</v>
      </c>
      <c r="C127" s="121">
        <v>267</v>
      </c>
      <c r="D127" s="121">
        <v>0</v>
      </c>
      <c r="E127" s="121">
        <v>0</v>
      </c>
      <c r="F127" s="121">
        <v>0</v>
      </c>
      <c r="G127" s="121">
        <v>0</v>
      </c>
      <c r="H127" s="121">
        <v>0</v>
      </c>
      <c r="I127" s="121">
        <v>0</v>
      </c>
      <c r="J127" s="121">
        <v>0</v>
      </c>
      <c r="K127" s="121">
        <v>5</v>
      </c>
      <c r="L127" s="121">
        <v>0</v>
      </c>
      <c r="M127" s="121">
        <v>0</v>
      </c>
      <c r="N127" s="121">
        <v>0</v>
      </c>
      <c r="O127" s="121">
        <v>0</v>
      </c>
      <c r="P127" s="121">
        <v>0</v>
      </c>
      <c r="Q127" s="121">
        <v>0</v>
      </c>
      <c r="R127" s="121">
        <v>0</v>
      </c>
      <c r="S127" s="121">
        <v>0</v>
      </c>
      <c r="T127" s="121">
        <v>0</v>
      </c>
      <c r="U127" s="121">
        <v>0</v>
      </c>
      <c r="V127" s="121">
        <v>0</v>
      </c>
      <c r="W127" s="121">
        <v>0</v>
      </c>
      <c r="X127" s="121">
        <v>0</v>
      </c>
      <c r="Y127" s="121">
        <v>0</v>
      </c>
    </row>
    <row r="128" spans="1:25" ht="13.8">
      <c r="A128" s="119" t="s">
        <v>1116</v>
      </c>
      <c r="B128" s="121">
        <v>50</v>
      </c>
      <c r="C128" s="121">
        <v>0</v>
      </c>
      <c r="D128" s="121">
        <v>0</v>
      </c>
      <c r="E128" s="121">
        <v>0</v>
      </c>
      <c r="F128" s="121">
        <v>0</v>
      </c>
      <c r="G128" s="121">
        <v>0</v>
      </c>
      <c r="H128" s="121">
        <v>0</v>
      </c>
      <c r="I128" s="121">
        <v>0</v>
      </c>
      <c r="J128" s="121">
        <v>0</v>
      </c>
      <c r="K128" s="121">
        <v>0</v>
      </c>
      <c r="L128" s="121">
        <v>0</v>
      </c>
      <c r="M128" s="121">
        <v>0</v>
      </c>
      <c r="N128" s="121">
        <v>0</v>
      </c>
      <c r="O128" s="121">
        <v>0</v>
      </c>
      <c r="P128" s="121">
        <v>0</v>
      </c>
      <c r="Q128" s="121">
        <v>29</v>
      </c>
      <c r="R128" s="121">
        <v>21</v>
      </c>
      <c r="S128" s="121">
        <v>0</v>
      </c>
      <c r="T128" s="121">
        <v>0</v>
      </c>
      <c r="U128" s="121">
        <v>0</v>
      </c>
      <c r="V128" s="121">
        <v>0</v>
      </c>
      <c r="W128" s="121">
        <v>0</v>
      </c>
      <c r="X128" s="121">
        <v>0</v>
      </c>
      <c r="Y128" s="121">
        <v>0</v>
      </c>
    </row>
    <row r="129" spans="1:25" ht="13.8">
      <c r="A129" s="119" t="s">
        <v>160</v>
      </c>
      <c r="B129" s="121">
        <v>9</v>
      </c>
      <c r="C129" s="121">
        <v>9</v>
      </c>
      <c r="D129" s="121">
        <v>0</v>
      </c>
      <c r="E129" s="121">
        <v>0</v>
      </c>
      <c r="F129" s="121">
        <v>0</v>
      </c>
      <c r="G129" s="121">
        <v>0</v>
      </c>
      <c r="H129" s="121">
        <v>0</v>
      </c>
      <c r="I129" s="121">
        <v>0</v>
      </c>
      <c r="J129" s="121">
        <v>0</v>
      </c>
      <c r="K129" s="121">
        <v>0</v>
      </c>
      <c r="L129" s="121">
        <v>0</v>
      </c>
      <c r="M129" s="121">
        <v>0</v>
      </c>
      <c r="N129" s="121">
        <v>0</v>
      </c>
      <c r="O129" s="121">
        <v>0</v>
      </c>
      <c r="P129" s="121">
        <v>0</v>
      </c>
      <c r="Q129" s="121">
        <v>0</v>
      </c>
      <c r="R129" s="121">
        <v>0</v>
      </c>
      <c r="S129" s="121">
        <v>0</v>
      </c>
      <c r="T129" s="121">
        <v>0</v>
      </c>
      <c r="U129" s="121">
        <v>0</v>
      </c>
      <c r="V129" s="121">
        <v>0</v>
      </c>
      <c r="W129" s="121">
        <v>0</v>
      </c>
      <c r="X129" s="121">
        <v>0</v>
      </c>
      <c r="Y129" s="121">
        <v>0</v>
      </c>
    </row>
    <row r="130" spans="1:25" s="92" customFormat="1" ht="27.6">
      <c r="A130" s="119" t="s">
        <v>177</v>
      </c>
      <c r="B130" s="121">
        <v>350</v>
      </c>
      <c r="C130" s="121">
        <v>92</v>
      </c>
      <c r="D130" s="121">
        <v>0</v>
      </c>
      <c r="E130" s="121">
        <v>5</v>
      </c>
      <c r="F130" s="121">
        <v>0</v>
      </c>
      <c r="G130" s="121">
        <v>146</v>
      </c>
      <c r="H130" s="121">
        <v>0</v>
      </c>
      <c r="I130" s="121">
        <v>0</v>
      </c>
      <c r="J130" s="121">
        <v>37</v>
      </c>
      <c r="K130" s="121">
        <v>0</v>
      </c>
      <c r="L130" s="121">
        <v>0</v>
      </c>
      <c r="M130" s="121">
        <v>0</v>
      </c>
      <c r="N130" s="121">
        <v>0</v>
      </c>
      <c r="O130" s="121">
        <v>58</v>
      </c>
      <c r="P130" s="121">
        <v>0</v>
      </c>
      <c r="Q130" s="121">
        <v>12</v>
      </c>
      <c r="R130" s="121">
        <v>0</v>
      </c>
      <c r="S130" s="121">
        <v>0</v>
      </c>
      <c r="T130" s="121">
        <v>0</v>
      </c>
      <c r="U130" s="121">
        <v>0</v>
      </c>
      <c r="V130" s="121">
        <v>0</v>
      </c>
      <c r="W130" s="121">
        <v>0</v>
      </c>
      <c r="X130" s="121">
        <v>0</v>
      </c>
      <c r="Y130" s="121">
        <v>0</v>
      </c>
    </row>
    <row r="131" spans="1:25" s="92" customFormat="1" ht="13.8">
      <c r="A131" s="119" t="s">
        <v>180</v>
      </c>
      <c r="B131" s="121">
        <v>916</v>
      </c>
      <c r="C131" s="121">
        <v>240</v>
      </c>
      <c r="D131" s="121">
        <v>0</v>
      </c>
      <c r="E131" s="121">
        <v>161</v>
      </c>
      <c r="F131" s="121">
        <v>0</v>
      </c>
      <c r="G131" s="121">
        <v>126</v>
      </c>
      <c r="H131" s="121">
        <v>5</v>
      </c>
      <c r="I131" s="121">
        <v>124</v>
      </c>
      <c r="J131" s="121">
        <v>0</v>
      </c>
      <c r="K131" s="121">
        <v>0</v>
      </c>
      <c r="L131" s="121">
        <v>29</v>
      </c>
      <c r="M131" s="121">
        <v>0</v>
      </c>
      <c r="N131" s="121">
        <v>0</v>
      </c>
      <c r="O131" s="121">
        <v>78</v>
      </c>
      <c r="P131" s="121">
        <v>0</v>
      </c>
      <c r="Q131" s="121">
        <v>0</v>
      </c>
      <c r="R131" s="121">
        <v>0</v>
      </c>
      <c r="S131" s="121">
        <v>72</v>
      </c>
      <c r="T131" s="121">
        <v>81</v>
      </c>
      <c r="U131" s="121">
        <v>0</v>
      </c>
      <c r="V131" s="121">
        <v>0</v>
      </c>
      <c r="W131" s="121">
        <v>0</v>
      </c>
      <c r="X131" s="121">
        <v>0</v>
      </c>
      <c r="Y131" s="121">
        <v>0</v>
      </c>
    </row>
    <row r="132" spans="1:25" s="92" customFormat="1" ht="13.8">
      <c r="A132" s="119" t="s">
        <v>293</v>
      </c>
      <c r="B132" s="121">
        <v>88</v>
      </c>
      <c r="C132" s="121">
        <v>56</v>
      </c>
      <c r="D132" s="121">
        <v>0</v>
      </c>
      <c r="E132" s="121">
        <v>0</v>
      </c>
      <c r="F132" s="121">
        <v>0</v>
      </c>
      <c r="G132" s="121">
        <v>0</v>
      </c>
      <c r="H132" s="121">
        <v>0</v>
      </c>
      <c r="I132" s="121">
        <v>32</v>
      </c>
      <c r="J132" s="121">
        <v>0</v>
      </c>
      <c r="K132" s="121">
        <v>0</v>
      </c>
      <c r="L132" s="121">
        <v>0</v>
      </c>
      <c r="M132" s="121">
        <v>0</v>
      </c>
      <c r="N132" s="121">
        <v>0</v>
      </c>
      <c r="O132" s="121">
        <v>0</v>
      </c>
      <c r="P132" s="121">
        <v>0</v>
      </c>
      <c r="Q132" s="121">
        <v>0</v>
      </c>
      <c r="R132" s="121">
        <v>0</v>
      </c>
      <c r="S132" s="121">
        <v>0</v>
      </c>
      <c r="T132" s="121">
        <v>0</v>
      </c>
      <c r="U132" s="121">
        <v>0</v>
      </c>
      <c r="V132" s="121">
        <v>0</v>
      </c>
      <c r="W132" s="121">
        <v>0</v>
      </c>
      <c r="X132" s="121">
        <v>0</v>
      </c>
      <c r="Y132" s="121">
        <v>0</v>
      </c>
    </row>
    <row r="133" spans="1:25" s="92" customFormat="1" ht="13.8">
      <c r="A133" s="119" t="s">
        <v>141</v>
      </c>
      <c r="B133" s="121">
        <v>1503</v>
      </c>
      <c r="C133" s="121">
        <v>482</v>
      </c>
      <c r="D133" s="121">
        <v>0</v>
      </c>
      <c r="E133" s="121">
        <v>221</v>
      </c>
      <c r="F133" s="121">
        <v>0</v>
      </c>
      <c r="G133" s="121">
        <v>402</v>
      </c>
      <c r="H133" s="121">
        <v>0</v>
      </c>
      <c r="I133" s="121">
        <v>193</v>
      </c>
      <c r="J133" s="121">
        <v>19</v>
      </c>
      <c r="K133" s="121">
        <v>0</v>
      </c>
      <c r="L133" s="121">
        <v>38</v>
      </c>
      <c r="M133" s="121">
        <v>0</v>
      </c>
      <c r="N133" s="121">
        <v>0</v>
      </c>
      <c r="O133" s="121">
        <v>127</v>
      </c>
      <c r="P133" s="121">
        <v>0</v>
      </c>
      <c r="Q133" s="121">
        <v>0</v>
      </c>
      <c r="R133" s="121">
        <v>0</v>
      </c>
      <c r="S133" s="121">
        <v>0</v>
      </c>
      <c r="T133" s="121">
        <v>0</v>
      </c>
      <c r="U133" s="121">
        <v>0</v>
      </c>
      <c r="V133" s="121">
        <v>21</v>
      </c>
      <c r="W133" s="121">
        <v>0</v>
      </c>
      <c r="X133" s="121">
        <v>0</v>
      </c>
      <c r="Y133" s="121">
        <v>0</v>
      </c>
    </row>
    <row r="134" spans="1:25" s="92" customFormat="1" ht="13.8">
      <c r="A134" s="119" t="s">
        <v>761</v>
      </c>
      <c r="B134" s="121">
        <v>93</v>
      </c>
      <c r="C134" s="121">
        <v>93</v>
      </c>
      <c r="D134" s="121">
        <v>0</v>
      </c>
      <c r="E134" s="121">
        <v>0</v>
      </c>
      <c r="F134" s="121">
        <v>0</v>
      </c>
      <c r="G134" s="121">
        <v>0</v>
      </c>
      <c r="H134" s="121">
        <v>0</v>
      </c>
      <c r="I134" s="121">
        <v>0</v>
      </c>
      <c r="J134" s="121">
        <v>0</v>
      </c>
      <c r="K134" s="121">
        <v>0</v>
      </c>
      <c r="L134" s="121">
        <v>0</v>
      </c>
      <c r="M134" s="121">
        <v>0</v>
      </c>
      <c r="N134" s="121">
        <v>0</v>
      </c>
      <c r="O134" s="121">
        <v>0</v>
      </c>
      <c r="P134" s="121">
        <v>0</v>
      </c>
      <c r="Q134" s="121">
        <v>0</v>
      </c>
      <c r="R134" s="121">
        <v>0</v>
      </c>
      <c r="S134" s="121">
        <v>0</v>
      </c>
      <c r="T134" s="121">
        <v>0</v>
      </c>
      <c r="U134" s="121">
        <v>0</v>
      </c>
      <c r="V134" s="121">
        <v>0</v>
      </c>
      <c r="W134" s="121">
        <v>0</v>
      </c>
      <c r="X134" s="121">
        <v>0</v>
      </c>
      <c r="Y134" s="121">
        <v>0</v>
      </c>
    </row>
    <row r="135" spans="1:25" s="92" customFormat="1" ht="13.8">
      <c r="A135" s="119" t="s">
        <v>147</v>
      </c>
      <c r="B135" s="121">
        <v>1689</v>
      </c>
      <c r="C135" s="121">
        <v>476</v>
      </c>
      <c r="D135" s="121">
        <v>48</v>
      </c>
      <c r="E135" s="121">
        <v>218</v>
      </c>
      <c r="F135" s="121">
        <v>0</v>
      </c>
      <c r="G135" s="121">
        <v>405</v>
      </c>
      <c r="H135" s="121">
        <v>0</v>
      </c>
      <c r="I135" s="121">
        <v>0</v>
      </c>
      <c r="J135" s="121">
        <v>87</v>
      </c>
      <c r="K135" s="121">
        <v>20</v>
      </c>
      <c r="L135" s="121">
        <v>0</v>
      </c>
      <c r="M135" s="121">
        <v>0</v>
      </c>
      <c r="N135" s="121">
        <v>0</v>
      </c>
      <c r="O135" s="121">
        <v>101</v>
      </c>
      <c r="P135" s="121">
        <v>24</v>
      </c>
      <c r="Q135" s="121">
        <v>82</v>
      </c>
      <c r="R135" s="121">
        <v>101</v>
      </c>
      <c r="S135" s="121">
        <v>0</v>
      </c>
      <c r="T135" s="121">
        <v>81</v>
      </c>
      <c r="U135" s="121">
        <v>46</v>
      </c>
      <c r="V135" s="121">
        <v>0</v>
      </c>
      <c r="W135" s="121">
        <v>0</v>
      </c>
      <c r="X135" s="121">
        <v>0</v>
      </c>
      <c r="Y135" s="121">
        <v>0</v>
      </c>
    </row>
    <row r="136" spans="1:25" s="92" customFormat="1" ht="13.8">
      <c r="A136" s="119" t="s">
        <v>164</v>
      </c>
      <c r="B136" s="121">
        <v>3317</v>
      </c>
      <c r="C136" s="121">
        <v>610</v>
      </c>
      <c r="D136" s="121">
        <v>41</v>
      </c>
      <c r="E136" s="121">
        <v>261</v>
      </c>
      <c r="F136" s="121">
        <v>0</v>
      </c>
      <c r="G136" s="121">
        <v>332</v>
      </c>
      <c r="H136" s="121">
        <v>100</v>
      </c>
      <c r="I136" s="121">
        <v>171</v>
      </c>
      <c r="J136" s="121">
        <v>245</v>
      </c>
      <c r="K136" s="121">
        <v>71</v>
      </c>
      <c r="L136" s="121">
        <v>191</v>
      </c>
      <c r="M136" s="121">
        <v>65</v>
      </c>
      <c r="N136" s="121">
        <v>41</v>
      </c>
      <c r="O136" s="121">
        <v>255</v>
      </c>
      <c r="P136" s="121">
        <v>163</v>
      </c>
      <c r="Q136" s="121">
        <v>82</v>
      </c>
      <c r="R136" s="121">
        <v>0</v>
      </c>
      <c r="S136" s="121">
        <v>77</v>
      </c>
      <c r="T136" s="121">
        <v>133</v>
      </c>
      <c r="U136" s="121">
        <v>75</v>
      </c>
      <c r="V136" s="121">
        <v>98</v>
      </c>
      <c r="W136" s="121">
        <v>88</v>
      </c>
      <c r="X136" s="121">
        <v>71</v>
      </c>
      <c r="Y136" s="121">
        <v>147</v>
      </c>
    </row>
    <row r="137" spans="1:25" s="92" customFormat="1" ht="13.8">
      <c r="A137" s="119" t="s">
        <v>276</v>
      </c>
      <c r="B137" s="121">
        <v>164</v>
      </c>
      <c r="C137" s="121">
        <v>0</v>
      </c>
      <c r="D137" s="121">
        <v>0</v>
      </c>
      <c r="E137" s="121">
        <v>0</v>
      </c>
      <c r="F137" s="121">
        <v>0</v>
      </c>
      <c r="G137" s="121">
        <v>0</v>
      </c>
      <c r="H137" s="121">
        <v>0</v>
      </c>
      <c r="I137" s="121">
        <v>0</v>
      </c>
      <c r="J137" s="121">
        <v>0</v>
      </c>
      <c r="K137" s="121">
        <v>0</v>
      </c>
      <c r="L137" s="121">
        <v>0</v>
      </c>
      <c r="M137" s="121">
        <v>0</v>
      </c>
      <c r="N137" s="121">
        <v>0</v>
      </c>
      <c r="O137" s="121">
        <v>0</v>
      </c>
      <c r="P137" s="121">
        <v>0</v>
      </c>
      <c r="Q137" s="121">
        <v>0</v>
      </c>
      <c r="R137" s="121">
        <v>164</v>
      </c>
      <c r="S137" s="121">
        <v>0</v>
      </c>
      <c r="T137" s="121">
        <v>0</v>
      </c>
      <c r="U137" s="121">
        <v>0</v>
      </c>
      <c r="V137" s="121">
        <v>0</v>
      </c>
      <c r="W137" s="121">
        <v>0</v>
      </c>
      <c r="X137" s="121">
        <v>0</v>
      </c>
      <c r="Y137" s="121">
        <v>0</v>
      </c>
    </row>
    <row r="138" spans="1:25" s="92" customFormat="1" ht="13.8">
      <c r="A138" s="119" t="s">
        <v>149</v>
      </c>
      <c r="B138" s="121">
        <v>1026</v>
      </c>
      <c r="C138" s="121">
        <v>229</v>
      </c>
      <c r="D138" s="121">
        <v>0</v>
      </c>
      <c r="E138" s="121">
        <v>229</v>
      </c>
      <c r="F138" s="121">
        <v>0</v>
      </c>
      <c r="G138" s="121">
        <v>227</v>
      </c>
      <c r="H138" s="121">
        <v>0</v>
      </c>
      <c r="I138" s="121">
        <v>164</v>
      </c>
      <c r="J138" s="121">
        <v>0</v>
      </c>
      <c r="K138" s="121">
        <v>0</v>
      </c>
      <c r="L138" s="121">
        <v>0</v>
      </c>
      <c r="M138" s="121">
        <v>0</v>
      </c>
      <c r="N138" s="121">
        <v>0</v>
      </c>
      <c r="O138" s="121">
        <v>55</v>
      </c>
      <c r="P138" s="121">
        <v>0</v>
      </c>
      <c r="Q138" s="121">
        <v>0</v>
      </c>
      <c r="R138" s="121">
        <v>0</v>
      </c>
      <c r="S138" s="121">
        <v>10</v>
      </c>
      <c r="T138" s="121">
        <v>0</v>
      </c>
      <c r="U138" s="121">
        <v>0</v>
      </c>
      <c r="V138" s="121">
        <v>112</v>
      </c>
      <c r="W138" s="121">
        <v>0</v>
      </c>
      <c r="X138" s="121">
        <v>0</v>
      </c>
      <c r="Y138" s="121">
        <v>0</v>
      </c>
    </row>
    <row r="139" spans="1:25" s="92" customFormat="1" ht="13.8">
      <c r="A139" s="119" t="s">
        <v>1162</v>
      </c>
      <c r="B139" s="121">
        <v>1</v>
      </c>
      <c r="C139" s="121">
        <v>0</v>
      </c>
      <c r="D139" s="121">
        <v>0</v>
      </c>
      <c r="E139" s="121">
        <v>0</v>
      </c>
      <c r="F139" s="121">
        <v>0</v>
      </c>
      <c r="G139" s="121">
        <v>0</v>
      </c>
      <c r="H139" s="121">
        <v>0</v>
      </c>
      <c r="I139" s="121">
        <v>0</v>
      </c>
      <c r="J139" s="121">
        <v>0</v>
      </c>
      <c r="K139" s="121">
        <v>0</v>
      </c>
      <c r="L139" s="121">
        <v>0</v>
      </c>
      <c r="M139" s="121">
        <v>0</v>
      </c>
      <c r="N139" s="121">
        <v>0</v>
      </c>
      <c r="O139" s="121">
        <v>0</v>
      </c>
      <c r="P139" s="121">
        <v>0</v>
      </c>
      <c r="Q139" s="121">
        <v>0</v>
      </c>
      <c r="R139" s="121">
        <v>1</v>
      </c>
      <c r="S139" s="121">
        <v>0</v>
      </c>
      <c r="T139" s="121">
        <v>0</v>
      </c>
      <c r="U139" s="121">
        <v>0</v>
      </c>
      <c r="V139" s="121">
        <v>0</v>
      </c>
      <c r="W139" s="121">
        <v>0</v>
      </c>
      <c r="X139" s="121">
        <v>0</v>
      </c>
      <c r="Y139" s="121">
        <v>0</v>
      </c>
    </row>
    <row r="140" spans="1:25" s="92" customFormat="1" ht="13.8">
      <c r="A140" s="135" t="s">
        <v>18</v>
      </c>
      <c r="B140" s="138">
        <v>73601</v>
      </c>
      <c r="C140" s="138">
        <v>17861</v>
      </c>
      <c r="D140" s="138">
        <v>815</v>
      </c>
      <c r="E140" s="138">
        <v>6742</v>
      </c>
      <c r="F140" s="138">
        <v>226</v>
      </c>
      <c r="G140" s="138">
        <v>9926</v>
      </c>
      <c r="H140" s="138">
        <v>1351</v>
      </c>
      <c r="I140" s="138">
        <v>6634</v>
      </c>
      <c r="J140" s="138">
        <v>1502</v>
      </c>
      <c r="K140" s="138">
        <v>1247</v>
      </c>
      <c r="L140" s="138">
        <v>2923</v>
      </c>
      <c r="M140" s="138">
        <v>1442</v>
      </c>
      <c r="N140" s="138">
        <v>835</v>
      </c>
      <c r="O140" s="138">
        <v>5366</v>
      </c>
      <c r="P140" s="138">
        <v>1053</v>
      </c>
      <c r="Q140" s="138">
        <v>1961</v>
      </c>
      <c r="R140" s="138">
        <v>2564</v>
      </c>
      <c r="S140" s="138">
        <v>1318</v>
      </c>
      <c r="T140" s="138">
        <v>1835</v>
      </c>
      <c r="U140" s="138">
        <v>1140</v>
      </c>
      <c r="V140" s="138">
        <v>2379</v>
      </c>
      <c r="W140" s="138">
        <v>1842</v>
      </c>
      <c r="X140" s="138">
        <v>760</v>
      </c>
      <c r="Y140" s="138">
        <v>1879</v>
      </c>
    </row>
    <row r="141" spans="1:25" s="92" customFormat="1" ht="13.8">
      <c r="A141" s="144" t="s">
        <v>296</v>
      </c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</row>
    <row r="142" spans="1:25" s="92" customFormat="1" ht="13.8">
      <c r="A142" s="144" t="s">
        <v>1155</v>
      </c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</row>
    <row r="143" spans="1:25" ht="13.8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</row>
    <row r="2286" spans="8:8">
      <c r="H2286" s="25">
        <v>8</v>
      </c>
    </row>
  </sheetData>
  <mergeCells count="6">
    <mergeCell ref="A142:Y142"/>
    <mergeCell ref="A1:Y1"/>
    <mergeCell ref="A2:A3"/>
    <mergeCell ref="B2:B3"/>
    <mergeCell ref="C2:Y2"/>
    <mergeCell ref="A141:Y141"/>
  </mergeCells>
  <hyperlinks>
    <hyperlink ref="AA3" location="'SPIS TABEL'!A1" display="'SPIS TABEL'!A1" xr:uid="{5A8B9CC2-A710-478F-BF74-71F0642B13BA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97B7E-110B-4ECA-A3F6-0E506E4BE332}">
  <dimension ref="A1:AA2288"/>
  <sheetViews>
    <sheetView zoomScaleNormal="100" workbookViewId="0">
      <selection activeCell="AA3" sqref="AA3"/>
    </sheetView>
  </sheetViews>
  <sheetFormatPr defaultColWidth="9.109375" defaultRowHeight="13.2"/>
  <cols>
    <col min="1" max="1" width="37.21875" style="25" customWidth="1"/>
    <col min="2" max="2" width="6.109375" style="25" customWidth="1"/>
    <col min="3" max="3" width="5.88671875" style="25" customWidth="1"/>
    <col min="4" max="25" width="4.88671875" style="25" customWidth="1"/>
    <col min="26" max="16384" width="9.109375" style="25"/>
  </cols>
  <sheetData>
    <row r="1" spans="1:27" ht="21.75" customHeight="1">
      <c r="A1" s="166" t="s">
        <v>1165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1:27" s="92" customFormat="1" ht="12.75" customHeight="1">
      <c r="A2" s="206" t="s">
        <v>14</v>
      </c>
      <c r="B2" s="207" t="s">
        <v>0</v>
      </c>
      <c r="C2" s="209" t="s">
        <v>15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1"/>
    </row>
    <row r="3" spans="1:27" s="92" customFormat="1" ht="81" customHeight="1">
      <c r="A3" s="206"/>
      <c r="B3" s="208"/>
      <c r="C3" s="93" t="s">
        <v>31</v>
      </c>
      <c r="D3" s="93" t="s">
        <v>27</v>
      </c>
      <c r="E3" s="93" t="s">
        <v>32</v>
      </c>
      <c r="F3" s="93" t="s">
        <v>28</v>
      </c>
      <c r="G3" s="93" t="s">
        <v>33</v>
      </c>
      <c r="H3" s="93" t="s">
        <v>29</v>
      </c>
      <c r="I3" s="93" t="s">
        <v>34</v>
      </c>
      <c r="J3" s="93" t="s">
        <v>30</v>
      </c>
      <c r="K3" s="93" t="s">
        <v>1</v>
      </c>
      <c r="L3" s="93" t="s">
        <v>2</v>
      </c>
      <c r="M3" s="93" t="s">
        <v>3</v>
      </c>
      <c r="N3" s="93" t="s">
        <v>17</v>
      </c>
      <c r="O3" s="93" t="s">
        <v>4</v>
      </c>
      <c r="P3" s="93" t="s">
        <v>5</v>
      </c>
      <c r="Q3" s="93" t="s">
        <v>6</v>
      </c>
      <c r="R3" s="93" t="s">
        <v>7</v>
      </c>
      <c r="S3" s="93" t="s">
        <v>8</v>
      </c>
      <c r="T3" s="93" t="s">
        <v>16</v>
      </c>
      <c r="U3" s="93" t="s">
        <v>9</v>
      </c>
      <c r="V3" s="93" t="s">
        <v>10</v>
      </c>
      <c r="W3" s="93" t="s">
        <v>11</v>
      </c>
      <c r="X3" s="93" t="s">
        <v>12</v>
      </c>
      <c r="Y3" s="93" t="s">
        <v>13</v>
      </c>
      <c r="AA3" s="139" t="str">
        <f>'SPIS TABEL'!$A$1</f>
        <v>Spis tabel</v>
      </c>
    </row>
    <row r="4" spans="1:27" ht="13.8">
      <c r="A4" s="119" t="s">
        <v>159</v>
      </c>
      <c r="B4" s="121">
        <v>3</v>
      </c>
      <c r="C4" s="121">
        <v>0</v>
      </c>
      <c r="D4" s="121">
        <v>0</v>
      </c>
      <c r="E4" s="121">
        <v>0</v>
      </c>
      <c r="F4" s="121">
        <v>0</v>
      </c>
      <c r="G4" s="121">
        <v>1</v>
      </c>
      <c r="H4" s="121">
        <v>0</v>
      </c>
      <c r="I4" s="121">
        <v>2</v>
      </c>
      <c r="J4" s="121">
        <v>0</v>
      </c>
      <c r="K4" s="121">
        <v>0</v>
      </c>
      <c r="L4" s="121">
        <v>0</v>
      </c>
      <c r="M4" s="121">
        <v>0</v>
      </c>
      <c r="N4" s="121">
        <v>0</v>
      </c>
      <c r="O4" s="121">
        <v>0</v>
      </c>
      <c r="P4" s="121">
        <v>0</v>
      </c>
      <c r="Q4" s="121">
        <v>0</v>
      </c>
      <c r="R4" s="121">
        <v>0</v>
      </c>
      <c r="S4" s="121">
        <v>0</v>
      </c>
      <c r="T4" s="121">
        <v>0</v>
      </c>
      <c r="U4" s="121">
        <v>0</v>
      </c>
      <c r="V4" s="121">
        <v>0</v>
      </c>
      <c r="W4" s="121">
        <v>0</v>
      </c>
      <c r="X4" s="121">
        <v>0</v>
      </c>
      <c r="Y4" s="121">
        <v>0</v>
      </c>
    </row>
    <row r="5" spans="1:27" ht="13.8">
      <c r="A5" s="119" t="s">
        <v>146</v>
      </c>
      <c r="B5" s="121">
        <v>10</v>
      </c>
      <c r="C5" s="121">
        <v>5</v>
      </c>
      <c r="D5" s="121">
        <v>0</v>
      </c>
      <c r="E5" s="121">
        <v>1</v>
      </c>
      <c r="F5" s="121">
        <v>0</v>
      </c>
      <c r="G5" s="121">
        <v>3</v>
      </c>
      <c r="H5" s="121">
        <v>0</v>
      </c>
      <c r="I5" s="121">
        <v>0</v>
      </c>
      <c r="J5" s="121">
        <v>0</v>
      </c>
      <c r="K5" s="121">
        <v>0</v>
      </c>
      <c r="L5" s="121">
        <v>0</v>
      </c>
      <c r="M5" s="121">
        <v>0</v>
      </c>
      <c r="N5" s="121">
        <v>0</v>
      </c>
      <c r="O5" s="121">
        <v>0</v>
      </c>
      <c r="P5" s="121">
        <v>0</v>
      </c>
      <c r="Q5" s="121">
        <v>0</v>
      </c>
      <c r="R5" s="121">
        <v>0</v>
      </c>
      <c r="S5" s="121">
        <v>0</v>
      </c>
      <c r="T5" s="121">
        <v>0</v>
      </c>
      <c r="U5" s="121">
        <v>0</v>
      </c>
      <c r="V5" s="121">
        <v>1</v>
      </c>
      <c r="W5" s="121">
        <v>0</v>
      </c>
      <c r="X5" s="121">
        <v>0</v>
      </c>
      <c r="Y5" s="121">
        <v>0</v>
      </c>
    </row>
    <row r="6" spans="1:27" ht="13.8">
      <c r="A6" s="122" t="s">
        <v>281</v>
      </c>
      <c r="B6" s="120">
        <v>3</v>
      </c>
      <c r="C6" s="121">
        <v>0</v>
      </c>
      <c r="D6" s="121">
        <v>0</v>
      </c>
      <c r="E6" s="121">
        <v>0</v>
      </c>
      <c r="F6" s="121">
        <v>0</v>
      </c>
      <c r="G6" s="121">
        <v>0</v>
      </c>
      <c r="H6" s="121">
        <v>1</v>
      </c>
      <c r="I6" s="121">
        <v>0</v>
      </c>
      <c r="J6" s="121">
        <v>0</v>
      </c>
      <c r="K6" s="121">
        <v>0</v>
      </c>
      <c r="L6" s="121">
        <v>0</v>
      </c>
      <c r="M6" s="121">
        <v>0</v>
      </c>
      <c r="N6" s="121">
        <v>0</v>
      </c>
      <c r="O6" s="121">
        <v>0</v>
      </c>
      <c r="P6" s="121">
        <v>0</v>
      </c>
      <c r="Q6" s="121">
        <v>0</v>
      </c>
      <c r="R6" s="121">
        <v>1</v>
      </c>
      <c r="S6" s="121">
        <v>0</v>
      </c>
      <c r="T6" s="121">
        <v>0</v>
      </c>
      <c r="U6" s="121">
        <v>0</v>
      </c>
      <c r="V6" s="121">
        <v>0</v>
      </c>
      <c r="W6" s="121">
        <v>0</v>
      </c>
      <c r="X6" s="121">
        <v>0</v>
      </c>
      <c r="Y6" s="121">
        <v>1</v>
      </c>
    </row>
    <row r="7" spans="1:27" ht="13.8">
      <c r="A7" s="119" t="s">
        <v>1115</v>
      </c>
      <c r="B7" s="121">
        <v>1</v>
      </c>
      <c r="C7" s="121">
        <v>1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0</v>
      </c>
      <c r="W7" s="121">
        <v>0</v>
      </c>
      <c r="X7" s="121">
        <v>0</v>
      </c>
      <c r="Y7" s="121">
        <v>0</v>
      </c>
    </row>
    <row r="8" spans="1:27" ht="13.8">
      <c r="A8" s="119" t="s">
        <v>219</v>
      </c>
      <c r="B8" s="121">
        <v>1</v>
      </c>
      <c r="C8" s="121">
        <v>0</v>
      </c>
      <c r="D8" s="121">
        <v>1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121">
        <v>0</v>
      </c>
      <c r="X8" s="121">
        <v>0</v>
      </c>
      <c r="Y8" s="121">
        <v>0</v>
      </c>
    </row>
    <row r="9" spans="1:27" ht="13.8">
      <c r="A9" s="119" t="s">
        <v>206</v>
      </c>
      <c r="B9" s="121">
        <v>20</v>
      </c>
      <c r="C9" s="121">
        <v>5</v>
      </c>
      <c r="D9" s="121">
        <v>0</v>
      </c>
      <c r="E9" s="121">
        <v>1</v>
      </c>
      <c r="F9" s="121">
        <v>0</v>
      </c>
      <c r="G9" s="121">
        <v>2</v>
      </c>
      <c r="H9" s="121">
        <v>0</v>
      </c>
      <c r="I9" s="121">
        <v>0</v>
      </c>
      <c r="J9" s="121">
        <v>0</v>
      </c>
      <c r="K9" s="121">
        <v>0</v>
      </c>
      <c r="L9" s="121">
        <v>1</v>
      </c>
      <c r="M9" s="121">
        <v>1</v>
      </c>
      <c r="N9" s="121">
        <v>1</v>
      </c>
      <c r="O9" s="121">
        <v>0</v>
      </c>
      <c r="P9" s="121">
        <v>0</v>
      </c>
      <c r="Q9" s="121">
        <v>1</v>
      </c>
      <c r="R9" s="121">
        <v>3</v>
      </c>
      <c r="S9" s="121">
        <v>0</v>
      </c>
      <c r="T9" s="121">
        <v>0</v>
      </c>
      <c r="U9" s="121">
        <v>0</v>
      </c>
      <c r="V9" s="121">
        <v>3</v>
      </c>
      <c r="W9" s="121">
        <v>0</v>
      </c>
      <c r="X9" s="121">
        <v>1</v>
      </c>
      <c r="Y9" s="121">
        <v>1</v>
      </c>
    </row>
    <row r="10" spans="1:27" ht="13.8">
      <c r="A10" s="119" t="s">
        <v>209</v>
      </c>
      <c r="B10" s="121">
        <v>3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1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1</v>
      </c>
      <c r="V10" s="121">
        <v>0</v>
      </c>
      <c r="W10" s="121">
        <v>1</v>
      </c>
      <c r="X10" s="121">
        <v>0</v>
      </c>
      <c r="Y10" s="121">
        <v>0</v>
      </c>
    </row>
    <row r="11" spans="1:27" ht="13.8">
      <c r="A11" s="119" t="s">
        <v>194</v>
      </c>
      <c r="B11" s="121">
        <v>56</v>
      </c>
      <c r="C11" s="121">
        <v>7</v>
      </c>
      <c r="D11" s="121">
        <v>2</v>
      </c>
      <c r="E11" s="121">
        <v>5</v>
      </c>
      <c r="F11" s="121">
        <v>1</v>
      </c>
      <c r="G11" s="121">
        <v>5</v>
      </c>
      <c r="H11" s="121">
        <v>1</v>
      </c>
      <c r="I11" s="121">
        <v>2</v>
      </c>
      <c r="J11" s="121">
        <v>2</v>
      </c>
      <c r="K11" s="121">
        <v>1</v>
      </c>
      <c r="L11" s="121">
        <v>2</v>
      </c>
      <c r="M11" s="121">
        <v>1</v>
      </c>
      <c r="N11" s="121">
        <v>2</v>
      </c>
      <c r="O11" s="121">
        <v>5</v>
      </c>
      <c r="P11" s="121">
        <v>1</v>
      </c>
      <c r="Q11" s="121">
        <v>2</v>
      </c>
      <c r="R11" s="121">
        <v>4</v>
      </c>
      <c r="S11" s="121">
        <v>1</v>
      </c>
      <c r="T11" s="121">
        <v>2</v>
      </c>
      <c r="U11" s="121">
        <v>1</v>
      </c>
      <c r="V11" s="121">
        <v>1</v>
      </c>
      <c r="W11" s="121">
        <v>2</v>
      </c>
      <c r="X11" s="121">
        <v>1</v>
      </c>
      <c r="Y11" s="121">
        <v>5</v>
      </c>
    </row>
    <row r="12" spans="1:27" ht="13.8">
      <c r="A12" s="119" t="s">
        <v>210</v>
      </c>
      <c r="B12" s="121">
        <v>10</v>
      </c>
      <c r="C12" s="121">
        <v>3</v>
      </c>
      <c r="D12" s="121">
        <v>0</v>
      </c>
      <c r="E12" s="121">
        <v>0</v>
      </c>
      <c r="F12" s="121">
        <v>0</v>
      </c>
      <c r="G12" s="121">
        <v>1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1</v>
      </c>
      <c r="N12" s="121">
        <v>0</v>
      </c>
      <c r="O12" s="121">
        <v>1</v>
      </c>
      <c r="P12" s="121">
        <v>0</v>
      </c>
      <c r="Q12" s="121">
        <v>0</v>
      </c>
      <c r="R12" s="121">
        <v>1</v>
      </c>
      <c r="S12" s="121">
        <v>0</v>
      </c>
      <c r="T12" s="121">
        <v>0</v>
      </c>
      <c r="U12" s="121">
        <v>0</v>
      </c>
      <c r="V12" s="121">
        <v>1</v>
      </c>
      <c r="W12" s="121">
        <v>1</v>
      </c>
      <c r="X12" s="121">
        <v>0</v>
      </c>
      <c r="Y12" s="121">
        <v>1</v>
      </c>
    </row>
    <row r="13" spans="1:27" ht="13.8">
      <c r="A13" s="119" t="s">
        <v>282</v>
      </c>
      <c r="B13" s="121">
        <v>6</v>
      </c>
      <c r="C13" s="121">
        <v>2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1</v>
      </c>
      <c r="J13" s="121">
        <v>0</v>
      </c>
      <c r="K13" s="121">
        <v>1</v>
      </c>
      <c r="L13" s="121">
        <v>1</v>
      </c>
      <c r="M13" s="121">
        <v>0</v>
      </c>
      <c r="N13" s="121">
        <v>0</v>
      </c>
      <c r="O13" s="121">
        <v>1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121">
        <v>0</v>
      </c>
    </row>
    <row r="14" spans="1:27" ht="13.8">
      <c r="A14" s="119" t="s">
        <v>200</v>
      </c>
      <c r="B14" s="121">
        <v>15</v>
      </c>
      <c r="C14" s="121">
        <v>4</v>
      </c>
      <c r="D14" s="121">
        <v>0</v>
      </c>
      <c r="E14" s="121">
        <v>1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1</v>
      </c>
      <c r="L14" s="121">
        <v>1</v>
      </c>
      <c r="M14" s="121">
        <v>0</v>
      </c>
      <c r="N14" s="121">
        <v>2</v>
      </c>
      <c r="O14" s="121">
        <v>1</v>
      </c>
      <c r="P14" s="121">
        <v>0</v>
      </c>
      <c r="Q14" s="121">
        <v>1</v>
      </c>
      <c r="R14" s="121">
        <v>0</v>
      </c>
      <c r="S14" s="121">
        <v>0</v>
      </c>
      <c r="T14" s="121">
        <v>1</v>
      </c>
      <c r="U14" s="121">
        <v>0</v>
      </c>
      <c r="V14" s="121">
        <v>1</v>
      </c>
      <c r="W14" s="121">
        <v>0</v>
      </c>
      <c r="X14" s="121">
        <v>1</v>
      </c>
      <c r="Y14" s="121">
        <v>1</v>
      </c>
    </row>
    <row r="15" spans="1:27" ht="12.75" customHeight="1">
      <c r="A15" s="119" t="s">
        <v>196</v>
      </c>
      <c r="B15" s="121">
        <v>33</v>
      </c>
      <c r="C15" s="121">
        <v>5</v>
      </c>
      <c r="D15" s="121">
        <v>1</v>
      </c>
      <c r="E15" s="121">
        <v>2</v>
      </c>
      <c r="F15" s="121">
        <v>0</v>
      </c>
      <c r="G15" s="121">
        <v>3</v>
      </c>
      <c r="H15" s="121">
        <v>1</v>
      </c>
      <c r="I15" s="121">
        <v>2</v>
      </c>
      <c r="J15" s="121">
        <v>1</v>
      </c>
      <c r="K15" s="121">
        <v>0</v>
      </c>
      <c r="L15" s="121">
        <v>2</v>
      </c>
      <c r="M15" s="121">
        <v>1</v>
      </c>
      <c r="N15" s="121">
        <v>1</v>
      </c>
      <c r="O15" s="121">
        <v>4</v>
      </c>
      <c r="P15" s="121">
        <v>1</v>
      </c>
      <c r="Q15" s="121">
        <v>1</v>
      </c>
      <c r="R15" s="121">
        <v>3</v>
      </c>
      <c r="S15" s="121">
        <v>0</v>
      </c>
      <c r="T15" s="121">
        <v>0</v>
      </c>
      <c r="U15" s="121">
        <v>1</v>
      </c>
      <c r="V15" s="121">
        <v>0</v>
      </c>
      <c r="W15" s="121">
        <v>1</v>
      </c>
      <c r="X15" s="121">
        <v>0</v>
      </c>
      <c r="Y15" s="121">
        <v>3</v>
      </c>
    </row>
    <row r="16" spans="1:27" ht="13.8">
      <c r="A16" s="119" t="s">
        <v>245</v>
      </c>
      <c r="B16" s="121">
        <v>6</v>
      </c>
      <c r="C16" s="121">
        <v>4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1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1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0</v>
      </c>
    </row>
    <row r="17" spans="1:25" ht="13.8">
      <c r="A17" s="119" t="s">
        <v>198</v>
      </c>
      <c r="B17" s="120">
        <v>55</v>
      </c>
      <c r="C17" s="121">
        <v>7</v>
      </c>
      <c r="D17" s="121">
        <v>2</v>
      </c>
      <c r="E17" s="121">
        <v>3</v>
      </c>
      <c r="F17" s="121">
        <v>1</v>
      </c>
      <c r="G17" s="121">
        <v>4</v>
      </c>
      <c r="H17" s="121">
        <v>3</v>
      </c>
      <c r="I17" s="121">
        <v>0</v>
      </c>
      <c r="J17" s="121">
        <v>1</v>
      </c>
      <c r="K17" s="121">
        <v>1</v>
      </c>
      <c r="L17" s="121">
        <v>2</v>
      </c>
      <c r="M17" s="121">
        <v>2</v>
      </c>
      <c r="N17" s="121">
        <v>2</v>
      </c>
      <c r="O17" s="121">
        <v>4</v>
      </c>
      <c r="P17" s="121">
        <v>1</v>
      </c>
      <c r="Q17" s="121">
        <v>2</v>
      </c>
      <c r="R17" s="121">
        <v>3</v>
      </c>
      <c r="S17" s="121">
        <v>2</v>
      </c>
      <c r="T17" s="121">
        <v>1</v>
      </c>
      <c r="U17" s="121">
        <v>2</v>
      </c>
      <c r="V17" s="121">
        <v>4</v>
      </c>
      <c r="W17" s="121">
        <v>2</v>
      </c>
      <c r="X17" s="121">
        <v>1</v>
      </c>
      <c r="Y17" s="121">
        <v>5</v>
      </c>
    </row>
    <row r="18" spans="1:25" ht="13.8">
      <c r="A18" s="119" t="s">
        <v>145</v>
      </c>
      <c r="B18" s="121">
        <v>13</v>
      </c>
      <c r="C18" s="121">
        <v>4</v>
      </c>
      <c r="D18" s="121">
        <v>0</v>
      </c>
      <c r="E18" s="121">
        <v>2</v>
      </c>
      <c r="F18" s="121">
        <v>0</v>
      </c>
      <c r="G18" s="121">
        <v>3</v>
      </c>
      <c r="H18" s="121">
        <v>0</v>
      </c>
      <c r="I18" s="121">
        <v>2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2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121">
        <v>0</v>
      </c>
      <c r="X18" s="121">
        <v>0</v>
      </c>
      <c r="Y18" s="121">
        <v>0</v>
      </c>
    </row>
    <row r="19" spans="1:25" ht="13.8">
      <c r="A19" s="119" t="s">
        <v>203</v>
      </c>
      <c r="B19" s="121">
        <v>15</v>
      </c>
      <c r="C19" s="121">
        <v>5</v>
      </c>
      <c r="D19" s="121">
        <v>0</v>
      </c>
      <c r="E19" s="121">
        <v>3</v>
      </c>
      <c r="F19" s="121">
        <v>0</v>
      </c>
      <c r="G19" s="121">
        <v>1</v>
      </c>
      <c r="H19" s="121">
        <v>0</v>
      </c>
      <c r="I19" s="121">
        <v>1</v>
      </c>
      <c r="J19" s="121">
        <v>0</v>
      </c>
      <c r="K19" s="121">
        <v>0</v>
      </c>
      <c r="L19" s="121">
        <v>0</v>
      </c>
      <c r="M19" s="121">
        <v>0</v>
      </c>
      <c r="N19" s="121">
        <v>1</v>
      </c>
      <c r="O19" s="121">
        <v>2</v>
      </c>
      <c r="P19" s="121">
        <v>0</v>
      </c>
      <c r="Q19" s="121">
        <v>1</v>
      </c>
      <c r="R19" s="121">
        <v>0</v>
      </c>
      <c r="S19" s="121">
        <v>0</v>
      </c>
      <c r="T19" s="121">
        <v>0</v>
      </c>
      <c r="U19" s="121">
        <v>0</v>
      </c>
      <c r="V19" s="121">
        <v>1</v>
      </c>
      <c r="W19" s="121">
        <v>0</v>
      </c>
      <c r="X19" s="121">
        <v>0</v>
      </c>
      <c r="Y19" s="121">
        <v>0</v>
      </c>
    </row>
    <row r="20" spans="1:25" ht="13.8">
      <c r="A20" s="119" t="s">
        <v>192</v>
      </c>
      <c r="B20" s="120">
        <v>65</v>
      </c>
      <c r="C20" s="121">
        <v>8</v>
      </c>
      <c r="D20" s="121">
        <v>4</v>
      </c>
      <c r="E20" s="121">
        <v>4</v>
      </c>
      <c r="F20" s="121">
        <v>1</v>
      </c>
      <c r="G20" s="121">
        <v>5</v>
      </c>
      <c r="H20" s="121">
        <v>3</v>
      </c>
      <c r="I20" s="121">
        <v>3</v>
      </c>
      <c r="J20" s="121">
        <v>4</v>
      </c>
      <c r="K20" s="121">
        <v>1</v>
      </c>
      <c r="L20" s="121">
        <v>2</v>
      </c>
      <c r="M20" s="121">
        <v>2</v>
      </c>
      <c r="N20" s="121">
        <v>2</v>
      </c>
      <c r="O20" s="121">
        <v>5</v>
      </c>
      <c r="P20" s="121">
        <v>1</v>
      </c>
      <c r="Q20" s="121">
        <v>2</v>
      </c>
      <c r="R20" s="121">
        <v>5</v>
      </c>
      <c r="S20" s="121">
        <v>1</v>
      </c>
      <c r="T20" s="121">
        <v>1</v>
      </c>
      <c r="U20" s="121">
        <v>2</v>
      </c>
      <c r="V20" s="121">
        <v>2</v>
      </c>
      <c r="W20" s="121">
        <v>1</v>
      </c>
      <c r="X20" s="121">
        <v>1</v>
      </c>
      <c r="Y20" s="121">
        <v>5</v>
      </c>
    </row>
    <row r="21" spans="1:25" ht="13.8">
      <c r="A21" s="119" t="s">
        <v>148</v>
      </c>
      <c r="B21" s="121">
        <v>12</v>
      </c>
      <c r="C21" s="121">
        <v>4</v>
      </c>
      <c r="D21" s="121">
        <v>0</v>
      </c>
      <c r="E21" s="121">
        <v>3</v>
      </c>
      <c r="F21" s="121">
        <v>0</v>
      </c>
      <c r="G21" s="121">
        <v>3</v>
      </c>
      <c r="H21" s="121">
        <v>0</v>
      </c>
      <c r="I21" s="121">
        <v>1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1</v>
      </c>
      <c r="P21" s="121">
        <v>0</v>
      </c>
      <c r="Q21" s="121">
        <v>0</v>
      </c>
      <c r="R21" s="121">
        <v>0</v>
      </c>
      <c r="S21" s="121">
        <v>0</v>
      </c>
      <c r="T21" s="121">
        <v>0</v>
      </c>
      <c r="U21" s="121">
        <v>0</v>
      </c>
      <c r="V21" s="121">
        <v>0</v>
      </c>
      <c r="W21" s="121">
        <v>0</v>
      </c>
      <c r="X21" s="121">
        <v>0</v>
      </c>
      <c r="Y21" s="121">
        <v>0</v>
      </c>
    </row>
    <row r="22" spans="1:25" ht="13.8">
      <c r="A22" s="119" t="s">
        <v>283</v>
      </c>
      <c r="B22" s="121">
        <v>1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121">
        <v>0</v>
      </c>
      <c r="X22" s="121">
        <v>0</v>
      </c>
      <c r="Y22" s="121">
        <v>1</v>
      </c>
    </row>
    <row r="23" spans="1:25" ht="13.8">
      <c r="A23" s="119" t="s">
        <v>182</v>
      </c>
      <c r="B23" s="121">
        <v>9</v>
      </c>
      <c r="C23" s="121">
        <v>3</v>
      </c>
      <c r="D23" s="121">
        <v>0</v>
      </c>
      <c r="E23" s="121">
        <v>1</v>
      </c>
      <c r="F23" s="121">
        <v>0</v>
      </c>
      <c r="G23" s="121">
        <v>0</v>
      </c>
      <c r="H23" s="121">
        <v>0</v>
      </c>
      <c r="I23" s="121">
        <v>2</v>
      </c>
      <c r="J23" s="121">
        <v>0</v>
      </c>
      <c r="K23" s="121">
        <v>1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2</v>
      </c>
    </row>
    <row r="24" spans="1:25" ht="13.8">
      <c r="A24" s="119" t="s">
        <v>217</v>
      </c>
      <c r="B24" s="121">
        <v>5</v>
      </c>
      <c r="C24" s="121">
        <v>1</v>
      </c>
      <c r="D24" s="121">
        <v>0</v>
      </c>
      <c r="E24" s="121">
        <v>1</v>
      </c>
      <c r="F24" s="121">
        <v>0</v>
      </c>
      <c r="G24" s="121">
        <v>1</v>
      </c>
      <c r="H24" s="121">
        <v>0</v>
      </c>
      <c r="I24" s="121">
        <v>1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1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</row>
    <row r="25" spans="1:25" ht="13.8">
      <c r="A25" s="119" t="s">
        <v>208</v>
      </c>
      <c r="B25" s="121">
        <v>12</v>
      </c>
      <c r="C25" s="121">
        <v>2</v>
      </c>
      <c r="D25" s="121">
        <v>2</v>
      </c>
      <c r="E25" s="121">
        <v>1</v>
      </c>
      <c r="F25" s="121">
        <v>0</v>
      </c>
      <c r="G25" s="121">
        <v>2</v>
      </c>
      <c r="H25" s="121">
        <v>1</v>
      </c>
      <c r="I25" s="121">
        <v>0</v>
      </c>
      <c r="J25" s="121">
        <v>0</v>
      </c>
      <c r="K25" s="121">
        <v>0</v>
      </c>
      <c r="L25" s="121">
        <v>1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1</v>
      </c>
      <c r="S25" s="121">
        <v>0</v>
      </c>
      <c r="T25" s="121">
        <v>0</v>
      </c>
      <c r="U25" s="121">
        <v>0</v>
      </c>
      <c r="V25" s="121">
        <v>1</v>
      </c>
      <c r="W25" s="121">
        <v>1</v>
      </c>
      <c r="X25" s="121">
        <v>0</v>
      </c>
      <c r="Y25" s="121">
        <v>0</v>
      </c>
    </row>
    <row r="26" spans="1:25" ht="13.8">
      <c r="A26" s="119" t="s">
        <v>191</v>
      </c>
      <c r="B26" s="121">
        <v>86</v>
      </c>
      <c r="C26" s="121">
        <v>9</v>
      </c>
      <c r="D26" s="121">
        <v>5</v>
      </c>
      <c r="E26" s="121">
        <v>4</v>
      </c>
      <c r="F26" s="121">
        <v>1</v>
      </c>
      <c r="G26" s="121">
        <v>5</v>
      </c>
      <c r="H26" s="121">
        <v>4</v>
      </c>
      <c r="I26" s="121">
        <v>4</v>
      </c>
      <c r="J26" s="121">
        <v>5</v>
      </c>
      <c r="K26" s="121">
        <v>2</v>
      </c>
      <c r="L26" s="121">
        <v>2</v>
      </c>
      <c r="M26" s="121">
        <v>4</v>
      </c>
      <c r="N26" s="121">
        <v>2</v>
      </c>
      <c r="O26" s="121">
        <v>7</v>
      </c>
      <c r="P26" s="121">
        <v>1</v>
      </c>
      <c r="Q26" s="121">
        <v>6</v>
      </c>
      <c r="R26" s="121">
        <v>6</v>
      </c>
      <c r="S26" s="121">
        <v>2</v>
      </c>
      <c r="T26" s="121">
        <v>2</v>
      </c>
      <c r="U26" s="121">
        <v>3</v>
      </c>
      <c r="V26" s="121">
        <v>3</v>
      </c>
      <c r="W26" s="121">
        <v>3</v>
      </c>
      <c r="X26" s="121">
        <v>1</v>
      </c>
      <c r="Y26" s="121">
        <v>5</v>
      </c>
    </row>
    <row r="27" spans="1:25" ht="13.8">
      <c r="A27" s="119" t="s">
        <v>265</v>
      </c>
      <c r="B27" s="121">
        <v>27</v>
      </c>
      <c r="C27" s="121">
        <v>4</v>
      </c>
      <c r="D27" s="121">
        <v>1</v>
      </c>
      <c r="E27" s="121">
        <v>1</v>
      </c>
      <c r="F27" s="121">
        <v>0</v>
      </c>
      <c r="G27" s="121">
        <v>2</v>
      </c>
      <c r="H27" s="121">
        <v>0</v>
      </c>
      <c r="I27" s="121">
        <v>1</v>
      </c>
      <c r="J27" s="121">
        <v>0</v>
      </c>
      <c r="K27" s="121">
        <v>0</v>
      </c>
      <c r="L27" s="121">
        <v>2</v>
      </c>
      <c r="M27" s="121">
        <v>1</v>
      </c>
      <c r="N27" s="121">
        <v>0</v>
      </c>
      <c r="O27" s="121">
        <v>2</v>
      </c>
      <c r="P27" s="121">
        <v>0</v>
      </c>
      <c r="Q27" s="121">
        <v>2</v>
      </c>
      <c r="R27" s="121">
        <v>4</v>
      </c>
      <c r="S27" s="121">
        <v>0</v>
      </c>
      <c r="T27" s="121">
        <v>0</v>
      </c>
      <c r="U27" s="121">
        <v>1</v>
      </c>
      <c r="V27" s="121">
        <v>3</v>
      </c>
      <c r="W27" s="121">
        <v>1</v>
      </c>
      <c r="X27" s="121">
        <v>1</v>
      </c>
      <c r="Y27" s="121">
        <v>1</v>
      </c>
    </row>
    <row r="28" spans="1:25" ht="13.8">
      <c r="A28" s="119" t="s">
        <v>246</v>
      </c>
      <c r="B28" s="121">
        <v>11</v>
      </c>
      <c r="C28" s="121">
        <v>4</v>
      </c>
      <c r="D28" s="121">
        <v>1</v>
      </c>
      <c r="E28" s="121">
        <v>1</v>
      </c>
      <c r="F28" s="121">
        <v>0</v>
      </c>
      <c r="G28" s="121">
        <v>0</v>
      </c>
      <c r="H28" s="121">
        <v>2</v>
      </c>
      <c r="I28" s="121">
        <v>0</v>
      </c>
      <c r="J28" s="121">
        <v>0</v>
      </c>
      <c r="K28" s="121">
        <v>1</v>
      </c>
      <c r="L28" s="121">
        <v>1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1</v>
      </c>
      <c r="W28" s="121">
        <v>0</v>
      </c>
      <c r="X28" s="121">
        <v>0</v>
      </c>
      <c r="Y28" s="121">
        <v>0</v>
      </c>
    </row>
    <row r="29" spans="1:25" ht="13.8">
      <c r="A29" s="119" t="s">
        <v>247</v>
      </c>
      <c r="B29" s="121">
        <v>1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1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</row>
    <row r="30" spans="1:25" ht="13.8">
      <c r="A30" s="119" t="s">
        <v>193</v>
      </c>
      <c r="B30" s="121">
        <v>63</v>
      </c>
      <c r="C30" s="121">
        <v>7</v>
      </c>
      <c r="D30" s="121">
        <v>3</v>
      </c>
      <c r="E30" s="121">
        <v>2</v>
      </c>
      <c r="F30" s="121">
        <v>1</v>
      </c>
      <c r="G30" s="121">
        <v>4</v>
      </c>
      <c r="H30" s="121">
        <v>3</v>
      </c>
      <c r="I30" s="121">
        <v>3</v>
      </c>
      <c r="J30" s="121">
        <v>4</v>
      </c>
      <c r="K30" s="121">
        <v>1</v>
      </c>
      <c r="L30" s="121">
        <v>2</v>
      </c>
      <c r="M30" s="121">
        <v>2</v>
      </c>
      <c r="N30" s="121">
        <v>2</v>
      </c>
      <c r="O30" s="121">
        <v>5</v>
      </c>
      <c r="P30" s="121">
        <v>1</v>
      </c>
      <c r="Q30" s="121">
        <v>4</v>
      </c>
      <c r="R30" s="121">
        <v>4</v>
      </c>
      <c r="S30" s="121">
        <v>2</v>
      </c>
      <c r="T30" s="121">
        <v>1</v>
      </c>
      <c r="U30" s="121">
        <v>2</v>
      </c>
      <c r="V30" s="121">
        <v>2</v>
      </c>
      <c r="W30" s="121">
        <v>2</v>
      </c>
      <c r="X30" s="121">
        <v>1</v>
      </c>
      <c r="Y30" s="121">
        <v>5</v>
      </c>
    </row>
    <row r="31" spans="1:25" ht="13.8">
      <c r="A31" s="122" t="s">
        <v>201</v>
      </c>
      <c r="B31" s="120">
        <v>7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1</v>
      </c>
      <c r="J31" s="121">
        <v>0</v>
      </c>
      <c r="K31" s="121">
        <v>0</v>
      </c>
      <c r="L31" s="121">
        <v>1</v>
      </c>
      <c r="M31" s="121">
        <v>0</v>
      </c>
      <c r="N31" s="121">
        <v>0</v>
      </c>
      <c r="O31" s="121">
        <v>2</v>
      </c>
      <c r="P31" s="121">
        <v>0</v>
      </c>
      <c r="Q31" s="121">
        <v>1</v>
      </c>
      <c r="R31" s="121">
        <v>0</v>
      </c>
      <c r="S31" s="121">
        <v>0</v>
      </c>
      <c r="T31" s="121">
        <v>0</v>
      </c>
      <c r="U31" s="121">
        <v>0</v>
      </c>
      <c r="V31" s="121">
        <v>1</v>
      </c>
      <c r="W31" s="121">
        <v>0</v>
      </c>
      <c r="X31" s="121">
        <v>1</v>
      </c>
      <c r="Y31" s="121">
        <v>0</v>
      </c>
    </row>
    <row r="32" spans="1:25" ht="12.75" customHeight="1">
      <c r="A32" s="119" t="s">
        <v>195</v>
      </c>
      <c r="B32" s="121">
        <v>19</v>
      </c>
      <c r="C32" s="121">
        <v>0</v>
      </c>
      <c r="D32" s="121">
        <v>0</v>
      </c>
      <c r="E32" s="121">
        <v>0</v>
      </c>
      <c r="F32" s="121">
        <v>1</v>
      </c>
      <c r="G32" s="121">
        <v>0</v>
      </c>
      <c r="H32" s="121">
        <v>1</v>
      </c>
      <c r="I32" s="121">
        <v>0</v>
      </c>
      <c r="J32" s="121">
        <v>2</v>
      </c>
      <c r="K32" s="121">
        <v>0</v>
      </c>
      <c r="L32" s="121">
        <v>1</v>
      </c>
      <c r="M32" s="121">
        <v>1</v>
      </c>
      <c r="N32" s="121">
        <v>1</v>
      </c>
      <c r="O32" s="121">
        <v>2</v>
      </c>
      <c r="P32" s="121">
        <v>0</v>
      </c>
      <c r="Q32" s="121">
        <v>1</v>
      </c>
      <c r="R32" s="121">
        <v>2</v>
      </c>
      <c r="S32" s="121">
        <v>0</v>
      </c>
      <c r="T32" s="121">
        <v>0</v>
      </c>
      <c r="U32" s="121">
        <v>2</v>
      </c>
      <c r="V32" s="121">
        <v>1</v>
      </c>
      <c r="W32" s="121">
        <v>1</v>
      </c>
      <c r="X32" s="121">
        <v>0</v>
      </c>
      <c r="Y32" s="121">
        <v>3</v>
      </c>
    </row>
    <row r="33" spans="1:25" ht="12.75" customHeight="1">
      <c r="A33" s="119" t="s">
        <v>261</v>
      </c>
      <c r="B33" s="121">
        <v>4</v>
      </c>
      <c r="C33" s="121">
        <v>1</v>
      </c>
      <c r="D33" s="121">
        <v>1</v>
      </c>
      <c r="E33" s="121">
        <v>0</v>
      </c>
      <c r="F33" s="121">
        <v>0</v>
      </c>
      <c r="G33" s="121">
        <v>1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1</v>
      </c>
      <c r="V33" s="121">
        <v>0</v>
      </c>
      <c r="W33" s="121">
        <v>0</v>
      </c>
      <c r="X33" s="121">
        <v>0</v>
      </c>
      <c r="Y33" s="121">
        <v>0</v>
      </c>
    </row>
    <row r="34" spans="1:25" ht="13.8">
      <c r="A34" s="119" t="s">
        <v>248</v>
      </c>
      <c r="B34" s="121">
        <v>42</v>
      </c>
      <c r="C34" s="121">
        <v>4</v>
      </c>
      <c r="D34" s="121">
        <v>2</v>
      </c>
      <c r="E34" s="121">
        <v>1</v>
      </c>
      <c r="F34" s="121">
        <v>0</v>
      </c>
      <c r="G34" s="121">
        <v>3</v>
      </c>
      <c r="H34" s="121">
        <v>0</v>
      </c>
      <c r="I34" s="121">
        <v>2</v>
      </c>
      <c r="J34" s="121">
        <v>2</v>
      </c>
      <c r="K34" s="121">
        <v>1</v>
      </c>
      <c r="L34" s="121">
        <v>1</v>
      </c>
      <c r="M34" s="121">
        <v>1</v>
      </c>
      <c r="N34" s="121">
        <v>1</v>
      </c>
      <c r="O34" s="121">
        <v>3</v>
      </c>
      <c r="P34" s="121">
        <v>1</v>
      </c>
      <c r="Q34" s="121">
        <v>3</v>
      </c>
      <c r="R34" s="121">
        <v>4</v>
      </c>
      <c r="S34" s="121">
        <v>2</v>
      </c>
      <c r="T34" s="121">
        <v>1</v>
      </c>
      <c r="U34" s="121">
        <v>1</v>
      </c>
      <c r="V34" s="121">
        <v>2</v>
      </c>
      <c r="W34" s="121">
        <v>2</v>
      </c>
      <c r="X34" s="121">
        <v>1</v>
      </c>
      <c r="Y34" s="121">
        <v>4</v>
      </c>
    </row>
    <row r="35" spans="1:25" ht="12.75" customHeight="1">
      <c r="A35" s="119" t="s">
        <v>214</v>
      </c>
      <c r="B35" s="121">
        <v>35</v>
      </c>
      <c r="C35" s="121">
        <v>6</v>
      </c>
      <c r="D35" s="121">
        <v>0</v>
      </c>
      <c r="E35" s="121">
        <v>3</v>
      </c>
      <c r="F35" s="121">
        <v>0</v>
      </c>
      <c r="G35" s="121">
        <v>4</v>
      </c>
      <c r="H35" s="121">
        <v>0</v>
      </c>
      <c r="I35" s="121">
        <v>3</v>
      </c>
      <c r="J35" s="121">
        <v>1</v>
      </c>
      <c r="K35" s="121">
        <v>1</v>
      </c>
      <c r="L35" s="121">
        <v>2</v>
      </c>
      <c r="M35" s="121">
        <v>0</v>
      </c>
      <c r="N35" s="121">
        <v>0</v>
      </c>
      <c r="O35" s="121">
        <v>4</v>
      </c>
      <c r="P35" s="121">
        <v>1</v>
      </c>
      <c r="Q35" s="121">
        <v>1</v>
      </c>
      <c r="R35" s="121">
        <v>1</v>
      </c>
      <c r="S35" s="121">
        <v>1</v>
      </c>
      <c r="T35" s="121">
        <v>0</v>
      </c>
      <c r="U35" s="121">
        <v>1</v>
      </c>
      <c r="V35" s="121">
        <v>1</v>
      </c>
      <c r="W35" s="121">
        <v>1</v>
      </c>
      <c r="X35" s="121">
        <v>0</v>
      </c>
      <c r="Y35" s="121">
        <v>4</v>
      </c>
    </row>
    <row r="36" spans="1:25" ht="13.8">
      <c r="A36" s="119" t="s">
        <v>199</v>
      </c>
      <c r="B36" s="121">
        <v>39</v>
      </c>
      <c r="C36" s="121">
        <v>5</v>
      </c>
      <c r="D36" s="121">
        <v>1</v>
      </c>
      <c r="E36" s="121">
        <v>2</v>
      </c>
      <c r="F36" s="121">
        <v>0</v>
      </c>
      <c r="G36" s="121">
        <v>4</v>
      </c>
      <c r="H36" s="121">
        <v>1</v>
      </c>
      <c r="I36" s="121">
        <v>0</v>
      </c>
      <c r="J36" s="121">
        <v>3</v>
      </c>
      <c r="K36" s="121">
        <v>0</v>
      </c>
      <c r="L36" s="121">
        <v>2</v>
      </c>
      <c r="M36" s="121">
        <v>2</v>
      </c>
      <c r="N36" s="121">
        <v>1</v>
      </c>
      <c r="O36" s="121">
        <v>2</v>
      </c>
      <c r="P36" s="121">
        <v>1</v>
      </c>
      <c r="Q36" s="121">
        <v>2</v>
      </c>
      <c r="R36" s="121">
        <v>3</v>
      </c>
      <c r="S36" s="121">
        <v>0</v>
      </c>
      <c r="T36" s="121">
        <v>0</v>
      </c>
      <c r="U36" s="121">
        <v>2</v>
      </c>
      <c r="V36" s="121">
        <v>3</v>
      </c>
      <c r="W36" s="121">
        <v>1</v>
      </c>
      <c r="X36" s="121">
        <v>0</v>
      </c>
      <c r="Y36" s="121">
        <v>4</v>
      </c>
    </row>
    <row r="37" spans="1:25" ht="13.8">
      <c r="A37" s="119" t="s">
        <v>275</v>
      </c>
      <c r="B37" s="121">
        <v>2</v>
      </c>
      <c r="C37" s="121">
        <v>1</v>
      </c>
      <c r="D37" s="121">
        <v>0</v>
      </c>
      <c r="E37" s="121">
        <v>0</v>
      </c>
      <c r="F37" s="121">
        <v>0</v>
      </c>
      <c r="G37" s="121">
        <v>1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</row>
    <row r="38" spans="1:25" ht="13.8">
      <c r="A38" s="119" t="s">
        <v>279</v>
      </c>
      <c r="B38" s="121">
        <v>10</v>
      </c>
      <c r="C38" s="121">
        <v>2</v>
      </c>
      <c r="D38" s="121">
        <v>0</v>
      </c>
      <c r="E38" s="121">
        <v>0</v>
      </c>
      <c r="F38" s="121">
        <v>0</v>
      </c>
      <c r="G38" s="121">
        <v>2</v>
      </c>
      <c r="H38" s="121">
        <v>0</v>
      </c>
      <c r="I38" s="121">
        <v>1</v>
      </c>
      <c r="J38" s="121">
        <v>0</v>
      </c>
      <c r="K38" s="121">
        <v>0</v>
      </c>
      <c r="L38" s="121">
        <v>2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1</v>
      </c>
      <c r="S38" s="121">
        <v>1</v>
      </c>
      <c r="T38" s="121">
        <v>0</v>
      </c>
      <c r="U38" s="121">
        <v>0</v>
      </c>
      <c r="V38" s="121">
        <v>0</v>
      </c>
      <c r="W38" s="121">
        <v>1</v>
      </c>
      <c r="X38" s="121">
        <v>0</v>
      </c>
      <c r="Y38" s="121">
        <v>0</v>
      </c>
    </row>
    <row r="39" spans="1:25" ht="27.6">
      <c r="A39" s="119" t="s">
        <v>207</v>
      </c>
      <c r="B39" s="121">
        <v>4</v>
      </c>
      <c r="C39" s="121">
        <v>3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1</v>
      </c>
      <c r="Y39" s="121">
        <v>0</v>
      </c>
    </row>
    <row r="40" spans="1:25" ht="13.8">
      <c r="A40" s="119" t="s">
        <v>197</v>
      </c>
      <c r="B40" s="121">
        <v>25</v>
      </c>
      <c r="C40" s="121">
        <v>2</v>
      </c>
      <c r="D40" s="121">
        <v>1</v>
      </c>
      <c r="E40" s="121">
        <v>0</v>
      </c>
      <c r="F40" s="121">
        <v>0</v>
      </c>
      <c r="G40" s="121">
        <v>1</v>
      </c>
      <c r="H40" s="121">
        <v>0</v>
      </c>
      <c r="I40" s="121">
        <v>3</v>
      </c>
      <c r="J40" s="121">
        <v>1</v>
      </c>
      <c r="K40" s="121">
        <v>0</v>
      </c>
      <c r="L40" s="121">
        <v>0</v>
      </c>
      <c r="M40" s="121">
        <v>1</v>
      </c>
      <c r="N40" s="121">
        <v>2</v>
      </c>
      <c r="O40" s="121">
        <v>1</v>
      </c>
      <c r="P40" s="121">
        <v>1</v>
      </c>
      <c r="Q40" s="121">
        <v>1</v>
      </c>
      <c r="R40" s="121">
        <v>1</v>
      </c>
      <c r="S40" s="121">
        <v>0</v>
      </c>
      <c r="T40" s="121">
        <v>2</v>
      </c>
      <c r="U40" s="121">
        <v>1</v>
      </c>
      <c r="V40" s="121">
        <v>0</v>
      </c>
      <c r="W40" s="121">
        <v>2</v>
      </c>
      <c r="X40" s="121">
        <v>1</v>
      </c>
      <c r="Y40" s="121">
        <v>4</v>
      </c>
    </row>
    <row r="41" spans="1:25" ht="13.8">
      <c r="A41" s="119" t="s">
        <v>284</v>
      </c>
      <c r="B41" s="121">
        <v>3</v>
      </c>
      <c r="C41" s="121">
        <v>1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1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1</v>
      </c>
      <c r="Y41" s="121">
        <v>0</v>
      </c>
    </row>
    <row r="42" spans="1:25" ht="13.8">
      <c r="A42" s="119" t="s">
        <v>285</v>
      </c>
      <c r="B42" s="121">
        <v>1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1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</row>
    <row r="43" spans="1:25" ht="12.75" customHeight="1">
      <c r="A43" s="119" t="s">
        <v>140</v>
      </c>
      <c r="B43" s="121">
        <v>35</v>
      </c>
      <c r="C43" s="121">
        <v>9</v>
      </c>
      <c r="D43" s="121">
        <v>0</v>
      </c>
      <c r="E43" s="121">
        <v>7</v>
      </c>
      <c r="F43" s="121">
        <v>0</v>
      </c>
      <c r="G43" s="121">
        <v>5</v>
      </c>
      <c r="H43" s="121">
        <v>0</v>
      </c>
      <c r="I43" s="121">
        <v>4</v>
      </c>
      <c r="J43" s="121">
        <v>1</v>
      </c>
      <c r="K43" s="121">
        <v>0</v>
      </c>
      <c r="L43" s="121">
        <v>1</v>
      </c>
      <c r="M43" s="121">
        <v>0</v>
      </c>
      <c r="N43" s="121">
        <v>0</v>
      </c>
      <c r="O43" s="121">
        <v>3</v>
      </c>
      <c r="P43" s="121">
        <v>1</v>
      </c>
      <c r="Q43" s="121">
        <v>0</v>
      </c>
      <c r="R43" s="121">
        <v>0</v>
      </c>
      <c r="S43" s="121">
        <v>1</v>
      </c>
      <c r="T43" s="121">
        <v>0</v>
      </c>
      <c r="U43" s="121">
        <v>0</v>
      </c>
      <c r="V43" s="121">
        <v>2</v>
      </c>
      <c r="W43" s="121">
        <v>0</v>
      </c>
      <c r="X43" s="121">
        <v>0</v>
      </c>
      <c r="Y43" s="121">
        <v>1</v>
      </c>
    </row>
    <row r="44" spans="1:25" ht="12.75" customHeight="1">
      <c r="A44" s="119" t="s">
        <v>235</v>
      </c>
      <c r="B44" s="121">
        <v>3</v>
      </c>
      <c r="C44" s="121">
        <v>0</v>
      </c>
      <c r="D44" s="121">
        <v>0</v>
      </c>
      <c r="E44" s="121">
        <v>1</v>
      </c>
      <c r="F44" s="121">
        <v>0</v>
      </c>
      <c r="G44" s="121">
        <v>0</v>
      </c>
      <c r="H44" s="121">
        <v>0</v>
      </c>
      <c r="I44" s="121">
        <v>2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</row>
    <row r="45" spans="1:25" ht="13.8">
      <c r="A45" s="119" t="s">
        <v>153</v>
      </c>
      <c r="B45" s="121">
        <v>1</v>
      </c>
      <c r="C45" s="121">
        <v>0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1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</row>
    <row r="46" spans="1:25" ht="13.8">
      <c r="A46" s="119" t="s">
        <v>155</v>
      </c>
      <c r="B46" s="120">
        <v>8</v>
      </c>
      <c r="C46" s="121">
        <v>1</v>
      </c>
      <c r="D46" s="121">
        <v>0</v>
      </c>
      <c r="E46" s="121">
        <v>1</v>
      </c>
      <c r="F46" s="121">
        <v>0</v>
      </c>
      <c r="G46" s="121">
        <v>1</v>
      </c>
      <c r="H46" s="121">
        <v>0</v>
      </c>
      <c r="I46" s="121">
        <v>3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2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</row>
    <row r="47" spans="1:25" ht="13.8">
      <c r="A47" s="119" t="s">
        <v>274</v>
      </c>
      <c r="B47" s="120">
        <v>4</v>
      </c>
      <c r="C47" s="121">
        <v>0</v>
      </c>
      <c r="D47" s="121">
        <v>0</v>
      </c>
      <c r="E47" s="121">
        <v>1</v>
      </c>
      <c r="F47" s="121">
        <v>0</v>
      </c>
      <c r="G47" s="121">
        <v>1</v>
      </c>
      <c r="H47" s="121">
        <v>0</v>
      </c>
      <c r="I47" s="121">
        <v>1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1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</row>
    <row r="48" spans="1:25" ht="13.8">
      <c r="A48" s="119" t="s">
        <v>205</v>
      </c>
      <c r="B48" s="121">
        <v>40</v>
      </c>
      <c r="C48" s="121">
        <v>2</v>
      </c>
      <c r="D48" s="121">
        <v>2</v>
      </c>
      <c r="E48" s="121">
        <v>2</v>
      </c>
      <c r="F48" s="121">
        <v>0</v>
      </c>
      <c r="G48" s="121">
        <v>0</v>
      </c>
      <c r="H48" s="121">
        <v>2</v>
      </c>
      <c r="I48" s="121">
        <v>3</v>
      </c>
      <c r="J48" s="121">
        <v>4</v>
      </c>
      <c r="K48" s="121">
        <v>1</v>
      </c>
      <c r="L48" s="121">
        <v>2</v>
      </c>
      <c r="M48" s="121">
        <v>2</v>
      </c>
      <c r="N48" s="121">
        <v>0</v>
      </c>
      <c r="O48" s="121">
        <v>4</v>
      </c>
      <c r="P48" s="121">
        <v>1</v>
      </c>
      <c r="Q48" s="121">
        <v>1</v>
      </c>
      <c r="R48" s="121">
        <v>2</v>
      </c>
      <c r="S48" s="121">
        <v>0</v>
      </c>
      <c r="T48" s="121">
        <v>1</v>
      </c>
      <c r="U48" s="121">
        <v>1</v>
      </c>
      <c r="V48" s="121">
        <v>4</v>
      </c>
      <c r="W48" s="121">
        <v>1</v>
      </c>
      <c r="X48" s="121">
        <v>0</v>
      </c>
      <c r="Y48" s="121">
        <v>5</v>
      </c>
    </row>
    <row r="49" spans="1:25" ht="13.8">
      <c r="A49" s="119" t="s">
        <v>236</v>
      </c>
      <c r="B49" s="121">
        <v>6</v>
      </c>
      <c r="C49" s="121">
        <v>1</v>
      </c>
      <c r="D49" s="121">
        <v>0</v>
      </c>
      <c r="E49" s="121">
        <v>1</v>
      </c>
      <c r="F49" s="121">
        <v>0</v>
      </c>
      <c r="G49" s="121">
        <v>1</v>
      </c>
      <c r="H49" s="121">
        <v>0</v>
      </c>
      <c r="I49" s="121">
        <v>1</v>
      </c>
      <c r="J49" s="121">
        <v>0</v>
      </c>
      <c r="K49" s="121">
        <v>0</v>
      </c>
      <c r="L49" s="121">
        <v>0</v>
      </c>
      <c r="M49" s="121">
        <v>0</v>
      </c>
      <c r="N49" s="121">
        <v>1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1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</row>
    <row r="50" spans="1:25" ht="13.8">
      <c r="A50" s="119" t="s">
        <v>810</v>
      </c>
      <c r="B50" s="121">
        <v>5</v>
      </c>
      <c r="C50" s="121">
        <v>1</v>
      </c>
      <c r="D50" s="121">
        <v>0</v>
      </c>
      <c r="E50" s="121">
        <v>1</v>
      </c>
      <c r="F50" s="121">
        <v>0</v>
      </c>
      <c r="G50" s="121">
        <v>1</v>
      </c>
      <c r="H50" s="121">
        <v>0</v>
      </c>
      <c r="I50" s="121">
        <v>2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</row>
    <row r="51" spans="1:25" ht="13.8">
      <c r="A51" s="119" t="s">
        <v>286</v>
      </c>
      <c r="B51" s="121">
        <v>3</v>
      </c>
      <c r="C51" s="121">
        <v>2</v>
      </c>
      <c r="D51" s="121">
        <v>0</v>
      </c>
      <c r="E51" s="121">
        <v>0</v>
      </c>
      <c r="F51" s="121">
        <v>0</v>
      </c>
      <c r="G51" s="121">
        <v>0</v>
      </c>
      <c r="H51" s="121">
        <v>0</v>
      </c>
      <c r="I51" s="121">
        <v>1</v>
      </c>
      <c r="J51" s="121">
        <v>0</v>
      </c>
      <c r="K51" s="121">
        <v>0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</row>
    <row r="52" spans="1:25" ht="13.8">
      <c r="A52" s="119" t="s">
        <v>759</v>
      </c>
      <c r="B52" s="121">
        <v>6</v>
      </c>
      <c r="C52" s="121">
        <v>2</v>
      </c>
      <c r="D52" s="121">
        <v>0</v>
      </c>
      <c r="E52" s="121">
        <v>0</v>
      </c>
      <c r="F52" s="121">
        <v>0</v>
      </c>
      <c r="G52" s="121">
        <v>1</v>
      </c>
      <c r="H52" s="121">
        <v>1</v>
      </c>
      <c r="I52" s="121">
        <v>0</v>
      </c>
      <c r="J52" s="121">
        <v>0</v>
      </c>
      <c r="K52" s="121">
        <v>0</v>
      </c>
      <c r="L52" s="121">
        <v>0</v>
      </c>
      <c r="M52" s="121">
        <v>0</v>
      </c>
      <c r="N52" s="121">
        <v>0</v>
      </c>
      <c r="O52" s="121">
        <v>1</v>
      </c>
      <c r="P52" s="121">
        <v>0</v>
      </c>
      <c r="Q52" s="121">
        <v>0</v>
      </c>
      <c r="R52" s="121">
        <v>0</v>
      </c>
      <c r="S52" s="121">
        <v>0</v>
      </c>
      <c r="T52" s="121">
        <v>0</v>
      </c>
      <c r="U52" s="121">
        <v>0</v>
      </c>
      <c r="V52" s="121">
        <v>1</v>
      </c>
      <c r="W52" s="121">
        <v>0</v>
      </c>
      <c r="X52" s="121">
        <v>0</v>
      </c>
      <c r="Y52" s="121">
        <v>0</v>
      </c>
    </row>
    <row r="53" spans="1:25" ht="12.75" customHeight="1">
      <c r="A53" s="119" t="s">
        <v>218</v>
      </c>
      <c r="B53" s="120">
        <v>8</v>
      </c>
      <c r="C53" s="121">
        <v>2</v>
      </c>
      <c r="D53" s="121">
        <v>0</v>
      </c>
      <c r="E53" s="121">
        <v>1</v>
      </c>
      <c r="F53" s="121">
        <v>0</v>
      </c>
      <c r="G53" s="121">
        <v>1</v>
      </c>
      <c r="H53" s="121">
        <v>0</v>
      </c>
      <c r="I53" s="121">
        <v>1</v>
      </c>
      <c r="J53" s="121">
        <v>0</v>
      </c>
      <c r="K53" s="121">
        <v>1</v>
      </c>
      <c r="L53" s="121">
        <v>0</v>
      </c>
      <c r="M53" s="121">
        <v>0</v>
      </c>
      <c r="N53" s="121">
        <v>0</v>
      </c>
      <c r="O53" s="121">
        <v>1</v>
      </c>
      <c r="P53" s="121">
        <v>0</v>
      </c>
      <c r="Q53" s="121">
        <v>0</v>
      </c>
      <c r="R53" s="121">
        <v>0</v>
      </c>
      <c r="S53" s="121">
        <v>0</v>
      </c>
      <c r="T53" s="121">
        <v>0</v>
      </c>
      <c r="U53" s="121">
        <v>0</v>
      </c>
      <c r="V53" s="121">
        <v>0</v>
      </c>
      <c r="W53" s="121">
        <v>0</v>
      </c>
      <c r="X53" s="121">
        <v>0</v>
      </c>
      <c r="Y53" s="121">
        <v>1</v>
      </c>
    </row>
    <row r="54" spans="1:25" ht="13.8">
      <c r="A54" s="119" t="s">
        <v>262</v>
      </c>
      <c r="B54" s="121">
        <v>1</v>
      </c>
      <c r="C54" s="121">
        <v>0</v>
      </c>
      <c r="D54" s="121">
        <v>0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1</v>
      </c>
    </row>
    <row r="55" spans="1:25" ht="13.8">
      <c r="A55" s="119" t="s">
        <v>158</v>
      </c>
      <c r="B55" s="120">
        <v>1</v>
      </c>
      <c r="C55" s="121">
        <v>1</v>
      </c>
      <c r="D55" s="121">
        <v>0</v>
      </c>
      <c r="E55" s="121">
        <v>0</v>
      </c>
      <c r="F55" s="121">
        <v>0</v>
      </c>
      <c r="G55" s="121">
        <v>0</v>
      </c>
      <c r="H55" s="121">
        <v>0</v>
      </c>
      <c r="I55" s="121">
        <v>0</v>
      </c>
      <c r="J55" s="121">
        <v>0</v>
      </c>
      <c r="K55" s="121">
        <v>0</v>
      </c>
      <c r="L55" s="121">
        <v>0</v>
      </c>
      <c r="M55" s="121">
        <v>0</v>
      </c>
      <c r="N55" s="121">
        <v>0</v>
      </c>
      <c r="O55" s="121">
        <v>0</v>
      </c>
      <c r="P55" s="121">
        <v>0</v>
      </c>
      <c r="Q55" s="121">
        <v>0</v>
      </c>
      <c r="R55" s="121">
        <v>0</v>
      </c>
      <c r="S55" s="121">
        <v>0</v>
      </c>
      <c r="T55" s="121">
        <v>0</v>
      </c>
      <c r="U55" s="121">
        <v>0</v>
      </c>
      <c r="V55" s="121">
        <v>0</v>
      </c>
      <c r="W55" s="121">
        <v>0</v>
      </c>
      <c r="X55" s="121">
        <v>0</v>
      </c>
      <c r="Y55" s="121">
        <v>0</v>
      </c>
    </row>
    <row r="56" spans="1:25" ht="13.8">
      <c r="A56" s="119" t="s">
        <v>287</v>
      </c>
      <c r="B56" s="121">
        <v>5</v>
      </c>
      <c r="C56" s="121">
        <v>0</v>
      </c>
      <c r="D56" s="121">
        <v>0</v>
      </c>
      <c r="E56" s="121">
        <v>0</v>
      </c>
      <c r="F56" s="121">
        <v>0</v>
      </c>
      <c r="G56" s="121">
        <v>0</v>
      </c>
      <c r="H56" s="121">
        <v>0</v>
      </c>
      <c r="I56" s="121">
        <v>0</v>
      </c>
      <c r="J56" s="121">
        <v>0</v>
      </c>
      <c r="K56" s="121">
        <v>0</v>
      </c>
      <c r="L56" s="121">
        <v>0</v>
      </c>
      <c r="M56" s="121">
        <v>0</v>
      </c>
      <c r="N56" s="121">
        <v>0</v>
      </c>
      <c r="O56" s="121">
        <v>0</v>
      </c>
      <c r="P56" s="121">
        <v>1</v>
      </c>
      <c r="Q56" s="121">
        <v>0</v>
      </c>
      <c r="R56" s="121">
        <v>0</v>
      </c>
      <c r="S56" s="121">
        <v>0</v>
      </c>
      <c r="T56" s="121">
        <v>0</v>
      </c>
      <c r="U56" s="121">
        <v>1</v>
      </c>
      <c r="V56" s="121">
        <v>1</v>
      </c>
      <c r="W56" s="121">
        <v>1</v>
      </c>
      <c r="X56" s="121">
        <v>0</v>
      </c>
      <c r="Y56" s="121">
        <v>1</v>
      </c>
    </row>
    <row r="57" spans="1:25" ht="13.8">
      <c r="A57" s="119" t="s">
        <v>202</v>
      </c>
      <c r="B57" s="121">
        <v>17</v>
      </c>
      <c r="C57" s="121">
        <v>1</v>
      </c>
      <c r="D57" s="121">
        <v>1</v>
      </c>
      <c r="E57" s="121">
        <v>0</v>
      </c>
      <c r="F57" s="121">
        <v>0</v>
      </c>
      <c r="G57" s="121">
        <v>0</v>
      </c>
      <c r="H57" s="121">
        <v>1</v>
      </c>
      <c r="I57" s="121">
        <v>0</v>
      </c>
      <c r="J57" s="121">
        <v>1</v>
      </c>
      <c r="K57" s="121">
        <v>0</v>
      </c>
      <c r="L57" s="121">
        <v>2</v>
      </c>
      <c r="M57" s="121">
        <v>0</v>
      </c>
      <c r="N57" s="121">
        <v>2</v>
      </c>
      <c r="O57" s="121">
        <v>0</v>
      </c>
      <c r="P57" s="121">
        <v>0</v>
      </c>
      <c r="Q57" s="121">
        <v>0</v>
      </c>
      <c r="R57" s="121">
        <v>3</v>
      </c>
      <c r="S57" s="121">
        <v>0</v>
      </c>
      <c r="T57" s="121">
        <v>0</v>
      </c>
      <c r="U57" s="121">
        <v>1</v>
      </c>
      <c r="V57" s="121">
        <v>1</v>
      </c>
      <c r="W57" s="121">
        <v>0</v>
      </c>
      <c r="X57" s="121">
        <v>1</v>
      </c>
      <c r="Y57" s="121">
        <v>3</v>
      </c>
    </row>
    <row r="58" spans="1:25" ht="13.8">
      <c r="A58" s="119" t="s">
        <v>190</v>
      </c>
      <c r="B58" s="120">
        <v>62</v>
      </c>
      <c r="C58" s="121">
        <v>6</v>
      </c>
      <c r="D58" s="121">
        <v>3</v>
      </c>
      <c r="E58" s="121">
        <v>2</v>
      </c>
      <c r="F58" s="121">
        <v>1</v>
      </c>
      <c r="G58" s="121">
        <v>3</v>
      </c>
      <c r="H58" s="121">
        <v>2</v>
      </c>
      <c r="I58" s="121">
        <v>3</v>
      </c>
      <c r="J58" s="121">
        <v>4</v>
      </c>
      <c r="K58" s="121">
        <v>1</v>
      </c>
      <c r="L58" s="121">
        <v>2</v>
      </c>
      <c r="M58" s="121">
        <v>3</v>
      </c>
      <c r="N58" s="121">
        <v>2</v>
      </c>
      <c r="O58" s="121">
        <v>6</v>
      </c>
      <c r="P58" s="121">
        <v>1</v>
      </c>
      <c r="Q58" s="121">
        <v>2</v>
      </c>
      <c r="R58" s="121">
        <v>4</v>
      </c>
      <c r="S58" s="121">
        <v>1</v>
      </c>
      <c r="T58" s="121">
        <v>2</v>
      </c>
      <c r="U58" s="121">
        <v>2</v>
      </c>
      <c r="V58" s="121">
        <v>4</v>
      </c>
      <c r="W58" s="121">
        <v>2</v>
      </c>
      <c r="X58" s="121">
        <v>1</v>
      </c>
      <c r="Y58" s="121">
        <v>5</v>
      </c>
    </row>
    <row r="59" spans="1:25" ht="13.8">
      <c r="A59" s="119" t="s">
        <v>212</v>
      </c>
      <c r="B59" s="121">
        <v>57</v>
      </c>
      <c r="C59" s="121">
        <v>6</v>
      </c>
      <c r="D59" s="121">
        <v>3</v>
      </c>
      <c r="E59" s="121">
        <v>3</v>
      </c>
      <c r="F59" s="121">
        <v>1</v>
      </c>
      <c r="G59" s="121">
        <v>2</v>
      </c>
      <c r="H59" s="121">
        <v>2</v>
      </c>
      <c r="I59" s="121">
        <v>2</v>
      </c>
      <c r="J59" s="121">
        <v>2</v>
      </c>
      <c r="K59" s="121">
        <v>2</v>
      </c>
      <c r="L59" s="121">
        <v>2</v>
      </c>
      <c r="M59" s="121">
        <v>2</v>
      </c>
      <c r="N59" s="121">
        <v>2</v>
      </c>
      <c r="O59" s="121">
        <v>5</v>
      </c>
      <c r="P59" s="121">
        <v>1</v>
      </c>
      <c r="Q59" s="121">
        <v>2</v>
      </c>
      <c r="R59" s="121">
        <v>6</v>
      </c>
      <c r="S59" s="121">
        <v>0</v>
      </c>
      <c r="T59" s="121">
        <v>1</v>
      </c>
      <c r="U59" s="121">
        <v>2</v>
      </c>
      <c r="V59" s="121">
        <v>3</v>
      </c>
      <c r="W59" s="121">
        <v>2</v>
      </c>
      <c r="X59" s="121">
        <v>1</v>
      </c>
      <c r="Y59" s="121">
        <v>5</v>
      </c>
    </row>
    <row r="60" spans="1:25" ht="13.8">
      <c r="A60" s="119" t="s">
        <v>213</v>
      </c>
      <c r="B60" s="121">
        <v>49</v>
      </c>
      <c r="C60" s="121">
        <v>4</v>
      </c>
      <c r="D60" s="121">
        <v>4</v>
      </c>
      <c r="E60" s="121">
        <v>1</v>
      </c>
      <c r="F60" s="121">
        <v>0</v>
      </c>
      <c r="G60" s="121">
        <v>2</v>
      </c>
      <c r="H60" s="121">
        <v>2</v>
      </c>
      <c r="I60" s="121">
        <v>5</v>
      </c>
      <c r="J60" s="121">
        <v>2</v>
      </c>
      <c r="K60" s="121">
        <v>0</v>
      </c>
      <c r="L60" s="121">
        <v>1</v>
      </c>
      <c r="M60" s="121">
        <v>3</v>
      </c>
      <c r="N60" s="121">
        <v>2</v>
      </c>
      <c r="O60" s="121">
        <v>2</v>
      </c>
      <c r="P60" s="121">
        <v>1</v>
      </c>
      <c r="Q60" s="121">
        <v>2</v>
      </c>
      <c r="R60" s="121">
        <v>6</v>
      </c>
      <c r="S60" s="121">
        <v>1</v>
      </c>
      <c r="T60" s="121">
        <v>2</v>
      </c>
      <c r="U60" s="121">
        <v>1</v>
      </c>
      <c r="V60" s="121">
        <v>3</v>
      </c>
      <c r="W60" s="121">
        <v>2</v>
      </c>
      <c r="X60" s="121">
        <v>1</v>
      </c>
      <c r="Y60" s="121">
        <v>2</v>
      </c>
    </row>
    <row r="61" spans="1:25" ht="13.8">
      <c r="A61" s="119" t="s">
        <v>204</v>
      </c>
      <c r="B61" s="121">
        <v>16</v>
      </c>
      <c r="C61" s="121">
        <v>2</v>
      </c>
      <c r="D61" s="121">
        <v>0</v>
      </c>
      <c r="E61" s="121">
        <v>0</v>
      </c>
      <c r="F61" s="121">
        <v>1</v>
      </c>
      <c r="G61" s="121">
        <v>0</v>
      </c>
      <c r="H61" s="121">
        <v>0</v>
      </c>
      <c r="I61" s="121">
        <v>0</v>
      </c>
      <c r="J61" s="121">
        <v>0</v>
      </c>
      <c r="K61" s="121">
        <v>0</v>
      </c>
      <c r="L61" s="121">
        <v>1</v>
      </c>
      <c r="M61" s="121">
        <v>3</v>
      </c>
      <c r="N61" s="121">
        <v>0</v>
      </c>
      <c r="O61" s="121">
        <v>2</v>
      </c>
      <c r="P61" s="121">
        <v>0</v>
      </c>
      <c r="Q61" s="121">
        <v>0</v>
      </c>
      <c r="R61" s="121">
        <v>2</v>
      </c>
      <c r="S61" s="121">
        <v>0</v>
      </c>
      <c r="T61" s="121">
        <v>1</v>
      </c>
      <c r="U61" s="121">
        <v>2</v>
      </c>
      <c r="V61" s="121">
        <v>1</v>
      </c>
      <c r="W61" s="121">
        <v>1</v>
      </c>
      <c r="X61" s="121">
        <v>0</v>
      </c>
      <c r="Y61" s="121">
        <v>0</v>
      </c>
    </row>
    <row r="62" spans="1:25" ht="13.8">
      <c r="A62" s="119" t="s">
        <v>271</v>
      </c>
      <c r="B62" s="121">
        <v>26</v>
      </c>
      <c r="C62" s="121">
        <v>7</v>
      </c>
      <c r="D62" s="121">
        <v>0</v>
      </c>
      <c r="E62" s="121">
        <v>3</v>
      </c>
      <c r="F62" s="121">
        <v>0</v>
      </c>
      <c r="G62" s="121">
        <v>2</v>
      </c>
      <c r="H62" s="121">
        <v>0</v>
      </c>
      <c r="I62" s="121">
        <v>3</v>
      </c>
      <c r="J62" s="121">
        <v>2</v>
      </c>
      <c r="K62" s="121">
        <v>0</v>
      </c>
      <c r="L62" s="121">
        <v>1</v>
      </c>
      <c r="M62" s="121">
        <v>0</v>
      </c>
      <c r="N62" s="121">
        <v>0</v>
      </c>
      <c r="O62" s="121">
        <v>4</v>
      </c>
      <c r="P62" s="121">
        <v>0</v>
      </c>
      <c r="Q62" s="121">
        <v>1</v>
      </c>
      <c r="R62" s="121">
        <v>0</v>
      </c>
      <c r="S62" s="121">
        <v>1</v>
      </c>
      <c r="T62" s="121">
        <v>0</v>
      </c>
      <c r="U62" s="121">
        <v>0</v>
      </c>
      <c r="V62" s="121">
        <v>1</v>
      </c>
      <c r="W62" s="121">
        <v>1</v>
      </c>
      <c r="X62" s="121">
        <v>0</v>
      </c>
      <c r="Y62" s="121">
        <v>0</v>
      </c>
    </row>
    <row r="63" spans="1:25" ht="13.8">
      <c r="A63" s="119" t="s">
        <v>178</v>
      </c>
      <c r="B63" s="121">
        <v>2</v>
      </c>
      <c r="C63" s="121">
        <v>0</v>
      </c>
      <c r="D63" s="121"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1">
        <v>0</v>
      </c>
      <c r="N63" s="121">
        <v>0</v>
      </c>
      <c r="O63" s="121">
        <v>0</v>
      </c>
      <c r="P63" s="121">
        <v>0</v>
      </c>
      <c r="Q63" s="121">
        <v>0</v>
      </c>
      <c r="R63" s="121">
        <v>0</v>
      </c>
      <c r="S63" s="121">
        <v>0</v>
      </c>
      <c r="T63" s="121">
        <v>1</v>
      </c>
      <c r="U63" s="121">
        <v>0</v>
      </c>
      <c r="V63" s="121">
        <v>0</v>
      </c>
      <c r="W63" s="121">
        <v>1</v>
      </c>
      <c r="X63" s="121">
        <v>0</v>
      </c>
      <c r="Y63" s="121">
        <v>0</v>
      </c>
    </row>
    <row r="64" spans="1:25" ht="13.8">
      <c r="A64" s="119" t="s">
        <v>179</v>
      </c>
      <c r="B64" s="121">
        <v>6</v>
      </c>
      <c r="C64" s="121">
        <v>2</v>
      </c>
      <c r="D64" s="121">
        <v>0</v>
      </c>
      <c r="E64" s="121">
        <v>1</v>
      </c>
      <c r="F64" s="121">
        <v>0</v>
      </c>
      <c r="G64" s="121">
        <v>0</v>
      </c>
      <c r="H64" s="121">
        <v>0</v>
      </c>
      <c r="I64" s="121">
        <v>1</v>
      </c>
      <c r="J64" s="121">
        <v>0</v>
      </c>
      <c r="K64" s="121">
        <v>0</v>
      </c>
      <c r="L64" s="121">
        <v>0</v>
      </c>
      <c r="M64" s="121">
        <v>0</v>
      </c>
      <c r="N64" s="121">
        <v>0</v>
      </c>
      <c r="O64" s="121">
        <v>1</v>
      </c>
      <c r="P64" s="121">
        <v>0</v>
      </c>
      <c r="Q64" s="121">
        <v>0</v>
      </c>
      <c r="R64" s="121">
        <v>0</v>
      </c>
      <c r="S64" s="121">
        <v>0</v>
      </c>
      <c r="T64" s="121">
        <v>1</v>
      </c>
      <c r="U64" s="121">
        <v>0</v>
      </c>
      <c r="V64" s="121">
        <v>0</v>
      </c>
      <c r="W64" s="121">
        <v>0</v>
      </c>
      <c r="X64" s="121">
        <v>0</v>
      </c>
      <c r="Y64" s="121">
        <v>0</v>
      </c>
    </row>
    <row r="65" spans="1:25" ht="13.8">
      <c r="A65" s="119" t="s">
        <v>169</v>
      </c>
      <c r="B65" s="121">
        <v>14</v>
      </c>
      <c r="C65" s="121">
        <v>1</v>
      </c>
      <c r="D65" s="121">
        <v>1</v>
      </c>
      <c r="E65" s="121">
        <v>1</v>
      </c>
      <c r="F65" s="121">
        <v>0</v>
      </c>
      <c r="G65" s="121">
        <v>1</v>
      </c>
      <c r="H65" s="121">
        <v>0</v>
      </c>
      <c r="I65" s="121">
        <v>1</v>
      </c>
      <c r="J65" s="121">
        <v>0</v>
      </c>
      <c r="K65" s="121">
        <v>1</v>
      </c>
      <c r="L65" s="121">
        <v>1</v>
      </c>
      <c r="M65" s="121">
        <v>1</v>
      </c>
      <c r="N65" s="121">
        <v>1</v>
      </c>
      <c r="O65" s="121">
        <v>1</v>
      </c>
      <c r="P65" s="121">
        <v>0</v>
      </c>
      <c r="Q65" s="121">
        <v>0</v>
      </c>
      <c r="R65" s="121">
        <v>1</v>
      </c>
      <c r="S65" s="121">
        <v>0</v>
      </c>
      <c r="T65" s="121">
        <v>1</v>
      </c>
      <c r="U65" s="121">
        <v>0</v>
      </c>
      <c r="V65" s="121">
        <v>0</v>
      </c>
      <c r="W65" s="121">
        <v>1</v>
      </c>
      <c r="X65" s="121">
        <v>0</v>
      </c>
      <c r="Y65" s="121">
        <v>1</v>
      </c>
    </row>
    <row r="66" spans="1:25" ht="12.75" customHeight="1">
      <c r="A66" s="119" t="s">
        <v>162</v>
      </c>
      <c r="B66" s="121">
        <v>1</v>
      </c>
      <c r="C66" s="121">
        <v>0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1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</row>
    <row r="67" spans="1:25" ht="13.8">
      <c r="A67" s="119" t="s">
        <v>249</v>
      </c>
      <c r="B67" s="121">
        <v>3</v>
      </c>
      <c r="C67" s="121">
        <v>1</v>
      </c>
      <c r="D67" s="121">
        <v>0</v>
      </c>
      <c r="E67" s="121">
        <v>0</v>
      </c>
      <c r="F67" s="121">
        <v>0</v>
      </c>
      <c r="G67" s="121">
        <v>1</v>
      </c>
      <c r="H67" s="121">
        <v>0</v>
      </c>
      <c r="I67" s="121">
        <v>1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  <c r="U67" s="121">
        <v>0</v>
      </c>
      <c r="V67" s="121">
        <v>0</v>
      </c>
      <c r="W67" s="121">
        <v>0</v>
      </c>
      <c r="X67" s="121">
        <v>0</v>
      </c>
      <c r="Y67" s="121">
        <v>0</v>
      </c>
    </row>
    <row r="68" spans="1:25" ht="12.75" customHeight="1">
      <c r="A68" s="119" t="s">
        <v>229</v>
      </c>
      <c r="B68" s="120">
        <v>2</v>
      </c>
      <c r="C68" s="121">
        <v>2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</row>
    <row r="69" spans="1:25" ht="13.8">
      <c r="A69" s="119" t="s">
        <v>187</v>
      </c>
      <c r="B69" s="120">
        <v>1</v>
      </c>
      <c r="C69" s="121">
        <v>1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</row>
    <row r="70" spans="1:25" ht="13.8">
      <c r="A70" s="119" t="s">
        <v>143</v>
      </c>
      <c r="B70" s="121">
        <v>18</v>
      </c>
      <c r="C70" s="121">
        <v>3</v>
      </c>
      <c r="D70" s="121">
        <v>0</v>
      </c>
      <c r="E70" s="121">
        <v>3</v>
      </c>
      <c r="F70" s="121">
        <v>0</v>
      </c>
      <c r="G70" s="121">
        <v>2</v>
      </c>
      <c r="H70" s="121">
        <v>0</v>
      </c>
      <c r="I70" s="121">
        <v>5</v>
      </c>
      <c r="J70" s="121">
        <v>0</v>
      </c>
      <c r="K70" s="121">
        <v>0</v>
      </c>
      <c r="L70" s="121">
        <v>0</v>
      </c>
      <c r="M70" s="121">
        <v>0</v>
      </c>
      <c r="N70" s="121">
        <v>0</v>
      </c>
      <c r="O70" s="121">
        <v>2</v>
      </c>
      <c r="P70" s="121">
        <v>0</v>
      </c>
      <c r="Q70" s="121">
        <v>2</v>
      </c>
      <c r="R70" s="121">
        <v>0</v>
      </c>
      <c r="S70" s="121">
        <v>1</v>
      </c>
      <c r="T70" s="121">
        <v>0</v>
      </c>
      <c r="U70" s="121">
        <v>0</v>
      </c>
      <c r="V70" s="121">
        <v>0</v>
      </c>
      <c r="W70" s="121">
        <v>0</v>
      </c>
      <c r="X70" s="121">
        <v>0</v>
      </c>
      <c r="Y70" s="121">
        <v>0</v>
      </c>
    </row>
    <row r="71" spans="1:25" ht="12.75" customHeight="1">
      <c r="A71" s="119" t="s">
        <v>168</v>
      </c>
      <c r="B71" s="121">
        <v>8</v>
      </c>
      <c r="C71" s="121">
        <v>1</v>
      </c>
      <c r="D71" s="121">
        <v>0</v>
      </c>
      <c r="E71" s="121">
        <v>1</v>
      </c>
      <c r="F71" s="121">
        <v>0</v>
      </c>
      <c r="G71" s="121">
        <v>1</v>
      </c>
      <c r="H71" s="121">
        <v>0</v>
      </c>
      <c r="I71" s="121">
        <v>1</v>
      </c>
      <c r="J71" s="121">
        <v>0</v>
      </c>
      <c r="K71" s="121">
        <v>0</v>
      </c>
      <c r="L71" s="121">
        <v>1</v>
      </c>
      <c r="M71" s="121">
        <v>0</v>
      </c>
      <c r="N71" s="121">
        <v>0</v>
      </c>
      <c r="O71" s="121">
        <v>1</v>
      </c>
      <c r="P71" s="121">
        <v>0</v>
      </c>
      <c r="Q71" s="121">
        <v>0</v>
      </c>
      <c r="R71" s="121">
        <v>0</v>
      </c>
      <c r="S71" s="121">
        <v>0</v>
      </c>
      <c r="T71" s="121">
        <v>0</v>
      </c>
      <c r="U71" s="121">
        <v>1</v>
      </c>
      <c r="V71" s="121">
        <v>0</v>
      </c>
      <c r="W71" s="121">
        <v>0</v>
      </c>
      <c r="X71" s="121">
        <v>0</v>
      </c>
      <c r="Y71" s="121">
        <v>1</v>
      </c>
    </row>
    <row r="72" spans="1:25" ht="13.8">
      <c r="A72" s="119" t="s">
        <v>1160</v>
      </c>
      <c r="B72" s="120">
        <v>1</v>
      </c>
      <c r="C72" s="121">
        <v>1</v>
      </c>
      <c r="D72" s="121">
        <v>0</v>
      </c>
      <c r="E72" s="121">
        <v>0</v>
      </c>
      <c r="F72" s="121">
        <v>0</v>
      </c>
      <c r="G72" s="121">
        <v>0</v>
      </c>
      <c r="H72" s="121">
        <v>0</v>
      </c>
      <c r="I72" s="121">
        <v>0</v>
      </c>
      <c r="J72" s="121">
        <v>0</v>
      </c>
      <c r="K72" s="121">
        <v>0</v>
      </c>
      <c r="L72" s="121">
        <v>0</v>
      </c>
      <c r="M72" s="121">
        <v>0</v>
      </c>
      <c r="N72" s="121">
        <v>0</v>
      </c>
      <c r="O72" s="121">
        <v>0</v>
      </c>
      <c r="P72" s="121">
        <v>0</v>
      </c>
      <c r="Q72" s="121">
        <v>0</v>
      </c>
      <c r="R72" s="121">
        <v>0</v>
      </c>
      <c r="S72" s="121">
        <v>0</v>
      </c>
      <c r="T72" s="121">
        <v>0</v>
      </c>
      <c r="U72" s="121">
        <v>0</v>
      </c>
      <c r="V72" s="121">
        <v>0</v>
      </c>
      <c r="W72" s="121">
        <v>0</v>
      </c>
      <c r="X72" s="121">
        <v>0</v>
      </c>
      <c r="Y72" s="121">
        <v>0</v>
      </c>
    </row>
    <row r="73" spans="1:25" ht="13.8">
      <c r="A73" s="119" t="s">
        <v>250</v>
      </c>
      <c r="B73" s="121">
        <v>1</v>
      </c>
      <c r="C73" s="121">
        <v>0</v>
      </c>
      <c r="D73" s="121">
        <v>0</v>
      </c>
      <c r="E73" s="121">
        <v>0</v>
      </c>
      <c r="F73" s="121">
        <v>0</v>
      </c>
      <c r="G73" s="121">
        <v>0</v>
      </c>
      <c r="H73" s="121">
        <v>0</v>
      </c>
      <c r="I73" s="121">
        <v>0</v>
      </c>
      <c r="J73" s="121">
        <v>0</v>
      </c>
      <c r="K73" s="121">
        <v>0</v>
      </c>
      <c r="L73" s="121">
        <v>0</v>
      </c>
      <c r="M73" s="121">
        <v>0</v>
      </c>
      <c r="N73" s="121">
        <v>0</v>
      </c>
      <c r="O73" s="121">
        <v>0</v>
      </c>
      <c r="P73" s="121">
        <v>0</v>
      </c>
      <c r="Q73" s="121">
        <v>1</v>
      </c>
      <c r="R73" s="121">
        <v>0</v>
      </c>
      <c r="S73" s="121">
        <v>0</v>
      </c>
      <c r="T73" s="121">
        <v>0</v>
      </c>
      <c r="U73" s="121">
        <v>0</v>
      </c>
      <c r="V73" s="121">
        <v>0</v>
      </c>
      <c r="W73" s="121">
        <v>0</v>
      </c>
      <c r="X73" s="121">
        <v>0</v>
      </c>
      <c r="Y73" s="121">
        <v>0</v>
      </c>
    </row>
    <row r="74" spans="1:25" ht="13.8">
      <c r="A74" s="119" t="s">
        <v>226</v>
      </c>
      <c r="B74" s="121">
        <v>1</v>
      </c>
      <c r="C74" s="121">
        <v>1</v>
      </c>
      <c r="D74" s="121">
        <v>0</v>
      </c>
      <c r="E74" s="121">
        <v>0</v>
      </c>
      <c r="F74" s="121">
        <v>0</v>
      </c>
      <c r="G74" s="121">
        <v>0</v>
      </c>
      <c r="H74" s="121">
        <v>0</v>
      </c>
      <c r="I74" s="121">
        <v>0</v>
      </c>
      <c r="J74" s="121">
        <v>0</v>
      </c>
      <c r="K74" s="121">
        <v>0</v>
      </c>
      <c r="L74" s="121">
        <v>0</v>
      </c>
      <c r="M74" s="121">
        <v>0</v>
      </c>
      <c r="N74" s="121">
        <v>0</v>
      </c>
      <c r="O74" s="121">
        <v>0</v>
      </c>
      <c r="P74" s="121">
        <v>0</v>
      </c>
      <c r="Q74" s="121">
        <v>0</v>
      </c>
      <c r="R74" s="121">
        <v>0</v>
      </c>
      <c r="S74" s="121">
        <v>0</v>
      </c>
      <c r="T74" s="121">
        <v>0</v>
      </c>
      <c r="U74" s="121">
        <v>0</v>
      </c>
      <c r="V74" s="121">
        <v>0</v>
      </c>
      <c r="W74" s="121">
        <v>0</v>
      </c>
      <c r="X74" s="121">
        <v>0</v>
      </c>
      <c r="Y74" s="121">
        <v>0</v>
      </c>
    </row>
    <row r="75" spans="1:25" ht="13.8">
      <c r="A75" s="119" t="s">
        <v>811</v>
      </c>
      <c r="B75" s="120">
        <v>2</v>
      </c>
      <c r="C75" s="121">
        <v>0</v>
      </c>
      <c r="D75" s="121">
        <v>0</v>
      </c>
      <c r="E75" s="121">
        <v>0</v>
      </c>
      <c r="F75" s="121">
        <v>0</v>
      </c>
      <c r="G75" s="121">
        <v>1</v>
      </c>
      <c r="H75" s="121">
        <v>0</v>
      </c>
      <c r="I75" s="121">
        <v>1</v>
      </c>
      <c r="J75" s="121">
        <v>0</v>
      </c>
      <c r="K75" s="121">
        <v>0</v>
      </c>
      <c r="L75" s="121">
        <v>0</v>
      </c>
      <c r="M75" s="121">
        <v>0</v>
      </c>
      <c r="N75" s="121">
        <v>0</v>
      </c>
      <c r="O75" s="121">
        <v>0</v>
      </c>
      <c r="P75" s="121">
        <v>0</v>
      </c>
      <c r="Q75" s="121">
        <v>0</v>
      </c>
      <c r="R75" s="121">
        <v>0</v>
      </c>
      <c r="S75" s="121">
        <v>0</v>
      </c>
      <c r="T75" s="121">
        <v>0</v>
      </c>
      <c r="U75" s="121">
        <v>0</v>
      </c>
      <c r="V75" s="121">
        <v>0</v>
      </c>
      <c r="W75" s="121">
        <v>0</v>
      </c>
      <c r="X75" s="121">
        <v>0</v>
      </c>
      <c r="Y75" s="121">
        <v>0</v>
      </c>
    </row>
    <row r="76" spans="1:25" ht="12.75" customHeight="1">
      <c r="A76" s="119" t="s">
        <v>154</v>
      </c>
      <c r="B76" s="121">
        <v>4</v>
      </c>
      <c r="C76" s="121">
        <v>2</v>
      </c>
      <c r="D76" s="121">
        <v>0</v>
      </c>
      <c r="E76" s="121">
        <v>0</v>
      </c>
      <c r="F76" s="121">
        <v>0</v>
      </c>
      <c r="G76" s="121">
        <v>2</v>
      </c>
      <c r="H76" s="121">
        <v>0</v>
      </c>
      <c r="I76" s="121">
        <v>0</v>
      </c>
      <c r="J76" s="121">
        <v>0</v>
      </c>
      <c r="K76" s="121">
        <v>0</v>
      </c>
      <c r="L76" s="121">
        <v>0</v>
      </c>
      <c r="M76" s="121">
        <v>0</v>
      </c>
      <c r="N76" s="121">
        <v>0</v>
      </c>
      <c r="O76" s="121">
        <v>0</v>
      </c>
      <c r="P76" s="121">
        <v>0</v>
      </c>
      <c r="Q76" s="121">
        <v>0</v>
      </c>
      <c r="R76" s="121">
        <v>0</v>
      </c>
      <c r="S76" s="121">
        <v>0</v>
      </c>
      <c r="T76" s="121">
        <v>0</v>
      </c>
      <c r="U76" s="121">
        <v>0</v>
      </c>
      <c r="V76" s="121">
        <v>0</v>
      </c>
      <c r="W76" s="121">
        <v>0</v>
      </c>
      <c r="X76" s="121">
        <v>0</v>
      </c>
      <c r="Y76" s="121">
        <v>0</v>
      </c>
    </row>
    <row r="77" spans="1:25" ht="25.5" customHeight="1">
      <c r="A77" s="119" t="s">
        <v>163</v>
      </c>
      <c r="B77" s="121">
        <v>27</v>
      </c>
      <c r="C77" s="121">
        <v>1</v>
      </c>
      <c r="D77" s="121">
        <v>1</v>
      </c>
      <c r="E77" s="121">
        <v>1</v>
      </c>
      <c r="F77" s="121">
        <v>0</v>
      </c>
      <c r="G77" s="121">
        <v>2</v>
      </c>
      <c r="H77" s="121">
        <v>0</v>
      </c>
      <c r="I77" s="121">
        <v>1</v>
      </c>
      <c r="J77" s="121">
        <v>1</v>
      </c>
      <c r="K77" s="121">
        <v>1</v>
      </c>
      <c r="L77" s="121">
        <v>2</v>
      </c>
      <c r="M77" s="121">
        <v>1</v>
      </c>
      <c r="N77" s="121">
        <v>1</v>
      </c>
      <c r="O77" s="121">
        <v>1</v>
      </c>
      <c r="P77" s="121">
        <v>1</v>
      </c>
      <c r="Q77" s="121">
        <v>2</v>
      </c>
      <c r="R77" s="121">
        <v>3</v>
      </c>
      <c r="S77" s="121">
        <v>1</v>
      </c>
      <c r="T77" s="121">
        <v>1</v>
      </c>
      <c r="U77" s="121">
        <v>1</v>
      </c>
      <c r="V77" s="121">
        <v>1</v>
      </c>
      <c r="W77" s="121">
        <v>1</v>
      </c>
      <c r="X77" s="121">
        <v>1</v>
      </c>
      <c r="Y77" s="121">
        <v>2</v>
      </c>
    </row>
    <row r="78" spans="1:25" ht="13.8">
      <c r="A78" s="119" t="s">
        <v>156</v>
      </c>
      <c r="B78" s="120">
        <v>2</v>
      </c>
      <c r="C78" s="121">
        <v>1</v>
      </c>
      <c r="D78" s="121">
        <v>0</v>
      </c>
      <c r="E78" s="121">
        <v>0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121">
        <v>0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1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</row>
    <row r="79" spans="1:25" ht="27.6">
      <c r="A79" s="119" t="s">
        <v>227</v>
      </c>
      <c r="B79" s="121">
        <v>1</v>
      </c>
      <c r="C79" s="121">
        <v>1</v>
      </c>
      <c r="D79" s="121">
        <v>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0</v>
      </c>
      <c r="P79" s="121">
        <v>0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</row>
    <row r="80" spans="1:25" ht="13.8">
      <c r="A80" s="119" t="s">
        <v>172</v>
      </c>
      <c r="B80" s="120">
        <v>6</v>
      </c>
      <c r="C80" s="121">
        <v>2</v>
      </c>
      <c r="D80" s="121">
        <v>0</v>
      </c>
      <c r="E80" s="121">
        <v>1</v>
      </c>
      <c r="F80" s="121">
        <v>0</v>
      </c>
      <c r="G80" s="121">
        <v>1</v>
      </c>
      <c r="H80" s="121">
        <v>0</v>
      </c>
      <c r="I80" s="121">
        <v>1</v>
      </c>
      <c r="J80" s="121">
        <v>0</v>
      </c>
      <c r="K80" s="121">
        <v>0</v>
      </c>
      <c r="L80" s="121">
        <v>0</v>
      </c>
      <c r="M80" s="121">
        <v>0</v>
      </c>
      <c r="N80" s="121">
        <v>0</v>
      </c>
      <c r="O80" s="121">
        <v>1</v>
      </c>
      <c r="P80" s="121">
        <v>0</v>
      </c>
      <c r="Q80" s="121">
        <v>0</v>
      </c>
      <c r="R80" s="121">
        <v>0</v>
      </c>
      <c r="S80" s="121">
        <v>0</v>
      </c>
      <c r="T80" s="121">
        <v>0</v>
      </c>
      <c r="U80" s="121">
        <v>0</v>
      </c>
      <c r="V80" s="121">
        <v>0</v>
      </c>
      <c r="W80" s="121">
        <v>0</v>
      </c>
      <c r="X80" s="121">
        <v>0</v>
      </c>
      <c r="Y80" s="121">
        <v>0</v>
      </c>
    </row>
    <row r="81" spans="1:25" ht="13.8">
      <c r="A81" s="119" t="s">
        <v>233</v>
      </c>
      <c r="B81" s="121">
        <v>6</v>
      </c>
      <c r="C81" s="121">
        <v>1</v>
      </c>
      <c r="D81" s="121">
        <v>0</v>
      </c>
      <c r="E81" s="121">
        <v>1</v>
      </c>
      <c r="F81" s="121">
        <v>0</v>
      </c>
      <c r="G81" s="121">
        <v>3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1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</row>
    <row r="82" spans="1:25" ht="13.8">
      <c r="A82" s="119" t="s">
        <v>174</v>
      </c>
      <c r="B82" s="120">
        <v>11</v>
      </c>
      <c r="C82" s="121">
        <v>3</v>
      </c>
      <c r="D82" s="121">
        <v>0</v>
      </c>
      <c r="E82" s="121">
        <v>1</v>
      </c>
      <c r="F82" s="121">
        <v>0</v>
      </c>
      <c r="G82" s="121">
        <v>1</v>
      </c>
      <c r="H82" s="121">
        <v>0</v>
      </c>
      <c r="I82" s="121">
        <v>2</v>
      </c>
      <c r="J82" s="121">
        <v>0</v>
      </c>
      <c r="K82" s="121">
        <v>0</v>
      </c>
      <c r="L82" s="121">
        <v>1</v>
      </c>
      <c r="M82" s="121">
        <v>0</v>
      </c>
      <c r="N82" s="121">
        <v>0</v>
      </c>
      <c r="O82" s="121">
        <v>1</v>
      </c>
      <c r="P82" s="121">
        <v>1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1</v>
      </c>
      <c r="W82" s="121">
        <v>0</v>
      </c>
      <c r="X82" s="121">
        <v>0</v>
      </c>
      <c r="Y82" s="121">
        <v>0</v>
      </c>
    </row>
    <row r="83" spans="1:25" ht="13.8">
      <c r="A83" s="119" t="s">
        <v>185</v>
      </c>
      <c r="B83" s="121">
        <v>2</v>
      </c>
      <c r="C83" s="121">
        <v>1</v>
      </c>
      <c r="D83" s="121">
        <v>0</v>
      </c>
      <c r="E83" s="121">
        <v>0</v>
      </c>
      <c r="F83" s="121">
        <v>0</v>
      </c>
      <c r="G83" s="121">
        <v>1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</row>
    <row r="84" spans="1:25" ht="13.8">
      <c r="A84" s="119" t="s">
        <v>144</v>
      </c>
      <c r="B84" s="120">
        <v>8</v>
      </c>
      <c r="C84" s="121">
        <v>2</v>
      </c>
      <c r="D84" s="121">
        <v>0</v>
      </c>
      <c r="E84" s="121">
        <v>1</v>
      </c>
      <c r="F84" s="121">
        <v>0</v>
      </c>
      <c r="G84" s="121">
        <v>3</v>
      </c>
      <c r="H84" s="121">
        <v>0</v>
      </c>
      <c r="I84" s="121">
        <v>1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1">
        <v>1</v>
      </c>
      <c r="P84" s="121">
        <v>0</v>
      </c>
      <c r="Q84" s="121">
        <v>0</v>
      </c>
      <c r="R84" s="121">
        <v>0</v>
      </c>
      <c r="S84" s="121">
        <v>0</v>
      </c>
      <c r="T84" s="121">
        <v>0</v>
      </c>
      <c r="U84" s="121">
        <v>0</v>
      </c>
      <c r="V84" s="121">
        <v>0</v>
      </c>
      <c r="W84" s="121">
        <v>0</v>
      </c>
      <c r="X84" s="121">
        <v>0</v>
      </c>
      <c r="Y84" s="121">
        <v>0</v>
      </c>
    </row>
    <row r="85" spans="1:25" ht="13.8">
      <c r="A85" s="119" t="s">
        <v>263</v>
      </c>
      <c r="B85" s="121">
        <v>8</v>
      </c>
      <c r="C85" s="121">
        <v>3</v>
      </c>
      <c r="D85" s="121">
        <v>0</v>
      </c>
      <c r="E85" s="121">
        <v>2</v>
      </c>
      <c r="F85" s="121">
        <v>0</v>
      </c>
      <c r="G85" s="121">
        <v>2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21">
        <v>0</v>
      </c>
      <c r="O85" s="121">
        <v>1</v>
      </c>
      <c r="P85" s="121">
        <v>0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</row>
    <row r="86" spans="1:25" ht="13.8">
      <c r="A86" s="119" t="s">
        <v>157</v>
      </c>
      <c r="B86" s="120">
        <v>6</v>
      </c>
      <c r="C86" s="121">
        <v>1</v>
      </c>
      <c r="D86" s="121">
        <v>0</v>
      </c>
      <c r="E86" s="121">
        <v>0</v>
      </c>
      <c r="F86" s="121">
        <v>0</v>
      </c>
      <c r="G86" s="121">
        <v>1</v>
      </c>
      <c r="H86" s="121">
        <v>0</v>
      </c>
      <c r="I86" s="121">
        <v>1</v>
      </c>
      <c r="J86" s="121">
        <v>0</v>
      </c>
      <c r="K86" s="121">
        <v>1</v>
      </c>
      <c r="L86" s="121">
        <v>0</v>
      </c>
      <c r="M86" s="121">
        <v>0</v>
      </c>
      <c r="N86" s="121">
        <v>0</v>
      </c>
      <c r="O86" s="121">
        <v>1</v>
      </c>
      <c r="P86" s="121">
        <v>0</v>
      </c>
      <c r="Q86" s="121">
        <v>1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</row>
    <row r="87" spans="1:25" ht="13.8">
      <c r="A87" s="119" t="s">
        <v>251</v>
      </c>
      <c r="B87" s="121">
        <v>8</v>
      </c>
      <c r="C87" s="121">
        <v>1</v>
      </c>
      <c r="D87" s="121">
        <v>0</v>
      </c>
      <c r="E87" s="121">
        <v>0</v>
      </c>
      <c r="F87" s="121">
        <v>0</v>
      </c>
      <c r="G87" s="121">
        <v>2</v>
      </c>
      <c r="H87" s="121">
        <v>0</v>
      </c>
      <c r="I87" s="121">
        <v>0</v>
      </c>
      <c r="J87" s="121">
        <v>0</v>
      </c>
      <c r="K87" s="121">
        <v>0</v>
      </c>
      <c r="L87" s="121">
        <v>1</v>
      </c>
      <c r="M87" s="121">
        <v>1</v>
      </c>
      <c r="N87" s="121">
        <v>0</v>
      </c>
      <c r="O87" s="121">
        <v>1</v>
      </c>
      <c r="P87" s="121">
        <v>1</v>
      </c>
      <c r="Q87" s="121">
        <v>0</v>
      </c>
      <c r="R87" s="121">
        <v>0</v>
      </c>
      <c r="S87" s="121">
        <v>0</v>
      </c>
      <c r="T87" s="121">
        <v>1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</row>
    <row r="88" spans="1:25" ht="12.75" customHeight="1">
      <c r="A88" s="119" t="s">
        <v>167</v>
      </c>
      <c r="B88" s="121">
        <v>12</v>
      </c>
      <c r="C88" s="121">
        <v>1</v>
      </c>
      <c r="D88" s="121">
        <v>0</v>
      </c>
      <c r="E88" s="121">
        <v>1</v>
      </c>
      <c r="F88" s="121">
        <v>1</v>
      </c>
      <c r="G88" s="121">
        <v>1</v>
      </c>
      <c r="H88" s="121">
        <v>0</v>
      </c>
      <c r="I88" s="121">
        <v>2</v>
      </c>
      <c r="J88" s="121">
        <v>0</v>
      </c>
      <c r="K88" s="121">
        <v>1</v>
      </c>
      <c r="L88" s="121">
        <v>1</v>
      </c>
      <c r="M88" s="121">
        <v>0</v>
      </c>
      <c r="N88" s="121">
        <v>0</v>
      </c>
      <c r="O88" s="121">
        <v>1</v>
      </c>
      <c r="P88" s="121">
        <v>0</v>
      </c>
      <c r="Q88" s="121">
        <v>1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1</v>
      </c>
      <c r="X88" s="121">
        <v>0</v>
      </c>
      <c r="Y88" s="121">
        <v>1</v>
      </c>
    </row>
    <row r="89" spans="1:25" ht="13.8">
      <c r="A89" s="119" t="s">
        <v>184</v>
      </c>
      <c r="B89" s="121">
        <v>4</v>
      </c>
      <c r="C89" s="121">
        <v>2</v>
      </c>
      <c r="D89" s="121">
        <v>0</v>
      </c>
      <c r="E89" s="121">
        <v>0</v>
      </c>
      <c r="F89" s="121">
        <v>0</v>
      </c>
      <c r="G89" s="121">
        <v>0</v>
      </c>
      <c r="H89" s="121">
        <v>0</v>
      </c>
      <c r="I89" s="121">
        <v>0</v>
      </c>
      <c r="J89" s="121">
        <v>1</v>
      </c>
      <c r="K89" s="121">
        <v>0</v>
      </c>
      <c r="L89" s="121">
        <v>0</v>
      </c>
      <c r="M89" s="121">
        <v>0</v>
      </c>
      <c r="N89" s="121">
        <v>0</v>
      </c>
      <c r="O89" s="121">
        <v>0</v>
      </c>
      <c r="P89" s="121">
        <v>0</v>
      </c>
      <c r="Q89" s="121">
        <v>1</v>
      </c>
      <c r="R89" s="121">
        <v>0</v>
      </c>
      <c r="S89" s="121">
        <v>0</v>
      </c>
      <c r="T89" s="121">
        <v>0</v>
      </c>
      <c r="U89" s="121">
        <v>0</v>
      </c>
      <c r="V89" s="121">
        <v>0</v>
      </c>
      <c r="W89" s="121">
        <v>0</v>
      </c>
      <c r="X89" s="121">
        <v>0</v>
      </c>
      <c r="Y89" s="121">
        <v>0</v>
      </c>
    </row>
    <row r="90" spans="1:25" ht="13.8">
      <c r="A90" s="119" t="s">
        <v>165</v>
      </c>
      <c r="B90" s="121">
        <v>18</v>
      </c>
      <c r="C90" s="121">
        <v>1</v>
      </c>
      <c r="D90" s="121">
        <v>0</v>
      </c>
      <c r="E90" s="121">
        <v>1</v>
      </c>
      <c r="F90" s="121">
        <v>0</v>
      </c>
      <c r="G90" s="121">
        <v>2</v>
      </c>
      <c r="H90" s="121">
        <v>1</v>
      </c>
      <c r="I90" s="121">
        <v>1</v>
      </c>
      <c r="J90" s="121">
        <v>0</v>
      </c>
      <c r="K90" s="121">
        <v>1</v>
      </c>
      <c r="L90" s="121">
        <v>1</v>
      </c>
      <c r="M90" s="121">
        <v>1</v>
      </c>
      <c r="N90" s="121">
        <v>0</v>
      </c>
      <c r="O90" s="121">
        <v>1</v>
      </c>
      <c r="P90" s="121">
        <v>0</v>
      </c>
      <c r="Q90" s="121">
        <v>0</v>
      </c>
      <c r="R90" s="121">
        <v>1</v>
      </c>
      <c r="S90" s="121">
        <v>1</v>
      </c>
      <c r="T90" s="121">
        <v>1</v>
      </c>
      <c r="U90" s="121">
        <v>1</v>
      </c>
      <c r="V90" s="121">
        <v>1</v>
      </c>
      <c r="W90" s="121">
        <v>1</v>
      </c>
      <c r="X90" s="121">
        <v>1</v>
      </c>
      <c r="Y90" s="121">
        <v>1</v>
      </c>
    </row>
    <row r="91" spans="1:25" ht="13.8">
      <c r="A91" s="119" t="s">
        <v>150</v>
      </c>
      <c r="B91" s="121">
        <v>48</v>
      </c>
      <c r="C91" s="121">
        <v>8</v>
      </c>
      <c r="D91" s="121">
        <v>1</v>
      </c>
      <c r="E91" s="121">
        <v>3</v>
      </c>
      <c r="F91" s="121">
        <v>1</v>
      </c>
      <c r="G91" s="121">
        <v>5</v>
      </c>
      <c r="H91" s="121">
        <v>3</v>
      </c>
      <c r="I91" s="121">
        <v>3</v>
      </c>
      <c r="J91" s="121">
        <v>1</v>
      </c>
      <c r="K91" s="121">
        <v>1</v>
      </c>
      <c r="L91" s="121">
        <v>1</v>
      </c>
      <c r="M91" s="121">
        <v>1</v>
      </c>
      <c r="N91" s="121">
        <v>1</v>
      </c>
      <c r="O91" s="121">
        <v>3</v>
      </c>
      <c r="P91" s="121">
        <v>2</v>
      </c>
      <c r="Q91" s="121">
        <v>1</v>
      </c>
      <c r="R91" s="121">
        <v>2</v>
      </c>
      <c r="S91" s="121">
        <v>1</v>
      </c>
      <c r="T91" s="121">
        <v>2</v>
      </c>
      <c r="U91" s="121">
        <v>1</v>
      </c>
      <c r="V91" s="121">
        <v>3</v>
      </c>
      <c r="W91" s="121">
        <v>1</v>
      </c>
      <c r="X91" s="121">
        <v>1</v>
      </c>
      <c r="Y91" s="121">
        <v>2</v>
      </c>
    </row>
    <row r="92" spans="1:25" ht="13.8">
      <c r="A92" s="119" t="s">
        <v>1161</v>
      </c>
      <c r="B92" s="121">
        <v>1</v>
      </c>
      <c r="C92" s="121">
        <v>0</v>
      </c>
      <c r="D92" s="121">
        <v>0</v>
      </c>
      <c r="E92" s="121">
        <v>0</v>
      </c>
      <c r="F92" s="121">
        <v>0</v>
      </c>
      <c r="G92" s="121">
        <v>0</v>
      </c>
      <c r="H92" s="121">
        <v>0</v>
      </c>
      <c r="I92" s="121">
        <v>1</v>
      </c>
      <c r="J92" s="121">
        <v>0</v>
      </c>
      <c r="K92" s="121">
        <v>0</v>
      </c>
      <c r="L92" s="121">
        <v>0</v>
      </c>
      <c r="M92" s="121">
        <v>0</v>
      </c>
      <c r="N92" s="121">
        <v>0</v>
      </c>
      <c r="O92" s="121">
        <v>0</v>
      </c>
      <c r="P92" s="121">
        <v>0</v>
      </c>
      <c r="Q92" s="121">
        <v>0</v>
      </c>
      <c r="R92" s="121">
        <v>0</v>
      </c>
      <c r="S92" s="121">
        <v>0</v>
      </c>
      <c r="T92" s="121">
        <v>0</v>
      </c>
      <c r="U92" s="121">
        <v>0</v>
      </c>
      <c r="V92" s="121">
        <v>0</v>
      </c>
      <c r="W92" s="121">
        <v>0</v>
      </c>
      <c r="X92" s="121">
        <v>0</v>
      </c>
      <c r="Y92" s="121">
        <v>0</v>
      </c>
    </row>
    <row r="93" spans="1:25" ht="13.8">
      <c r="A93" s="119" t="s">
        <v>278</v>
      </c>
      <c r="B93" s="121">
        <v>2</v>
      </c>
      <c r="C93" s="121">
        <v>0</v>
      </c>
      <c r="D93" s="121">
        <v>0</v>
      </c>
      <c r="E93" s="121">
        <v>0</v>
      </c>
      <c r="F93" s="121">
        <v>0</v>
      </c>
      <c r="G93" s="121">
        <v>1</v>
      </c>
      <c r="H93" s="121">
        <v>0</v>
      </c>
      <c r="I93" s="121">
        <v>0</v>
      </c>
      <c r="J93" s="121">
        <v>0</v>
      </c>
      <c r="K93" s="121">
        <v>0</v>
      </c>
      <c r="L93" s="121">
        <v>0</v>
      </c>
      <c r="M93" s="121">
        <v>0</v>
      </c>
      <c r="N93" s="121">
        <v>0</v>
      </c>
      <c r="O93" s="121">
        <v>0</v>
      </c>
      <c r="P93" s="121">
        <v>0</v>
      </c>
      <c r="Q93" s="121">
        <v>0</v>
      </c>
      <c r="R93" s="121">
        <v>0</v>
      </c>
      <c r="S93" s="121">
        <v>0</v>
      </c>
      <c r="T93" s="121">
        <v>1</v>
      </c>
      <c r="U93" s="121">
        <v>0</v>
      </c>
      <c r="V93" s="121">
        <v>0</v>
      </c>
      <c r="W93" s="121">
        <v>0</v>
      </c>
      <c r="X93" s="121">
        <v>0</v>
      </c>
      <c r="Y93" s="121">
        <v>0</v>
      </c>
    </row>
    <row r="94" spans="1:25" ht="13.8">
      <c r="A94" s="119" t="s">
        <v>175</v>
      </c>
      <c r="B94" s="121">
        <v>3</v>
      </c>
      <c r="C94" s="121">
        <v>0</v>
      </c>
      <c r="D94" s="121">
        <v>0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1">
        <v>1</v>
      </c>
      <c r="P94" s="121">
        <v>0</v>
      </c>
      <c r="Q94" s="121">
        <v>0</v>
      </c>
      <c r="R94" s="121">
        <v>0</v>
      </c>
      <c r="S94" s="121">
        <v>0</v>
      </c>
      <c r="T94" s="121">
        <v>1</v>
      </c>
      <c r="U94" s="121">
        <v>0</v>
      </c>
      <c r="V94" s="121">
        <v>0</v>
      </c>
      <c r="W94" s="121">
        <v>1</v>
      </c>
      <c r="X94" s="121">
        <v>0</v>
      </c>
      <c r="Y94" s="121">
        <v>0</v>
      </c>
    </row>
    <row r="95" spans="1:25" ht="12.75" customHeight="1">
      <c r="A95" s="119" t="s">
        <v>166</v>
      </c>
      <c r="B95" s="121">
        <v>47</v>
      </c>
      <c r="C95" s="121">
        <v>5</v>
      </c>
      <c r="D95" s="121">
        <v>1</v>
      </c>
      <c r="E95" s="121">
        <v>3</v>
      </c>
      <c r="F95" s="121">
        <v>0</v>
      </c>
      <c r="G95" s="121">
        <v>3</v>
      </c>
      <c r="H95" s="121">
        <v>3</v>
      </c>
      <c r="I95" s="121">
        <v>2</v>
      </c>
      <c r="J95" s="121">
        <v>4</v>
      </c>
      <c r="K95" s="121">
        <v>2</v>
      </c>
      <c r="L95" s="121">
        <v>2</v>
      </c>
      <c r="M95" s="121">
        <v>2</v>
      </c>
      <c r="N95" s="121">
        <v>1</v>
      </c>
      <c r="O95" s="121">
        <v>2</v>
      </c>
      <c r="P95" s="121">
        <v>1</v>
      </c>
      <c r="Q95" s="121">
        <v>2</v>
      </c>
      <c r="R95" s="121">
        <v>4</v>
      </c>
      <c r="S95" s="121">
        <v>1</v>
      </c>
      <c r="T95" s="121">
        <v>1</v>
      </c>
      <c r="U95" s="121">
        <v>1</v>
      </c>
      <c r="V95" s="121">
        <v>3</v>
      </c>
      <c r="W95" s="121">
        <v>1</v>
      </c>
      <c r="X95" s="121">
        <v>1</v>
      </c>
      <c r="Y95" s="121">
        <v>2</v>
      </c>
    </row>
    <row r="96" spans="1:25" ht="13.8">
      <c r="A96" s="119" t="s">
        <v>252</v>
      </c>
      <c r="B96" s="121">
        <v>1</v>
      </c>
      <c r="C96" s="121">
        <v>1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</row>
    <row r="97" spans="1:25" ht="13.8">
      <c r="A97" s="119" t="s">
        <v>142</v>
      </c>
      <c r="B97" s="121">
        <v>30</v>
      </c>
      <c r="C97" s="121">
        <v>8</v>
      </c>
      <c r="D97" s="121">
        <v>0</v>
      </c>
      <c r="E97" s="121">
        <v>6</v>
      </c>
      <c r="F97" s="121">
        <v>0</v>
      </c>
      <c r="G97" s="121">
        <v>6</v>
      </c>
      <c r="H97" s="121">
        <v>0</v>
      </c>
      <c r="I97" s="121">
        <v>4</v>
      </c>
      <c r="J97" s="121">
        <v>1</v>
      </c>
      <c r="K97" s="121">
        <v>0</v>
      </c>
      <c r="L97" s="121">
        <v>1</v>
      </c>
      <c r="M97" s="121">
        <v>0</v>
      </c>
      <c r="N97" s="121">
        <v>0</v>
      </c>
      <c r="O97" s="121">
        <v>2</v>
      </c>
      <c r="P97" s="121">
        <v>0</v>
      </c>
      <c r="Q97" s="121">
        <v>0</v>
      </c>
      <c r="R97" s="121">
        <v>0</v>
      </c>
      <c r="S97" s="121">
        <v>0</v>
      </c>
      <c r="T97" s="121">
        <v>0</v>
      </c>
      <c r="U97" s="121">
        <v>0</v>
      </c>
      <c r="V97" s="121">
        <v>1</v>
      </c>
      <c r="W97" s="121">
        <v>0</v>
      </c>
      <c r="X97" s="121">
        <v>0</v>
      </c>
      <c r="Y97" s="121">
        <v>1</v>
      </c>
    </row>
    <row r="98" spans="1:25" ht="12.75" customHeight="1">
      <c r="A98" s="119" t="s">
        <v>176</v>
      </c>
      <c r="B98" s="121">
        <v>19</v>
      </c>
      <c r="C98" s="121">
        <v>3</v>
      </c>
      <c r="D98" s="121">
        <v>1</v>
      </c>
      <c r="E98" s="121">
        <v>1</v>
      </c>
      <c r="F98" s="121">
        <v>0</v>
      </c>
      <c r="G98" s="121">
        <v>2</v>
      </c>
      <c r="H98" s="121">
        <v>0</v>
      </c>
      <c r="I98" s="121">
        <v>2</v>
      </c>
      <c r="J98" s="121">
        <v>0</v>
      </c>
      <c r="K98" s="121">
        <v>0</v>
      </c>
      <c r="L98" s="121">
        <v>0</v>
      </c>
      <c r="M98" s="121">
        <v>0</v>
      </c>
      <c r="N98" s="121">
        <v>0</v>
      </c>
      <c r="O98" s="121">
        <v>1</v>
      </c>
      <c r="P98" s="121">
        <v>1</v>
      </c>
      <c r="Q98" s="121">
        <v>1</v>
      </c>
      <c r="R98" s="121">
        <v>0</v>
      </c>
      <c r="S98" s="121">
        <v>1</v>
      </c>
      <c r="T98" s="121">
        <v>0</v>
      </c>
      <c r="U98" s="121">
        <v>1</v>
      </c>
      <c r="V98" s="121">
        <v>1</v>
      </c>
      <c r="W98" s="121">
        <v>1</v>
      </c>
      <c r="X98" s="121">
        <v>1</v>
      </c>
      <c r="Y98" s="121">
        <v>2</v>
      </c>
    </row>
    <row r="99" spans="1:25" ht="13.8">
      <c r="A99" s="119" t="s">
        <v>188</v>
      </c>
      <c r="B99" s="121">
        <v>1</v>
      </c>
      <c r="C99" s="121">
        <v>1</v>
      </c>
      <c r="D99" s="121">
        <v>0</v>
      </c>
      <c r="E99" s="121">
        <v>0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  <c r="L99" s="121">
        <v>0</v>
      </c>
      <c r="M99" s="121">
        <v>0</v>
      </c>
      <c r="N99" s="121">
        <v>0</v>
      </c>
      <c r="O99" s="121">
        <v>0</v>
      </c>
      <c r="P99" s="121">
        <v>0</v>
      </c>
      <c r="Q99" s="121">
        <v>0</v>
      </c>
      <c r="R99" s="121">
        <v>0</v>
      </c>
      <c r="S99" s="121">
        <v>0</v>
      </c>
      <c r="T99" s="121">
        <v>0</v>
      </c>
      <c r="U99" s="121">
        <v>0</v>
      </c>
      <c r="V99" s="121">
        <v>0</v>
      </c>
      <c r="W99" s="121">
        <v>0</v>
      </c>
      <c r="X99" s="121">
        <v>0</v>
      </c>
      <c r="Y99" s="121">
        <v>0</v>
      </c>
    </row>
    <row r="100" spans="1:25" ht="13.8">
      <c r="A100" s="119" t="s">
        <v>221</v>
      </c>
      <c r="B100" s="121">
        <v>13</v>
      </c>
      <c r="C100" s="121">
        <v>0</v>
      </c>
      <c r="D100" s="121">
        <v>0</v>
      </c>
      <c r="E100" s="121">
        <v>1</v>
      </c>
      <c r="F100" s="121">
        <v>0</v>
      </c>
      <c r="G100" s="121">
        <v>0</v>
      </c>
      <c r="H100" s="121">
        <v>1</v>
      </c>
      <c r="I100" s="121">
        <v>0</v>
      </c>
      <c r="J100" s="121">
        <v>2</v>
      </c>
      <c r="K100" s="121">
        <v>1</v>
      </c>
      <c r="L100" s="121">
        <v>1</v>
      </c>
      <c r="M100" s="121">
        <v>0</v>
      </c>
      <c r="N100" s="121">
        <v>0</v>
      </c>
      <c r="O100" s="121">
        <v>1</v>
      </c>
      <c r="P100" s="121">
        <v>0</v>
      </c>
      <c r="Q100" s="121">
        <v>2</v>
      </c>
      <c r="R100" s="121">
        <v>0</v>
      </c>
      <c r="S100" s="121">
        <v>1</v>
      </c>
      <c r="T100" s="121">
        <v>2</v>
      </c>
      <c r="U100" s="121">
        <v>1</v>
      </c>
      <c r="V100" s="121">
        <v>0</v>
      </c>
      <c r="W100" s="121">
        <v>0</v>
      </c>
      <c r="X100" s="121">
        <v>0</v>
      </c>
      <c r="Y100" s="121">
        <v>0</v>
      </c>
    </row>
    <row r="101" spans="1:25" ht="13.8">
      <c r="A101" s="119" t="s">
        <v>171</v>
      </c>
      <c r="B101" s="121">
        <v>17</v>
      </c>
      <c r="C101" s="121">
        <v>3</v>
      </c>
      <c r="D101" s="121">
        <v>1</v>
      </c>
      <c r="E101" s="121">
        <v>1</v>
      </c>
      <c r="F101" s="121">
        <v>0</v>
      </c>
      <c r="G101" s="121">
        <v>1</v>
      </c>
      <c r="H101" s="121">
        <v>0</v>
      </c>
      <c r="I101" s="121">
        <v>1</v>
      </c>
      <c r="J101" s="121">
        <v>0</v>
      </c>
      <c r="K101" s="121">
        <v>1</v>
      </c>
      <c r="L101" s="121">
        <v>1</v>
      </c>
      <c r="M101" s="121">
        <v>1</v>
      </c>
      <c r="N101" s="121">
        <v>1</v>
      </c>
      <c r="O101" s="121">
        <v>1</v>
      </c>
      <c r="P101" s="121">
        <v>1</v>
      </c>
      <c r="Q101" s="121">
        <v>0</v>
      </c>
      <c r="R101" s="121">
        <v>0</v>
      </c>
      <c r="S101" s="121">
        <v>0</v>
      </c>
      <c r="T101" s="121">
        <v>1</v>
      </c>
      <c r="U101" s="121">
        <v>1</v>
      </c>
      <c r="V101" s="121">
        <v>1</v>
      </c>
      <c r="W101" s="121">
        <v>0</v>
      </c>
      <c r="X101" s="121">
        <v>1</v>
      </c>
      <c r="Y101" s="121">
        <v>0</v>
      </c>
    </row>
    <row r="102" spans="1:25" ht="13.8">
      <c r="A102" s="119" t="s">
        <v>272</v>
      </c>
      <c r="B102" s="121">
        <v>5</v>
      </c>
      <c r="C102" s="121">
        <v>0</v>
      </c>
      <c r="D102" s="121">
        <v>0</v>
      </c>
      <c r="E102" s="121">
        <v>1</v>
      </c>
      <c r="F102" s="121">
        <v>0</v>
      </c>
      <c r="G102" s="121">
        <v>1</v>
      </c>
      <c r="H102" s="121">
        <v>0</v>
      </c>
      <c r="I102" s="121">
        <v>1</v>
      </c>
      <c r="J102" s="121">
        <v>0</v>
      </c>
      <c r="K102" s="121">
        <v>0</v>
      </c>
      <c r="L102" s="121">
        <v>0</v>
      </c>
      <c r="M102" s="121">
        <v>0</v>
      </c>
      <c r="N102" s="121">
        <v>0</v>
      </c>
      <c r="O102" s="121">
        <v>1</v>
      </c>
      <c r="P102" s="121">
        <v>0</v>
      </c>
      <c r="Q102" s="121">
        <v>0</v>
      </c>
      <c r="R102" s="121">
        <v>0</v>
      </c>
      <c r="S102" s="121">
        <v>0</v>
      </c>
      <c r="T102" s="121">
        <v>0</v>
      </c>
      <c r="U102" s="121">
        <v>0</v>
      </c>
      <c r="V102" s="121">
        <v>1</v>
      </c>
      <c r="W102" s="121">
        <v>0</v>
      </c>
      <c r="X102" s="121">
        <v>0</v>
      </c>
      <c r="Y102" s="121">
        <v>0</v>
      </c>
    </row>
    <row r="103" spans="1:25" ht="13.8">
      <c r="A103" s="119" t="s">
        <v>277</v>
      </c>
      <c r="B103" s="121">
        <v>2</v>
      </c>
      <c r="C103" s="121">
        <v>1</v>
      </c>
      <c r="D103" s="121">
        <v>0</v>
      </c>
      <c r="E103" s="121">
        <v>0</v>
      </c>
      <c r="F103" s="121">
        <v>0</v>
      </c>
      <c r="G103" s="121">
        <v>0</v>
      </c>
      <c r="H103" s="121">
        <v>0</v>
      </c>
      <c r="I103" s="121">
        <v>1</v>
      </c>
      <c r="J103" s="121">
        <v>0</v>
      </c>
      <c r="K103" s="121">
        <v>0</v>
      </c>
      <c r="L103" s="121">
        <v>0</v>
      </c>
      <c r="M103" s="121">
        <v>0</v>
      </c>
      <c r="N103" s="121">
        <v>0</v>
      </c>
      <c r="O103" s="121">
        <v>0</v>
      </c>
      <c r="P103" s="121">
        <v>0</v>
      </c>
      <c r="Q103" s="121">
        <v>0</v>
      </c>
      <c r="R103" s="121">
        <v>0</v>
      </c>
      <c r="S103" s="121">
        <v>0</v>
      </c>
      <c r="T103" s="121">
        <v>0</v>
      </c>
      <c r="U103" s="121">
        <v>0</v>
      </c>
      <c r="V103" s="121">
        <v>0</v>
      </c>
      <c r="W103" s="121">
        <v>0</v>
      </c>
      <c r="X103" s="121">
        <v>0</v>
      </c>
      <c r="Y103" s="121">
        <v>0</v>
      </c>
    </row>
    <row r="104" spans="1:25" ht="13.8">
      <c r="A104" s="119" t="s">
        <v>189</v>
      </c>
      <c r="B104" s="121">
        <v>2</v>
      </c>
      <c r="C104" s="121">
        <v>2</v>
      </c>
      <c r="D104" s="121">
        <v>0</v>
      </c>
      <c r="E104" s="121">
        <v>0</v>
      </c>
      <c r="F104" s="121">
        <v>0</v>
      </c>
      <c r="G104" s="121">
        <v>0</v>
      </c>
      <c r="H104" s="121">
        <v>0</v>
      </c>
      <c r="I104" s="121">
        <v>0</v>
      </c>
      <c r="J104" s="121">
        <v>0</v>
      </c>
      <c r="K104" s="121">
        <v>0</v>
      </c>
      <c r="L104" s="121">
        <v>0</v>
      </c>
      <c r="M104" s="121">
        <v>0</v>
      </c>
      <c r="N104" s="121">
        <v>0</v>
      </c>
      <c r="O104" s="121">
        <v>0</v>
      </c>
      <c r="P104" s="121">
        <v>0</v>
      </c>
      <c r="Q104" s="121">
        <v>0</v>
      </c>
      <c r="R104" s="121">
        <v>0</v>
      </c>
      <c r="S104" s="121">
        <v>0</v>
      </c>
      <c r="T104" s="121">
        <v>0</v>
      </c>
      <c r="U104" s="121">
        <v>0</v>
      </c>
      <c r="V104" s="121">
        <v>0</v>
      </c>
      <c r="W104" s="121">
        <v>0</v>
      </c>
      <c r="X104" s="121">
        <v>0</v>
      </c>
      <c r="Y104" s="121">
        <v>0</v>
      </c>
    </row>
    <row r="105" spans="1:25" ht="13.8">
      <c r="A105" s="119" t="s">
        <v>288</v>
      </c>
      <c r="B105" s="121">
        <v>13</v>
      </c>
      <c r="C105" s="121">
        <v>2</v>
      </c>
      <c r="D105" s="121">
        <v>0</v>
      </c>
      <c r="E105" s="121">
        <v>1</v>
      </c>
      <c r="F105" s="121">
        <v>0</v>
      </c>
      <c r="G105" s="121">
        <v>2</v>
      </c>
      <c r="H105" s="121">
        <v>0</v>
      </c>
      <c r="I105" s="121">
        <v>1</v>
      </c>
      <c r="J105" s="121">
        <v>0</v>
      </c>
      <c r="K105" s="121">
        <v>1</v>
      </c>
      <c r="L105" s="121">
        <v>0</v>
      </c>
      <c r="M105" s="121">
        <v>0</v>
      </c>
      <c r="N105" s="121">
        <v>0</v>
      </c>
      <c r="O105" s="121">
        <v>0</v>
      </c>
      <c r="P105" s="121">
        <v>0</v>
      </c>
      <c r="Q105" s="121">
        <v>1</v>
      </c>
      <c r="R105" s="121">
        <v>1</v>
      </c>
      <c r="S105" s="121">
        <v>0</v>
      </c>
      <c r="T105" s="121">
        <v>0</v>
      </c>
      <c r="U105" s="121">
        <v>1</v>
      </c>
      <c r="V105" s="121">
        <v>0</v>
      </c>
      <c r="W105" s="121">
        <v>1</v>
      </c>
      <c r="X105" s="121">
        <v>1</v>
      </c>
      <c r="Y105" s="121">
        <v>1</v>
      </c>
    </row>
    <row r="106" spans="1:25" ht="13.8">
      <c r="A106" s="119" t="s">
        <v>225</v>
      </c>
      <c r="B106" s="120">
        <v>1</v>
      </c>
      <c r="C106" s="121">
        <v>0</v>
      </c>
      <c r="D106" s="121">
        <v>0</v>
      </c>
      <c r="E106" s="121">
        <v>0</v>
      </c>
      <c r="F106" s="121">
        <v>0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121">
        <v>0</v>
      </c>
      <c r="M106" s="121">
        <v>0</v>
      </c>
      <c r="N106" s="121">
        <v>0</v>
      </c>
      <c r="O106" s="121">
        <v>0</v>
      </c>
      <c r="P106" s="121">
        <v>0</v>
      </c>
      <c r="Q106" s="121">
        <v>0</v>
      </c>
      <c r="R106" s="121">
        <v>0</v>
      </c>
      <c r="S106" s="121">
        <v>0</v>
      </c>
      <c r="T106" s="121">
        <v>0</v>
      </c>
      <c r="U106" s="121">
        <v>0</v>
      </c>
      <c r="V106" s="121">
        <v>1</v>
      </c>
      <c r="W106" s="121">
        <v>0</v>
      </c>
      <c r="X106" s="121">
        <v>0</v>
      </c>
      <c r="Y106" s="121">
        <v>0</v>
      </c>
    </row>
    <row r="107" spans="1:25" ht="13.8">
      <c r="A107" s="119" t="s">
        <v>222</v>
      </c>
      <c r="B107" s="121">
        <v>19</v>
      </c>
      <c r="C107" s="121">
        <v>2</v>
      </c>
      <c r="D107" s="121">
        <v>0</v>
      </c>
      <c r="E107" s="121">
        <v>2</v>
      </c>
      <c r="F107" s="121">
        <v>2</v>
      </c>
      <c r="G107" s="121">
        <v>1</v>
      </c>
      <c r="H107" s="121">
        <v>1</v>
      </c>
      <c r="I107" s="121">
        <v>2</v>
      </c>
      <c r="J107" s="121">
        <v>1</v>
      </c>
      <c r="K107" s="121">
        <v>0</v>
      </c>
      <c r="L107" s="121">
        <v>1</v>
      </c>
      <c r="M107" s="121">
        <v>0</v>
      </c>
      <c r="N107" s="121">
        <v>0</v>
      </c>
      <c r="O107" s="121">
        <v>1</v>
      </c>
      <c r="P107" s="121">
        <v>1</v>
      </c>
      <c r="Q107" s="121">
        <v>2</v>
      </c>
      <c r="R107" s="121">
        <v>1</v>
      </c>
      <c r="S107" s="121">
        <v>0</v>
      </c>
      <c r="T107" s="121">
        <v>1</v>
      </c>
      <c r="U107" s="121">
        <v>0</v>
      </c>
      <c r="V107" s="121">
        <v>0</v>
      </c>
      <c r="W107" s="121">
        <v>1</v>
      </c>
      <c r="X107" s="121">
        <v>0</v>
      </c>
      <c r="Y107" s="121">
        <v>0</v>
      </c>
    </row>
    <row r="108" spans="1:25" ht="13.8">
      <c r="A108" s="119" t="s">
        <v>186</v>
      </c>
      <c r="B108" s="121">
        <v>2</v>
      </c>
      <c r="C108" s="121">
        <v>1</v>
      </c>
      <c r="D108" s="121">
        <v>0</v>
      </c>
      <c r="E108" s="121">
        <v>0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1</v>
      </c>
    </row>
    <row r="109" spans="1:25" ht="12.75" customHeight="1">
      <c r="A109" s="119" t="s">
        <v>289</v>
      </c>
      <c r="B109" s="121">
        <v>19</v>
      </c>
      <c r="C109" s="121">
        <v>4</v>
      </c>
      <c r="D109" s="121">
        <v>0</v>
      </c>
      <c r="E109" s="121">
        <v>3</v>
      </c>
      <c r="F109" s="121">
        <v>0</v>
      </c>
      <c r="G109" s="121">
        <v>3</v>
      </c>
      <c r="H109" s="121">
        <v>1</v>
      </c>
      <c r="I109" s="121">
        <v>1</v>
      </c>
      <c r="J109" s="121">
        <v>0</v>
      </c>
      <c r="K109" s="121">
        <v>1</v>
      </c>
      <c r="L109" s="121">
        <v>1</v>
      </c>
      <c r="M109" s="121">
        <v>0</v>
      </c>
      <c r="N109" s="121">
        <v>0</v>
      </c>
      <c r="O109" s="121">
        <v>0</v>
      </c>
      <c r="P109" s="121">
        <v>1</v>
      </c>
      <c r="Q109" s="121">
        <v>0</v>
      </c>
      <c r="R109" s="121">
        <v>0</v>
      </c>
      <c r="S109" s="121">
        <v>1</v>
      </c>
      <c r="T109" s="121">
        <v>1</v>
      </c>
      <c r="U109" s="121">
        <v>0</v>
      </c>
      <c r="V109" s="121">
        <v>1</v>
      </c>
      <c r="W109" s="121">
        <v>0</v>
      </c>
      <c r="X109" s="121">
        <v>0</v>
      </c>
      <c r="Y109" s="121">
        <v>1</v>
      </c>
    </row>
    <row r="110" spans="1:25" ht="13.8">
      <c r="A110" s="119" t="s">
        <v>230</v>
      </c>
      <c r="B110" s="121">
        <v>2</v>
      </c>
      <c r="C110" s="121">
        <v>1</v>
      </c>
      <c r="D110" s="121">
        <v>0</v>
      </c>
      <c r="E110" s="121">
        <v>1</v>
      </c>
      <c r="F110" s="121">
        <v>0</v>
      </c>
      <c r="G110" s="121">
        <v>0</v>
      </c>
      <c r="H110" s="121">
        <v>0</v>
      </c>
      <c r="I110" s="121">
        <v>0</v>
      </c>
      <c r="J110" s="121">
        <v>0</v>
      </c>
      <c r="K110" s="121">
        <v>0</v>
      </c>
      <c r="L110" s="121">
        <v>0</v>
      </c>
      <c r="M110" s="121">
        <v>0</v>
      </c>
      <c r="N110" s="121">
        <v>0</v>
      </c>
      <c r="O110" s="121">
        <v>0</v>
      </c>
      <c r="P110" s="121">
        <v>0</v>
      </c>
      <c r="Q110" s="121">
        <v>0</v>
      </c>
      <c r="R110" s="121">
        <v>0</v>
      </c>
      <c r="S110" s="121">
        <v>0</v>
      </c>
      <c r="T110" s="121">
        <v>0</v>
      </c>
      <c r="U110" s="121">
        <v>0</v>
      </c>
      <c r="V110" s="121">
        <v>0</v>
      </c>
      <c r="W110" s="121">
        <v>0</v>
      </c>
      <c r="X110" s="121">
        <v>0</v>
      </c>
      <c r="Y110" s="121">
        <v>0</v>
      </c>
    </row>
    <row r="111" spans="1:25" ht="13.8">
      <c r="A111" s="119" t="s">
        <v>151</v>
      </c>
      <c r="B111" s="121">
        <v>8</v>
      </c>
      <c r="C111" s="121">
        <v>1</v>
      </c>
      <c r="D111" s="121">
        <v>0</v>
      </c>
      <c r="E111" s="121">
        <v>1</v>
      </c>
      <c r="F111" s="121">
        <v>1</v>
      </c>
      <c r="G111" s="121">
        <v>1</v>
      </c>
      <c r="H111" s="121">
        <v>0</v>
      </c>
      <c r="I111" s="121">
        <v>1</v>
      </c>
      <c r="J111" s="121">
        <v>0</v>
      </c>
      <c r="K111" s="121">
        <v>0</v>
      </c>
      <c r="L111" s="121">
        <v>0</v>
      </c>
      <c r="M111" s="121">
        <v>0</v>
      </c>
      <c r="N111" s="121">
        <v>0</v>
      </c>
      <c r="O111" s="121">
        <v>1</v>
      </c>
      <c r="P111" s="121">
        <v>1</v>
      </c>
      <c r="Q111" s="121">
        <v>0</v>
      </c>
      <c r="R111" s="121">
        <v>1</v>
      </c>
      <c r="S111" s="121">
        <v>0</v>
      </c>
      <c r="T111" s="121">
        <v>0</v>
      </c>
      <c r="U111" s="121">
        <v>0</v>
      </c>
      <c r="V111" s="121">
        <v>0</v>
      </c>
      <c r="W111" s="121">
        <v>0</v>
      </c>
      <c r="X111" s="121">
        <v>0</v>
      </c>
      <c r="Y111" s="121">
        <v>0</v>
      </c>
    </row>
    <row r="112" spans="1:25" ht="13.8">
      <c r="A112" s="119" t="s">
        <v>290</v>
      </c>
      <c r="B112" s="121">
        <v>1</v>
      </c>
      <c r="C112" s="121">
        <v>1</v>
      </c>
      <c r="D112" s="121">
        <v>0</v>
      </c>
      <c r="E112" s="121">
        <v>0</v>
      </c>
      <c r="F112" s="121">
        <v>0</v>
      </c>
      <c r="G112" s="121">
        <v>0</v>
      </c>
      <c r="H112" s="121">
        <v>0</v>
      </c>
      <c r="I112" s="121">
        <v>0</v>
      </c>
      <c r="J112" s="121">
        <v>0</v>
      </c>
      <c r="K112" s="121">
        <v>0</v>
      </c>
      <c r="L112" s="121">
        <v>0</v>
      </c>
      <c r="M112" s="121">
        <v>0</v>
      </c>
      <c r="N112" s="121">
        <v>0</v>
      </c>
      <c r="O112" s="121">
        <v>0</v>
      </c>
      <c r="P112" s="121">
        <v>0</v>
      </c>
      <c r="Q112" s="121">
        <v>0</v>
      </c>
      <c r="R112" s="121">
        <v>0</v>
      </c>
      <c r="S112" s="121">
        <v>0</v>
      </c>
      <c r="T112" s="121">
        <v>0</v>
      </c>
      <c r="U112" s="121">
        <v>0</v>
      </c>
      <c r="V112" s="121">
        <v>0</v>
      </c>
      <c r="W112" s="121">
        <v>0</v>
      </c>
      <c r="X112" s="121">
        <v>0</v>
      </c>
      <c r="Y112" s="121">
        <v>0</v>
      </c>
    </row>
    <row r="113" spans="1:25" ht="13.8">
      <c r="A113" s="119" t="s">
        <v>291</v>
      </c>
      <c r="B113" s="121">
        <v>18</v>
      </c>
      <c r="C113" s="121">
        <v>2</v>
      </c>
      <c r="D113" s="121">
        <v>0</v>
      </c>
      <c r="E113" s="121">
        <v>3</v>
      </c>
      <c r="F113" s="121">
        <v>0</v>
      </c>
      <c r="G113" s="121">
        <v>1</v>
      </c>
      <c r="H113" s="121">
        <v>0</v>
      </c>
      <c r="I113" s="121">
        <v>1</v>
      </c>
      <c r="J113" s="121">
        <v>1</v>
      </c>
      <c r="K113" s="121">
        <v>1</v>
      </c>
      <c r="L113" s="121">
        <v>1</v>
      </c>
      <c r="M113" s="121">
        <v>1</v>
      </c>
      <c r="N113" s="121">
        <v>1</v>
      </c>
      <c r="O113" s="121">
        <v>1</v>
      </c>
      <c r="P113" s="121">
        <v>0</v>
      </c>
      <c r="Q113" s="121">
        <v>1</v>
      </c>
      <c r="R113" s="121">
        <v>1</v>
      </c>
      <c r="S113" s="121">
        <v>1</v>
      </c>
      <c r="T113" s="121">
        <v>0</v>
      </c>
      <c r="U113" s="121">
        <v>0</v>
      </c>
      <c r="V113" s="121">
        <v>1</v>
      </c>
      <c r="W113" s="121">
        <v>0</v>
      </c>
      <c r="X113" s="121">
        <v>0</v>
      </c>
      <c r="Y113" s="121">
        <v>1</v>
      </c>
    </row>
    <row r="114" spans="1:25" ht="13.8">
      <c r="A114" s="119" t="s">
        <v>223</v>
      </c>
      <c r="B114" s="121">
        <v>2</v>
      </c>
      <c r="C114" s="121">
        <v>1</v>
      </c>
      <c r="D114" s="121">
        <v>0</v>
      </c>
      <c r="E114" s="121">
        <v>0</v>
      </c>
      <c r="F114" s="121">
        <v>0</v>
      </c>
      <c r="G114" s="121">
        <v>0</v>
      </c>
      <c r="H114" s="121">
        <v>0</v>
      </c>
      <c r="I114" s="121">
        <v>0</v>
      </c>
      <c r="J114" s="121">
        <v>0</v>
      </c>
      <c r="K114" s="121">
        <v>0</v>
      </c>
      <c r="L114" s="121">
        <v>0</v>
      </c>
      <c r="M114" s="121">
        <v>0</v>
      </c>
      <c r="N114" s="121">
        <v>0</v>
      </c>
      <c r="O114" s="121">
        <v>1</v>
      </c>
      <c r="P114" s="121">
        <v>0</v>
      </c>
      <c r="Q114" s="121">
        <v>0</v>
      </c>
      <c r="R114" s="121">
        <v>0</v>
      </c>
      <c r="S114" s="121">
        <v>0</v>
      </c>
      <c r="T114" s="121">
        <v>0</v>
      </c>
      <c r="U114" s="121">
        <v>0</v>
      </c>
      <c r="V114" s="121">
        <v>0</v>
      </c>
      <c r="W114" s="121">
        <v>0</v>
      </c>
      <c r="X114" s="121">
        <v>0</v>
      </c>
      <c r="Y114" s="121">
        <v>0</v>
      </c>
    </row>
    <row r="115" spans="1:25" ht="13.8">
      <c r="A115" s="119" t="s">
        <v>812</v>
      </c>
      <c r="B115" s="121">
        <v>4</v>
      </c>
      <c r="C115" s="121">
        <v>1</v>
      </c>
      <c r="D115" s="121">
        <v>0</v>
      </c>
      <c r="E115" s="121">
        <v>1</v>
      </c>
      <c r="F115" s="121">
        <v>0</v>
      </c>
      <c r="G115" s="121">
        <v>1</v>
      </c>
      <c r="H115" s="121">
        <v>0</v>
      </c>
      <c r="I115" s="121">
        <v>1</v>
      </c>
      <c r="J115" s="121">
        <v>0</v>
      </c>
      <c r="K115" s="121">
        <v>0</v>
      </c>
      <c r="L115" s="121">
        <v>0</v>
      </c>
      <c r="M115" s="121">
        <v>0</v>
      </c>
      <c r="N115" s="121">
        <v>0</v>
      </c>
      <c r="O115" s="121">
        <v>0</v>
      </c>
      <c r="P115" s="121">
        <v>0</v>
      </c>
      <c r="Q115" s="121">
        <v>0</v>
      </c>
      <c r="R115" s="121">
        <v>0</v>
      </c>
      <c r="S115" s="121">
        <v>0</v>
      </c>
      <c r="T115" s="121">
        <v>0</v>
      </c>
      <c r="U115" s="121">
        <v>0</v>
      </c>
      <c r="V115" s="121">
        <v>0</v>
      </c>
      <c r="W115" s="121">
        <v>0</v>
      </c>
      <c r="X115" s="121">
        <v>0</v>
      </c>
      <c r="Y115" s="121">
        <v>0</v>
      </c>
    </row>
    <row r="116" spans="1:25" ht="27.6">
      <c r="A116" s="119" t="s">
        <v>264</v>
      </c>
      <c r="B116" s="121">
        <v>6</v>
      </c>
      <c r="C116" s="121">
        <v>1</v>
      </c>
      <c r="D116" s="121">
        <v>0</v>
      </c>
      <c r="E116" s="121">
        <v>2</v>
      </c>
      <c r="F116" s="121">
        <v>0</v>
      </c>
      <c r="G116" s="121">
        <v>0</v>
      </c>
      <c r="H116" s="121">
        <v>0</v>
      </c>
      <c r="I116" s="121">
        <v>2</v>
      </c>
      <c r="J116" s="121">
        <v>0</v>
      </c>
      <c r="K116" s="121">
        <v>0</v>
      </c>
      <c r="L116" s="121">
        <v>0</v>
      </c>
      <c r="M116" s="121">
        <v>0</v>
      </c>
      <c r="N116" s="121">
        <v>0</v>
      </c>
      <c r="O116" s="121">
        <v>0</v>
      </c>
      <c r="P116" s="121">
        <v>1</v>
      </c>
      <c r="Q116" s="121">
        <v>0</v>
      </c>
      <c r="R116" s="121">
        <v>0</v>
      </c>
      <c r="S116" s="121">
        <v>0</v>
      </c>
      <c r="T116" s="121">
        <v>0</v>
      </c>
      <c r="U116" s="121">
        <v>0</v>
      </c>
      <c r="V116" s="121">
        <v>0</v>
      </c>
      <c r="W116" s="121">
        <v>0</v>
      </c>
      <c r="X116" s="121">
        <v>0</v>
      </c>
      <c r="Y116" s="121">
        <v>0</v>
      </c>
    </row>
    <row r="117" spans="1:25" ht="13.8">
      <c r="A117" s="119" t="s">
        <v>170</v>
      </c>
      <c r="B117" s="121">
        <v>16</v>
      </c>
      <c r="C117" s="121">
        <v>0</v>
      </c>
      <c r="D117" s="121">
        <v>1</v>
      </c>
      <c r="E117" s="121">
        <v>1</v>
      </c>
      <c r="F117" s="121">
        <v>0</v>
      </c>
      <c r="G117" s="121">
        <v>0</v>
      </c>
      <c r="H117" s="121">
        <v>0</v>
      </c>
      <c r="I117" s="121">
        <v>0</v>
      </c>
      <c r="J117" s="121">
        <v>2</v>
      </c>
      <c r="K117" s="121">
        <v>0</v>
      </c>
      <c r="L117" s="121">
        <v>0</v>
      </c>
      <c r="M117" s="121">
        <v>1</v>
      </c>
      <c r="N117" s="121">
        <v>1</v>
      </c>
      <c r="O117" s="121">
        <v>2</v>
      </c>
      <c r="P117" s="121">
        <v>2</v>
      </c>
      <c r="Q117" s="121">
        <v>1</v>
      </c>
      <c r="R117" s="121">
        <v>1</v>
      </c>
      <c r="S117" s="121">
        <v>1</v>
      </c>
      <c r="T117" s="121">
        <v>1</v>
      </c>
      <c r="U117" s="121">
        <v>1</v>
      </c>
      <c r="V117" s="121">
        <v>0</v>
      </c>
      <c r="W117" s="121">
        <v>0</v>
      </c>
      <c r="X117" s="121">
        <v>0</v>
      </c>
      <c r="Y117" s="121">
        <v>1</v>
      </c>
    </row>
    <row r="118" spans="1:25" ht="13.8">
      <c r="A118" s="119" t="s">
        <v>760</v>
      </c>
      <c r="B118" s="121">
        <v>6</v>
      </c>
      <c r="C118" s="121">
        <v>1</v>
      </c>
      <c r="D118" s="121">
        <v>0</v>
      </c>
      <c r="E118" s="121">
        <v>1</v>
      </c>
      <c r="F118" s="121">
        <v>0</v>
      </c>
      <c r="G118" s="121">
        <v>1</v>
      </c>
      <c r="H118" s="121">
        <v>0</v>
      </c>
      <c r="I118" s="121">
        <v>0</v>
      </c>
      <c r="J118" s="121">
        <v>0</v>
      </c>
      <c r="K118" s="121">
        <v>0</v>
      </c>
      <c r="L118" s="121">
        <v>0</v>
      </c>
      <c r="M118" s="121">
        <v>0</v>
      </c>
      <c r="N118" s="121">
        <v>0</v>
      </c>
      <c r="O118" s="121">
        <v>0</v>
      </c>
      <c r="P118" s="121">
        <v>0</v>
      </c>
      <c r="Q118" s="121">
        <v>0</v>
      </c>
      <c r="R118" s="121">
        <v>0</v>
      </c>
      <c r="S118" s="121">
        <v>1</v>
      </c>
      <c r="T118" s="121">
        <v>0</v>
      </c>
      <c r="U118" s="121">
        <v>0</v>
      </c>
      <c r="V118" s="121">
        <v>1</v>
      </c>
      <c r="W118" s="121">
        <v>0</v>
      </c>
      <c r="X118" s="121">
        <v>0</v>
      </c>
      <c r="Y118" s="121">
        <v>1</v>
      </c>
    </row>
    <row r="119" spans="1:25" ht="13.8">
      <c r="A119" s="119" t="s">
        <v>181</v>
      </c>
      <c r="B119" s="121">
        <v>8</v>
      </c>
      <c r="C119" s="121">
        <v>1</v>
      </c>
      <c r="D119" s="121">
        <v>0</v>
      </c>
      <c r="E119" s="121">
        <v>1</v>
      </c>
      <c r="F119" s="121">
        <v>0</v>
      </c>
      <c r="G119" s="121">
        <v>0</v>
      </c>
      <c r="H119" s="121">
        <v>1</v>
      </c>
      <c r="I119" s="121">
        <v>1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1">
        <v>1</v>
      </c>
      <c r="P119" s="121">
        <v>1</v>
      </c>
      <c r="Q119" s="121">
        <v>0</v>
      </c>
      <c r="R119" s="121">
        <v>0</v>
      </c>
      <c r="S119" s="121">
        <v>1</v>
      </c>
      <c r="T119" s="121">
        <v>0</v>
      </c>
      <c r="U119" s="121">
        <v>0</v>
      </c>
      <c r="V119" s="121">
        <v>0</v>
      </c>
      <c r="W119" s="121">
        <v>0</v>
      </c>
      <c r="X119" s="121">
        <v>0</v>
      </c>
      <c r="Y119" s="121">
        <v>1</v>
      </c>
    </row>
    <row r="120" spans="1:25" ht="13.8">
      <c r="A120" s="119" t="s">
        <v>152</v>
      </c>
      <c r="B120" s="121">
        <v>17</v>
      </c>
      <c r="C120" s="121">
        <v>6</v>
      </c>
      <c r="D120" s="121">
        <v>0</v>
      </c>
      <c r="E120" s="121">
        <v>5</v>
      </c>
      <c r="F120" s="121">
        <v>0</v>
      </c>
      <c r="G120" s="121">
        <v>2</v>
      </c>
      <c r="H120" s="121">
        <v>0</v>
      </c>
      <c r="I120" s="121">
        <v>1</v>
      </c>
      <c r="J120" s="121">
        <v>0</v>
      </c>
      <c r="K120" s="121">
        <v>0</v>
      </c>
      <c r="L120" s="121">
        <v>0</v>
      </c>
      <c r="M120" s="121">
        <v>0</v>
      </c>
      <c r="N120" s="121">
        <v>0</v>
      </c>
      <c r="O120" s="121">
        <v>2</v>
      </c>
      <c r="P120" s="121">
        <v>0</v>
      </c>
      <c r="Q120" s="121">
        <v>0</v>
      </c>
      <c r="R120" s="121">
        <v>0</v>
      </c>
      <c r="S120" s="121">
        <v>0</v>
      </c>
      <c r="T120" s="121">
        <v>0</v>
      </c>
      <c r="U120" s="121">
        <v>0</v>
      </c>
      <c r="V120" s="121">
        <v>1</v>
      </c>
      <c r="W120" s="121">
        <v>0</v>
      </c>
      <c r="X120" s="121">
        <v>0</v>
      </c>
      <c r="Y120" s="121">
        <v>0</v>
      </c>
    </row>
    <row r="121" spans="1:25" ht="12.75" customHeight="1">
      <c r="A121" s="119" t="s">
        <v>813</v>
      </c>
      <c r="B121" s="121">
        <v>3</v>
      </c>
      <c r="C121" s="121">
        <v>1</v>
      </c>
      <c r="D121" s="121">
        <v>0</v>
      </c>
      <c r="E121" s="121">
        <v>1</v>
      </c>
      <c r="F121" s="121">
        <v>0</v>
      </c>
      <c r="G121" s="121">
        <v>0</v>
      </c>
      <c r="H121" s="121">
        <v>0</v>
      </c>
      <c r="I121" s="121">
        <v>0</v>
      </c>
      <c r="J121" s="121">
        <v>0</v>
      </c>
      <c r="K121" s="121">
        <v>0</v>
      </c>
      <c r="L121" s="121">
        <v>0</v>
      </c>
      <c r="M121" s="121">
        <v>0</v>
      </c>
      <c r="N121" s="121">
        <v>0</v>
      </c>
      <c r="O121" s="121">
        <v>1</v>
      </c>
      <c r="P121" s="121">
        <v>0</v>
      </c>
      <c r="Q121" s="121">
        <v>0</v>
      </c>
      <c r="R121" s="121">
        <v>0</v>
      </c>
      <c r="S121" s="121">
        <v>0</v>
      </c>
      <c r="T121" s="121">
        <v>0</v>
      </c>
      <c r="U121" s="121">
        <v>0</v>
      </c>
      <c r="V121" s="121">
        <v>0</v>
      </c>
      <c r="W121" s="121">
        <v>0</v>
      </c>
      <c r="X121" s="121">
        <v>0</v>
      </c>
      <c r="Y121" s="121">
        <v>0</v>
      </c>
    </row>
    <row r="122" spans="1:25" ht="13.8">
      <c r="A122" s="119" t="s">
        <v>231</v>
      </c>
      <c r="B122" s="121">
        <v>1</v>
      </c>
      <c r="C122" s="121">
        <v>0</v>
      </c>
      <c r="D122" s="121">
        <v>0</v>
      </c>
      <c r="E122" s="121">
        <v>0</v>
      </c>
      <c r="F122" s="121">
        <v>0</v>
      </c>
      <c r="G122" s="121">
        <v>0</v>
      </c>
      <c r="H122" s="121">
        <v>0</v>
      </c>
      <c r="I122" s="121">
        <v>1</v>
      </c>
      <c r="J122" s="121">
        <v>0</v>
      </c>
      <c r="K122" s="121">
        <v>0</v>
      </c>
      <c r="L122" s="121">
        <v>0</v>
      </c>
      <c r="M122" s="121">
        <v>0</v>
      </c>
      <c r="N122" s="121">
        <v>0</v>
      </c>
      <c r="O122" s="121">
        <v>0</v>
      </c>
      <c r="P122" s="121">
        <v>0</v>
      </c>
      <c r="Q122" s="121">
        <v>0</v>
      </c>
      <c r="R122" s="121">
        <v>0</v>
      </c>
      <c r="S122" s="121">
        <v>0</v>
      </c>
      <c r="T122" s="121">
        <v>0</v>
      </c>
      <c r="U122" s="121">
        <v>0</v>
      </c>
      <c r="V122" s="121">
        <v>0</v>
      </c>
      <c r="W122" s="121">
        <v>0</v>
      </c>
      <c r="X122" s="121">
        <v>0</v>
      </c>
      <c r="Y122" s="121">
        <v>0</v>
      </c>
    </row>
    <row r="123" spans="1:25" ht="13.8">
      <c r="A123" s="119" t="s">
        <v>183</v>
      </c>
      <c r="B123" s="121">
        <v>3</v>
      </c>
      <c r="C123" s="121">
        <v>2</v>
      </c>
      <c r="D123" s="121">
        <v>0</v>
      </c>
      <c r="E123" s="121">
        <v>1</v>
      </c>
      <c r="F123" s="121">
        <v>0</v>
      </c>
      <c r="G123" s="121">
        <v>0</v>
      </c>
      <c r="H123" s="121">
        <v>0</v>
      </c>
      <c r="I123" s="121">
        <v>0</v>
      </c>
      <c r="J123" s="121">
        <v>0</v>
      </c>
      <c r="K123" s="121">
        <v>0</v>
      </c>
      <c r="L123" s="121">
        <v>0</v>
      </c>
      <c r="M123" s="121">
        <v>0</v>
      </c>
      <c r="N123" s="121">
        <v>0</v>
      </c>
      <c r="O123" s="121">
        <v>0</v>
      </c>
      <c r="P123" s="121">
        <v>0</v>
      </c>
      <c r="Q123" s="121">
        <v>0</v>
      </c>
      <c r="R123" s="121">
        <v>0</v>
      </c>
      <c r="S123" s="121">
        <v>0</v>
      </c>
      <c r="T123" s="121">
        <v>0</v>
      </c>
      <c r="U123" s="121">
        <v>0</v>
      </c>
      <c r="V123" s="121">
        <v>0</v>
      </c>
      <c r="W123" s="121">
        <v>0</v>
      </c>
      <c r="X123" s="121">
        <v>0</v>
      </c>
      <c r="Y123" s="121">
        <v>0</v>
      </c>
    </row>
    <row r="124" spans="1:25" ht="13.8">
      <c r="A124" s="119" t="s">
        <v>273</v>
      </c>
      <c r="B124" s="121">
        <v>6</v>
      </c>
      <c r="C124" s="121">
        <v>2</v>
      </c>
      <c r="D124" s="121">
        <v>0</v>
      </c>
      <c r="E124" s="121">
        <v>2</v>
      </c>
      <c r="F124" s="121">
        <v>0</v>
      </c>
      <c r="G124" s="121">
        <v>1</v>
      </c>
      <c r="H124" s="121">
        <v>0</v>
      </c>
      <c r="I124" s="121">
        <v>0</v>
      </c>
      <c r="J124" s="121">
        <v>0</v>
      </c>
      <c r="K124" s="121">
        <v>0</v>
      </c>
      <c r="L124" s="121">
        <v>0</v>
      </c>
      <c r="M124" s="121">
        <v>0</v>
      </c>
      <c r="N124" s="121">
        <v>0</v>
      </c>
      <c r="O124" s="121">
        <v>0</v>
      </c>
      <c r="P124" s="121">
        <v>0</v>
      </c>
      <c r="Q124" s="121">
        <v>0</v>
      </c>
      <c r="R124" s="121">
        <v>0</v>
      </c>
      <c r="S124" s="121">
        <v>0</v>
      </c>
      <c r="T124" s="121">
        <v>1</v>
      </c>
      <c r="U124" s="121">
        <v>0</v>
      </c>
      <c r="V124" s="121">
        <v>0</v>
      </c>
      <c r="W124" s="121">
        <v>0</v>
      </c>
      <c r="X124" s="121">
        <v>0</v>
      </c>
      <c r="Y124" s="121">
        <v>0</v>
      </c>
    </row>
    <row r="125" spans="1:25" ht="13.8">
      <c r="A125" s="119" t="s">
        <v>173</v>
      </c>
      <c r="B125" s="121">
        <v>5</v>
      </c>
      <c r="C125" s="121">
        <v>1</v>
      </c>
      <c r="D125" s="121">
        <v>0</v>
      </c>
      <c r="E125" s="121">
        <v>0</v>
      </c>
      <c r="F125" s="121">
        <v>0</v>
      </c>
      <c r="G125" s="121">
        <v>1</v>
      </c>
      <c r="H125" s="121">
        <v>0</v>
      </c>
      <c r="I125" s="121">
        <v>2</v>
      </c>
      <c r="J125" s="121">
        <v>0</v>
      </c>
      <c r="K125" s="121">
        <v>0</v>
      </c>
      <c r="L125" s="121">
        <v>0</v>
      </c>
      <c r="M125" s="121">
        <v>0</v>
      </c>
      <c r="N125" s="121">
        <v>0</v>
      </c>
      <c r="O125" s="121">
        <v>1</v>
      </c>
      <c r="P125" s="121">
        <v>0</v>
      </c>
      <c r="Q125" s="121">
        <v>0</v>
      </c>
      <c r="R125" s="121">
        <v>0</v>
      </c>
      <c r="S125" s="121">
        <v>0</v>
      </c>
      <c r="T125" s="121">
        <v>0</v>
      </c>
      <c r="U125" s="121">
        <v>0</v>
      </c>
      <c r="V125" s="121">
        <v>0</v>
      </c>
      <c r="W125" s="121">
        <v>0</v>
      </c>
      <c r="X125" s="121">
        <v>0</v>
      </c>
      <c r="Y125" s="121">
        <v>0</v>
      </c>
    </row>
    <row r="126" spans="1:25" ht="13.8">
      <c r="A126" s="119" t="s">
        <v>292</v>
      </c>
      <c r="B126" s="121">
        <v>4</v>
      </c>
      <c r="C126" s="121">
        <v>1</v>
      </c>
      <c r="D126" s="121">
        <v>0</v>
      </c>
      <c r="E126" s="121">
        <v>1</v>
      </c>
      <c r="F126" s="121">
        <v>0</v>
      </c>
      <c r="G126" s="121">
        <v>1</v>
      </c>
      <c r="H126" s="121">
        <v>0</v>
      </c>
      <c r="I126" s="121">
        <v>1</v>
      </c>
      <c r="J126" s="121">
        <v>0</v>
      </c>
      <c r="K126" s="121">
        <v>0</v>
      </c>
      <c r="L126" s="121">
        <v>0</v>
      </c>
      <c r="M126" s="121">
        <v>0</v>
      </c>
      <c r="N126" s="121">
        <v>0</v>
      </c>
      <c r="O126" s="121">
        <v>0</v>
      </c>
      <c r="P126" s="121">
        <v>0</v>
      </c>
      <c r="Q126" s="121">
        <v>0</v>
      </c>
      <c r="R126" s="121">
        <v>0</v>
      </c>
      <c r="S126" s="121">
        <v>0</v>
      </c>
      <c r="T126" s="121">
        <v>0</v>
      </c>
      <c r="U126" s="121">
        <v>0</v>
      </c>
      <c r="V126" s="121">
        <v>0</v>
      </c>
      <c r="W126" s="121">
        <v>0</v>
      </c>
      <c r="X126" s="121">
        <v>0</v>
      </c>
      <c r="Y126" s="121">
        <v>0</v>
      </c>
    </row>
    <row r="127" spans="1:25" ht="12.75" customHeight="1">
      <c r="A127" s="119" t="s">
        <v>228</v>
      </c>
      <c r="B127" s="121">
        <v>3</v>
      </c>
      <c r="C127" s="121">
        <v>2</v>
      </c>
      <c r="D127" s="121">
        <v>0</v>
      </c>
      <c r="E127" s="121">
        <v>0</v>
      </c>
      <c r="F127" s="121">
        <v>0</v>
      </c>
      <c r="G127" s="121">
        <v>0</v>
      </c>
      <c r="H127" s="121">
        <v>0</v>
      </c>
      <c r="I127" s="121">
        <v>0</v>
      </c>
      <c r="J127" s="121">
        <v>0</v>
      </c>
      <c r="K127" s="121">
        <v>1</v>
      </c>
      <c r="L127" s="121">
        <v>0</v>
      </c>
      <c r="M127" s="121">
        <v>0</v>
      </c>
      <c r="N127" s="121">
        <v>0</v>
      </c>
      <c r="O127" s="121">
        <v>0</v>
      </c>
      <c r="P127" s="121">
        <v>0</v>
      </c>
      <c r="Q127" s="121">
        <v>0</v>
      </c>
      <c r="R127" s="121">
        <v>0</v>
      </c>
      <c r="S127" s="121">
        <v>0</v>
      </c>
      <c r="T127" s="121">
        <v>0</v>
      </c>
      <c r="U127" s="121">
        <v>0</v>
      </c>
      <c r="V127" s="121">
        <v>0</v>
      </c>
      <c r="W127" s="121">
        <v>0</v>
      </c>
      <c r="X127" s="121">
        <v>0</v>
      </c>
      <c r="Y127" s="121">
        <v>0</v>
      </c>
    </row>
    <row r="128" spans="1:25" ht="13.8">
      <c r="A128" s="119" t="s">
        <v>1116</v>
      </c>
      <c r="B128" s="121">
        <v>2</v>
      </c>
      <c r="C128" s="121">
        <v>0</v>
      </c>
      <c r="D128" s="121">
        <v>0</v>
      </c>
      <c r="E128" s="121">
        <v>0</v>
      </c>
      <c r="F128" s="121">
        <v>0</v>
      </c>
      <c r="G128" s="121">
        <v>0</v>
      </c>
      <c r="H128" s="121">
        <v>0</v>
      </c>
      <c r="I128" s="121">
        <v>0</v>
      </c>
      <c r="J128" s="121">
        <v>0</v>
      </c>
      <c r="K128" s="121">
        <v>0</v>
      </c>
      <c r="L128" s="121">
        <v>0</v>
      </c>
      <c r="M128" s="121">
        <v>0</v>
      </c>
      <c r="N128" s="121">
        <v>0</v>
      </c>
      <c r="O128" s="121">
        <v>0</v>
      </c>
      <c r="P128" s="121">
        <v>0</v>
      </c>
      <c r="Q128" s="121">
        <v>1</v>
      </c>
      <c r="R128" s="121">
        <v>1</v>
      </c>
      <c r="S128" s="121">
        <v>0</v>
      </c>
      <c r="T128" s="121">
        <v>0</v>
      </c>
      <c r="U128" s="121">
        <v>0</v>
      </c>
      <c r="V128" s="121">
        <v>0</v>
      </c>
      <c r="W128" s="121">
        <v>0</v>
      </c>
      <c r="X128" s="121">
        <v>0</v>
      </c>
      <c r="Y128" s="121">
        <v>0</v>
      </c>
    </row>
    <row r="129" spans="1:25" ht="13.8">
      <c r="A129" s="119" t="s">
        <v>160</v>
      </c>
      <c r="B129" s="121">
        <v>1</v>
      </c>
      <c r="C129" s="121">
        <v>1</v>
      </c>
      <c r="D129" s="121">
        <v>0</v>
      </c>
      <c r="E129" s="121">
        <v>0</v>
      </c>
      <c r="F129" s="121">
        <v>0</v>
      </c>
      <c r="G129" s="121">
        <v>0</v>
      </c>
      <c r="H129" s="121">
        <v>0</v>
      </c>
      <c r="I129" s="121">
        <v>0</v>
      </c>
      <c r="J129" s="121">
        <v>0</v>
      </c>
      <c r="K129" s="121">
        <v>0</v>
      </c>
      <c r="L129" s="121">
        <v>0</v>
      </c>
      <c r="M129" s="121">
        <v>0</v>
      </c>
      <c r="N129" s="121">
        <v>0</v>
      </c>
      <c r="O129" s="121">
        <v>0</v>
      </c>
      <c r="P129" s="121">
        <v>0</v>
      </c>
      <c r="Q129" s="121">
        <v>0</v>
      </c>
      <c r="R129" s="121">
        <v>0</v>
      </c>
      <c r="S129" s="121">
        <v>0</v>
      </c>
      <c r="T129" s="121">
        <v>0</v>
      </c>
      <c r="U129" s="121">
        <v>0</v>
      </c>
      <c r="V129" s="121">
        <v>0</v>
      </c>
      <c r="W129" s="121">
        <v>0</v>
      </c>
      <c r="X129" s="121">
        <v>0</v>
      </c>
      <c r="Y129" s="121">
        <v>0</v>
      </c>
    </row>
    <row r="130" spans="1:25" s="92" customFormat="1" ht="27.6">
      <c r="A130" s="119" t="s">
        <v>177</v>
      </c>
      <c r="B130" s="121">
        <v>6</v>
      </c>
      <c r="C130" s="121">
        <v>1</v>
      </c>
      <c r="D130" s="121">
        <v>0</v>
      </c>
      <c r="E130" s="121">
        <v>1</v>
      </c>
      <c r="F130" s="121">
        <v>0</v>
      </c>
      <c r="G130" s="121">
        <v>1</v>
      </c>
      <c r="H130" s="121">
        <v>0</v>
      </c>
      <c r="I130" s="121">
        <v>0</v>
      </c>
      <c r="J130" s="121">
        <v>1</v>
      </c>
      <c r="K130" s="121">
        <v>0</v>
      </c>
      <c r="L130" s="121">
        <v>0</v>
      </c>
      <c r="M130" s="121">
        <v>0</v>
      </c>
      <c r="N130" s="121">
        <v>0</v>
      </c>
      <c r="O130" s="121">
        <v>1</v>
      </c>
      <c r="P130" s="121">
        <v>0</v>
      </c>
      <c r="Q130" s="121">
        <v>1</v>
      </c>
      <c r="R130" s="121">
        <v>0</v>
      </c>
      <c r="S130" s="121">
        <v>0</v>
      </c>
      <c r="T130" s="121">
        <v>0</v>
      </c>
      <c r="U130" s="121">
        <v>0</v>
      </c>
      <c r="V130" s="121">
        <v>0</v>
      </c>
      <c r="W130" s="121">
        <v>0</v>
      </c>
      <c r="X130" s="121">
        <v>0</v>
      </c>
      <c r="Y130" s="121">
        <v>0</v>
      </c>
    </row>
    <row r="131" spans="1:25" s="92" customFormat="1" ht="13.8">
      <c r="A131" s="119" t="s">
        <v>180</v>
      </c>
      <c r="B131" s="121">
        <v>16</v>
      </c>
      <c r="C131" s="121">
        <v>3</v>
      </c>
      <c r="D131" s="121">
        <v>0</v>
      </c>
      <c r="E131" s="121">
        <v>3</v>
      </c>
      <c r="F131" s="121">
        <v>0</v>
      </c>
      <c r="G131" s="121">
        <v>2</v>
      </c>
      <c r="H131" s="121">
        <v>1</v>
      </c>
      <c r="I131" s="121">
        <v>2</v>
      </c>
      <c r="J131" s="121">
        <v>0</v>
      </c>
      <c r="K131" s="121">
        <v>0</v>
      </c>
      <c r="L131" s="121">
        <v>1</v>
      </c>
      <c r="M131" s="121">
        <v>0</v>
      </c>
      <c r="N131" s="121">
        <v>0</v>
      </c>
      <c r="O131" s="121">
        <v>2</v>
      </c>
      <c r="P131" s="121">
        <v>0</v>
      </c>
      <c r="Q131" s="121">
        <v>0</v>
      </c>
      <c r="R131" s="121">
        <v>0</v>
      </c>
      <c r="S131" s="121">
        <v>1</v>
      </c>
      <c r="T131" s="121">
        <v>1</v>
      </c>
      <c r="U131" s="121">
        <v>0</v>
      </c>
      <c r="V131" s="121">
        <v>0</v>
      </c>
      <c r="W131" s="121">
        <v>0</v>
      </c>
      <c r="X131" s="121">
        <v>0</v>
      </c>
      <c r="Y131" s="121">
        <v>0</v>
      </c>
    </row>
    <row r="132" spans="1:25" s="92" customFormat="1" ht="13.8">
      <c r="A132" s="119" t="s">
        <v>293</v>
      </c>
      <c r="B132" s="121">
        <v>3</v>
      </c>
      <c r="C132" s="121">
        <v>1</v>
      </c>
      <c r="D132" s="121">
        <v>0</v>
      </c>
      <c r="E132" s="121">
        <v>0</v>
      </c>
      <c r="F132" s="121">
        <v>0</v>
      </c>
      <c r="G132" s="121">
        <v>0</v>
      </c>
      <c r="H132" s="121">
        <v>0</v>
      </c>
      <c r="I132" s="121">
        <v>2</v>
      </c>
      <c r="J132" s="121">
        <v>0</v>
      </c>
      <c r="K132" s="121">
        <v>0</v>
      </c>
      <c r="L132" s="121">
        <v>0</v>
      </c>
      <c r="M132" s="121">
        <v>0</v>
      </c>
      <c r="N132" s="121">
        <v>0</v>
      </c>
      <c r="O132" s="121">
        <v>0</v>
      </c>
      <c r="P132" s="121">
        <v>0</v>
      </c>
      <c r="Q132" s="121">
        <v>0</v>
      </c>
      <c r="R132" s="121">
        <v>0</v>
      </c>
      <c r="S132" s="121">
        <v>0</v>
      </c>
      <c r="T132" s="121">
        <v>0</v>
      </c>
      <c r="U132" s="121">
        <v>0</v>
      </c>
      <c r="V132" s="121">
        <v>0</v>
      </c>
      <c r="W132" s="121">
        <v>0</v>
      </c>
      <c r="X132" s="121">
        <v>0</v>
      </c>
      <c r="Y132" s="121">
        <v>0</v>
      </c>
    </row>
    <row r="133" spans="1:25" s="92" customFormat="1" ht="13.8">
      <c r="A133" s="119" t="s">
        <v>141</v>
      </c>
      <c r="B133" s="121">
        <v>24</v>
      </c>
      <c r="C133" s="121">
        <v>6</v>
      </c>
      <c r="D133" s="121">
        <v>0</v>
      </c>
      <c r="E133" s="121">
        <v>4</v>
      </c>
      <c r="F133" s="121">
        <v>0</v>
      </c>
      <c r="G133" s="121">
        <v>5</v>
      </c>
      <c r="H133" s="121">
        <v>0</v>
      </c>
      <c r="I133" s="121">
        <v>4</v>
      </c>
      <c r="J133" s="121">
        <v>1</v>
      </c>
      <c r="K133" s="121">
        <v>0</v>
      </c>
      <c r="L133" s="121">
        <v>1</v>
      </c>
      <c r="M133" s="121">
        <v>0</v>
      </c>
      <c r="N133" s="121">
        <v>0</v>
      </c>
      <c r="O133" s="121">
        <v>2</v>
      </c>
      <c r="P133" s="121">
        <v>0</v>
      </c>
      <c r="Q133" s="121">
        <v>0</v>
      </c>
      <c r="R133" s="121">
        <v>0</v>
      </c>
      <c r="S133" s="121">
        <v>0</v>
      </c>
      <c r="T133" s="121">
        <v>0</v>
      </c>
      <c r="U133" s="121">
        <v>0</v>
      </c>
      <c r="V133" s="121">
        <v>1</v>
      </c>
      <c r="W133" s="121">
        <v>0</v>
      </c>
      <c r="X133" s="121">
        <v>0</v>
      </c>
      <c r="Y133" s="121">
        <v>0</v>
      </c>
    </row>
    <row r="134" spans="1:25" s="92" customFormat="1" ht="13.8">
      <c r="A134" s="119" t="s">
        <v>761</v>
      </c>
      <c r="B134" s="121">
        <v>1</v>
      </c>
      <c r="C134" s="121">
        <v>1</v>
      </c>
      <c r="D134" s="121">
        <v>0</v>
      </c>
      <c r="E134" s="121">
        <v>0</v>
      </c>
      <c r="F134" s="121">
        <v>0</v>
      </c>
      <c r="G134" s="121">
        <v>0</v>
      </c>
      <c r="H134" s="121">
        <v>0</v>
      </c>
      <c r="I134" s="121">
        <v>0</v>
      </c>
      <c r="J134" s="121">
        <v>0</v>
      </c>
      <c r="K134" s="121">
        <v>0</v>
      </c>
      <c r="L134" s="121">
        <v>0</v>
      </c>
      <c r="M134" s="121">
        <v>0</v>
      </c>
      <c r="N134" s="121">
        <v>0</v>
      </c>
      <c r="O134" s="121">
        <v>0</v>
      </c>
      <c r="P134" s="121">
        <v>0</v>
      </c>
      <c r="Q134" s="121">
        <v>0</v>
      </c>
      <c r="R134" s="121">
        <v>0</v>
      </c>
      <c r="S134" s="121">
        <v>0</v>
      </c>
      <c r="T134" s="121">
        <v>0</v>
      </c>
      <c r="U134" s="121">
        <v>0</v>
      </c>
      <c r="V134" s="121">
        <v>0</v>
      </c>
      <c r="W134" s="121">
        <v>0</v>
      </c>
      <c r="X134" s="121">
        <v>0</v>
      </c>
      <c r="Y134" s="121">
        <v>0</v>
      </c>
    </row>
    <row r="135" spans="1:25" s="92" customFormat="1" ht="13.8">
      <c r="A135" s="119" t="s">
        <v>147</v>
      </c>
      <c r="B135" s="121">
        <v>20</v>
      </c>
      <c r="C135" s="121">
        <v>4</v>
      </c>
      <c r="D135" s="121">
        <v>1</v>
      </c>
      <c r="E135" s="121">
        <v>1</v>
      </c>
      <c r="F135" s="121">
        <v>0</v>
      </c>
      <c r="G135" s="121">
        <v>4</v>
      </c>
      <c r="H135" s="121">
        <v>0</v>
      </c>
      <c r="I135" s="121">
        <v>0</v>
      </c>
      <c r="J135" s="121">
        <v>2</v>
      </c>
      <c r="K135" s="121">
        <v>1</v>
      </c>
      <c r="L135" s="121">
        <v>0</v>
      </c>
      <c r="M135" s="121">
        <v>0</v>
      </c>
      <c r="N135" s="121">
        <v>0</v>
      </c>
      <c r="O135" s="121">
        <v>1</v>
      </c>
      <c r="P135" s="121">
        <v>1</v>
      </c>
      <c r="Q135" s="121">
        <v>1</v>
      </c>
      <c r="R135" s="121">
        <v>1</v>
      </c>
      <c r="S135" s="121">
        <v>0</v>
      </c>
      <c r="T135" s="121">
        <v>2</v>
      </c>
      <c r="U135" s="121">
        <v>1</v>
      </c>
      <c r="V135" s="121">
        <v>0</v>
      </c>
      <c r="W135" s="121">
        <v>0</v>
      </c>
      <c r="X135" s="121">
        <v>0</v>
      </c>
      <c r="Y135" s="121">
        <v>0</v>
      </c>
    </row>
    <row r="136" spans="1:25" s="92" customFormat="1" ht="13.8">
      <c r="A136" s="119" t="s">
        <v>164</v>
      </c>
      <c r="B136" s="121">
        <v>43</v>
      </c>
      <c r="C136" s="121">
        <v>5</v>
      </c>
      <c r="D136" s="121">
        <v>1</v>
      </c>
      <c r="E136" s="121">
        <v>2</v>
      </c>
      <c r="F136" s="121">
        <v>0</v>
      </c>
      <c r="G136" s="121">
        <v>2</v>
      </c>
      <c r="H136" s="121">
        <v>2</v>
      </c>
      <c r="I136" s="121">
        <v>2</v>
      </c>
      <c r="J136" s="121">
        <v>5</v>
      </c>
      <c r="K136" s="121">
        <v>1</v>
      </c>
      <c r="L136" s="121">
        <v>2</v>
      </c>
      <c r="M136" s="121">
        <v>1</v>
      </c>
      <c r="N136" s="121">
        <v>1</v>
      </c>
      <c r="O136" s="121">
        <v>3</v>
      </c>
      <c r="P136" s="121">
        <v>3</v>
      </c>
      <c r="Q136" s="121">
        <v>2</v>
      </c>
      <c r="R136" s="121">
        <v>0</v>
      </c>
      <c r="S136" s="121">
        <v>1</v>
      </c>
      <c r="T136" s="121">
        <v>2</v>
      </c>
      <c r="U136" s="121">
        <v>2</v>
      </c>
      <c r="V136" s="121">
        <v>1</v>
      </c>
      <c r="W136" s="121">
        <v>2</v>
      </c>
      <c r="X136" s="121">
        <v>1</v>
      </c>
      <c r="Y136" s="121">
        <v>2</v>
      </c>
    </row>
    <row r="137" spans="1:25" s="92" customFormat="1" ht="13.8">
      <c r="A137" s="119" t="s">
        <v>276</v>
      </c>
      <c r="B137" s="121">
        <v>1</v>
      </c>
      <c r="C137" s="121">
        <v>0</v>
      </c>
      <c r="D137" s="121">
        <v>0</v>
      </c>
      <c r="E137" s="121">
        <v>0</v>
      </c>
      <c r="F137" s="121">
        <v>0</v>
      </c>
      <c r="G137" s="121">
        <v>0</v>
      </c>
      <c r="H137" s="121">
        <v>0</v>
      </c>
      <c r="I137" s="121">
        <v>0</v>
      </c>
      <c r="J137" s="121">
        <v>0</v>
      </c>
      <c r="K137" s="121">
        <v>0</v>
      </c>
      <c r="L137" s="121">
        <v>0</v>
      </c>
      <c r="M137" s="121">
        <v>0</v>
      </c>
      <c r="N137" s="121">
        <v>0</v>
      </c>
      <c r="O137" s="121">
        <v>0</v>
      </c>
      <c r="P137" s="121">
        <v>0</v>
      </c>
      <c r="Q137" s="121">
        <v>0</v>
      </c>
      <c r="R137" s="121">
        <v>1</v>
      </c>
      <c r="S137" s="121">
        <v>0</v>
      </c>
      <c r="T137" s="121">
        <v>0</v>
      </c>
      <c r="U137" s="121">
        <v>0</v>
      </c>
      <c r="V137" s="121">
        <v>0</v>
      </c>
      <c r="W137" s="121">
        <v>0</v>
      </c>
      <c r="X137" s="121">
        <v>0</v>
      </c>
      <c r="Y137" s="121">
        <v>0</v>
      </c>
    </row>
    <row r="138" spans="1:25" s="92" customFormat="1" ht="13.8">
      <c r="A138" s="119" t="s">
        <v>149</v>
      </c>
      <c r="B138" s="121">
        <v>22</v>
      </c>
      <c r="C138" s="121">
        <v>7</v>
      </c>
      <c r="D138" s="121">
        <v>0</v>
      </c>
      <c r="E138" s="121">
        <v>4</v>
      </c>
      <c r="F138" s="121">
        <v>0</v>
      </c>
      <c r="G138" s="121">
        <v>4</v>
      </c>
      <c r="H138" s="121">
        <v>0</v>
      </c>
      <c r="I138" s="121">
        <v>3</v>
      </c>
      <c r="J138" s="121">
        <v>0</v>
      </c>
      <c r="K138" s="121">
        <v>0</v>
      </c>
      <c r="L138" s="121">
        <v>0</v>
      </c>
      <c r="M138" s="121">
        <v>0</v>
      </c>
      <c r="N138" s="121">
        <v>0</v>
      </c>
      <c r="O138" s="121">
        <v>2</v>
      </c>
      <c r="P138" s="121">
        <v>0</v>
      </c>
      <c r="Q138" s="121">
        <v>0</v>
      </c>
      <c r="R138" s="121">
        <v>0</v>
      </c>
      <c r="S138" s="121">
        <v>1</v>
      </c>
      <c r="T138" s="121">
        <v>0</v>
      </c>
      <c r="U138" s="121">
        <v>0</v>
      </c>
      <c r="V138" s="121">
        <v>1</v>
      </c>
      <c r="W138" s="121">
        <v>0</v>
      </c>
      <c r="X138" s="121">
        <v>0</v>
      </c>
      <c r="Y138" s="121">
        <v>0</v>
      </c>
    </row>
    <row r="139" spans="1:25" s="92" customFormat="1" ht="13.8">
      <c r="A139" s="119" t="s">
        <v>1162</v>
      </c>
      <c r="B139" s="121">
        <v>1</v>
      </c>
      <c r="C139" s="121">
        <v>0</v>
      </c>
      <c r="D139" s="121">
        <v>0</v>
      </c>
      <c r="E139" s="121">
        <v>0</v>
      </c>
      <c r="F139" s="121">
        <v>0</v>
      </c>
      <c r="G139" s="121">
        <v>0</v>
      </c>
      <c r="H139" s="121">
        <v>0</v>
      </c>
      <c r="I139" s="121">
        <v>0</v>
      </c>
      <c r="J139" s="121">
        <v>0</v>
      </c>
      <c r="K139" s="121">
        <v>0</v>
      </c>
      <c r="L139" s="121">
        <v>0</v>
      </c>
      <c r="M139" s="121">
        <v>0</v>
      </c>
      <c r="N139" s="121">
        <v>0</v>
      </c>
      <c r="O139" s="121">
        <v>0</v>
      </c>
      <c r="P139" s="121">
        <v>0</v>
      </c>
      <c r="Q139" s="121">
        <v>0</v>
      </c>
      <c r="R139" s="121">
        <v>1</v>
      </c>
      <c r="S139" s="121">
        <v>0</v>
      </c>
      <c r="T139" s="121">
        <v>0</v>
      </c>
      <c r="U139" s="121">
        <v>0</v>
      </c>
      <c r="V139" s="121">
        <v>0</v>
      </c>
      <c r="W139" s="121">
        <v>0</v>
      </c>
      <c r="X139" s="121">
        <v>0</v>
      </c>
      <c r="Y139" s="121">
        <v>0</v>
      </c>
    </row>
    <row r="140" spans="1:25" s="92" customFormat="1" ht="13.8">
      <c r="A140" s="126" t="s">
        <v>327</v>
      </c>
      <c r="B140" s="124">
        <f t="shared" ref="B140:Y140" si="0">COUNTIF(B4:B139,"&lt;&gt;0")</f>
        <v>136</v>
      </c>
      <c r="C140" s="124">
        <f t="shared" si="0"/>
        <v>107</v>
      </c>
      <c r="D140" s="124">
        <f t="shared" si="0"/>
        <v>28</v>
      </c>
      <c r="E140" s="124">
        <f t="shared" si="0"/>
        <v>73</v>
      </c>
      <c r="F140" s="124">
        <f t="shared" si="0"/>
        <v>13</v>
      </c>
      <c r="G140" s="124">
        <f t="shared" si="0"/>
        <v>75</v>
      </c>
      <c r="H140" s="124">
        <f t="shared" si="0"/>
        <v>26</v>
      </c>
      <c r="I140" s="124">
        <f t="shared" si="0"/>
        <v>72</v>
      </c>
      <c r="J140" s="124">
        <f t="shared" si="0"/>
        <v>31</v>
      </c>
      <c r="K140" s="124">
        <f t="shared" si="0"/>
        <v>30</v>
      </c>
      <c r="L140" s="124">
        <f t="shared" si="0"/>
        <v>45</v>
      </c>
      <c r="M140" s="124">
        <f t="shared" si="0"/>
        <v>29</v>
      </c>
      <c r="N140" s="124">
        <f t="shared" si="0"/>
        <v>26</v>
      </c>
      <c r="O140" s="124">
        <f t="shared" si="0"/>
        <v>68</v>
      </c>
      <c r="P140" s="124">
        <f t="shared" si="0"/>
        <v>31</v>
      </c>
      <c r="Q140" s="124">
        <f t="shared" si="0"/>
        <v>39</v>
      </c>
      <c r="R140" s="124">
        <f t="shared" si="0"/>
        <v>40</v>
      </c>
      <c r="S140" s="124">
        <f t="shared" si="0"/>
        <v>28</v>
      </c>
      <c r="T140" s="124">
        <f t="shared" si="0"/>
        <v>33</v>
      </c>
      <c r="U140" s="124">
        <f t="shared" si="0"/>
        <v>33</v>
      </c>
      <c r="V140" s="124">
        <f t="shared" si="0"/>
        <v>45</v>
      </c>
      <c r="W140" s="124">
        <f t="shared" si="0"/>
        <v>35</v>
      </c>
      <c r="X140" s="124">
        <f t="shared" si="0"/>
        <v>25</v>
      </c>
      <c r="Y140" s="124">
        <f t="shared" si="0"/>
        <v>44</v>
      </c>
    </row>
    <row r="141" spans="1:25" s="92" customFormat="1" ht="13.8">
      <c r="A141" s="144" t="s">
        <v>1155</v>
      </c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</row>
    <row r="142" spans="1:25" ht="13.8">
      <c r="A142" s="106"/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</row>
    <row r="143" spans="1:25">
      <c r="B143" s="99"/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</row>
    <row r="2288" spans="8:8">
      <c r="H2288" s="25">
        <v>8</v>
      </c>
    </row>
  </sheetData>
  <mergeCells count="5">
    <mergeCell ref="A1:Y1"/>
    <mergeCell ref="A2:A3"/>
    <mergeCell ref="B2:B3"/>
    <mergeCell ref="C2:Y2"/>
    <mergeCell ref="A141:Y141"/>
  </mergeCells>
  <hyperlinks>
    <hyperlink ref="AA3" location="'SPIS TABEL'!A1" display="'SPIS TABEL'!A1" xr:uid="{832C63C0-7A8D-497A-97DA-635F9F90D9A1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286"/>
  <sheetViews>
    <sheetView zoomScaleNormal="100" workbookViewId="0">
      <selection activeCell="K4" sqref="K4"/>
    </sheetView>
  </sheetViews>
  <sheetFormatPr defaultColWidth="9.109375" defaultRowHeight="13.8"/>
  <cols>
    <col min="1" max="1" width="19.21875" style="3" customWidth="1"/>
    <col min="2" max="2" width="42.77734375" style="3" customWidth="1"/>
    <col min="3" max="3" width="15.88671875" style="3" customWidth="1"/>
    <col min="4" max="4" width="19.21875" style="3" customWidth="1"/>
    <col min="5" max="5" width="5.44140625" style="4" customWidth="1"/>
    <col min="6" max="7" width="10.77734375" style="3" customWidth="1"/>
    <col min="8" max="8" width="10.77734375" style="17" customWidth="1"/>
    <col min="9" max="9" width="10.77734375" style="3" customWidth="1"/>
    <col min="10" max="16384" width="9.109375" style="3"/>
  </cols>
  <sheetData>
    <row r="1" spans="1:11" ht="33.75" customHeight="1">
      <c r="A1" s="213" t="s">
        <v>1332</v>
      </c>
      <c r="B1" s="213"/>
      <c r="C1" s="213"/>
      <c r="D1" s="213"/>
      <c r="E1" s="213"/>
      <c r="F1" s="213"/>
      <c r="G1" s="213"/>
      <c r="H1" s="213"/>
      <c r="I1" s="213"/>
    </row>
    <row r="2" spans="1:11" s="9" customFormat="1" ht="23.4" customHeight="1">
      <c r="A2" s="217" t="s">
        <v>132</v>
      </c>
      <c r="B2" s="218" t="s">
        <v>136</v>
      </c>
      <c r="C2" s="218"/>
      <c r="D2" s="218"/>
      <c r="E2" s="218"/>
      <c r="F2" s="217" t="s">
        <v>1238</v>
      </c>
      <c r="G2" s="217"/>
      <c r="H2" s="217"/>
      <c r="I2" s="217" t="s">
        <v>1240</v>
      </c>
    </row>
    <row r="3" spans="1:11" s="9" customFormat="1" ht="32.4" customHeight="1">
      <c r="A3" s="217"/>
      <c r="B3" s="217" t="s">
        <v>137</v>
      </c>
      <c r="C3" s="217" t="s">
        <v>129</v>
      </c>
      <c r="D3" s="217" t="s">
        <v>130</v>
      </c>
      <c r="E3" s="217" t="s">
        <v>131</v>
      </c>
      <c r="F3" s="217" t="s">
        <v>21</v>
      </c>
      <c r="G3" s="214" t="s">
        <v>1239</v>
      </c>
      <c r="H3" s="216"/>
      <c r="I3" s="217"/>
    </row>
    <row r="4" spans="1:11" s="9" customFormat="1" ht="14.4">
      <c r="A4" s="217"/>
      <c r="B4" s="217"/>
      <c r="C4" s="217"/>
      <c r="D4" s="217"/>
      <c r="E4" s="217"/>
      <c r="F4" s="217"/>
      <c r="G4" s="13" t="s">
        <v>40</v>
      </c>
      <c r="H4" s="35" t="s">
        <v>25</v>
      </c>
      <c r="I4" s="217"/>
      <c r="K4" s="139" t="str">
        <f>'SPIS TABEL'!$A$1</f>
        <v>Spis tabel</v>
      </c>
    </row>
    <row r="5" spans="1:11" ht="28.05" customHeight="1">
      <c r="A5" s="14" t="s">
        <v>1</v>
      </c>
      <c r="B5" s="14" t="s">
        <v>598</v>
      </c>
      <c r="C5" s="14" t="s">
        <v>88</v>
      </c>
      <c r="D5" s="14" t="s">
        <v>974</v>
      </c>
      <c r="E5" s="15" t="s">
        <v>1169</v>
      </c>
      <c r="F5" s="16">
        <v>91</v>
      </c>
      <c r="G5" s="16">
        <v>2</v>
      </c>
      <c r="H5" s="67">
        <v>0</v>
      </c>
      <c r="I5" s="16">
        <v>317</v>
      </c>
    </row>
    <row r="6" spans="1:11" ht="27.6">
      <c r="A6" s="14" t="s">
        <v>1</v>
      </c>
      <c r="B6" s="14" t="s">
        <v>599</v>
      </c>
      <c r="C6" s="14" t="s">
        <v>88</v>
      </c>
      <c r="D6" s="14" t="s">
        <v>824</v>
      </c>
      <c r="E6" s="15" t="s">
        <v>1170</v>
      </c>
      <c r="F6" s="16">
        <v>23</v>
      </c>
      <c r="G6" s="16">
        <v>2</v>
      </c>
      <c r="H6" s="67">
        <v>0.8771929824561403</v>
      </c>
      <c r="I6" s="16">
        <v>15</v>
      </c>
    </row>
    <row r="7" spans="1:11" ht="27.6">
      <c r="A7" s="14" t="s">
        <v>1</v>
      </c>
      <c r="B7" s="14" t="s">
        <v>601</v>
      </c>
      <c r="C7" s="14" t="s">
        <v>138</v>
      </c>
      <c r="D7" s="14" t="s">
        <v>975</v>
      </c>
      <c r="E7" s="15" t="s">
        <v>1171</v>
      </c>
      <c r="F7" s="16">
        <v>57</v>
      </c>
      <c r="G7" s="16">
        <v>1</v>
      </c>
      <c r="H7" s="67">
        <v>0</v>
      </c>
      <c r="I7" s="16">
        <v>214</v>
      </c>
    </row>
    <row r="8" spans="1:11">
      <c r="A8" s="14" t="s">
        <v>1</v>
      </c>
      <c r="B8" s="14" t="s">
        <v>602</v>
      </c>
      <c r="C8" s="14" t="s">
        <v>138</v>
      </c>
      <c r="D8" s="14" t="s">
        <v>976</v>
      </c>
      <c r="E8" s="15" t="s">
        <v>1172</v>
      </c>
      <c r="F8" s="16">
        <v>0</v>
      </c>
      <c r="G8" s="16">
        <v>0</v>
      </c>
      <c r="H8" s="67" t="s">
        <v>19</v>
      </c>
      <c r="I8" s="16">
        <v>31</v>
      </c>
    </row>
    <row r="9" spans="1:11">
      <c r="A9" s="14" t="s">
        <v>2</v>
      </c>
      <c r="B9" s="14" t="s">
        <v>600</v>
      </c>
      <c r="C9" s="14" t="s">
        <v>87</v>
      </c>
      <c r="D9" s="14" t="s">
        <v>826</v>
      </c>
      <c r="E9" s="15" t="s">
        <v>1173</v>
      </c>
      <c r="F9" s="16">
        <v>0</v>
      </c>
      <c r="G9" s="16">
        <v>0</v>
      </c>
      <c r="H9" s="67">
        <v>5</v>
      </c>
      <c r="I9" s="16">
        <v>228</v>
      </c>
    </row>
    <row r="10" spans="1:11" ht="27.6">
      <c r="A10" s="14" t="s">
        <v>2</v>
      </c>
      <c r="B10" s="14" t="s">
        <v>603</v>
      </c>
      <c r="C10" s="14" t="s">
        <v>87</v>
      </c>
      <c r="D10" s="14" t="s">
        <v>941</v>
      </c>
      <c r="E10" s="15" t="s">
        <v>1174</v>
      </c>
      <c r="F10" s="16">
        <v>121</v>
      </c>
      <c r="G10" s="16">
        <v>8</v>
      </c>
      <c r="H10" s="67">
        <v>3.225806451612903</v>
      </c>
      <c r="I10" s="16">
        <v>578</v>
      </c>
    </row>
    <row r="11" spans="1:11">
      <c r="A11" s="14" t="s">
        <v>2</v>
      </c>
      <c r="B11" s="14" t="s">
        <v>604</v>
      </c>
      <c r="C11" s="14" t="s">
        <v>87</v>
      </c>
      <c r="D11" s="14" t="s">
        <v>977</v>
      </c>
      <c r="E11" s="15" t="s">
        <v>1175</v>
      </c>
      <c r="F11" s="16">
        <v>112</v>
      </c>
      <c r="G11" s="16">
        <v>3</v>
      </c>
      <c r="H11" s="67">
        <v>0</v>
      </c>
      <c r="I11" s="16">
        <v>600</v>
      </c>
    </row>
    <row r="12" spans="1:11" ht="27.6">
      <c r="A12" s="14" t="s">
        <v>2</v>
      </c>
      <c r="B12" s="14" t="s">
        <v>605</v>
      </c>
      <c r="C12" s="14" t="s">
        <v>139</v>
      </c>
      <c r="D12" s="14" t="s">
        <v>978</v>
      </c>
      <c r="E12" s="15" t="s">
        <v>1172</v>
      </c>
      <c r="F12" s="16">
        <v>11</v>
      </c>
      <c r="G12" s="16">
        <v>1</v>
      </c>
      <c r="H12" s="67">
        <v>0</v>
      </c>
      <c r="I12" s="16">
        <v>44</v>
      </c>
    </row>
    <row r="13" spans="1:11" ht="27.6">
      <c r="A13" s="14" t="s">
        <v>2</v>
      </c>
      <c r="B13" s="14" t="s">
        <v>606</v>
      </c>
      <c r="C13" s="14" t="s">
        <v>86</v>
      </c>
      <c r="D13" s="14" t="s">
        <v>828</v>
      </c>
      <c r="E13" s="15" t="s">
        <v>1175</v>
      </c>
      <c r="F13" s="16">
        <v>12</v>
      </c>
      <c r="G13" s="16">
        <v>1</v>
      </c>
      <c r="H13" s="67">
        <v>2.4193548387096775</v>
      </c>
      <c r="I13" s="16">
        <v>87</v>
      </c>
    </row>
    <row r="14" spans="1:11" ht="27.6">
      <c r="A14" s="14" t="s">
        <v>31</v>
      </c>
      <c r="B14" s="14" t="s">
        <v>673</v>
      </c>
      <c r="C14" s="14" t="s">
        <v>31</v>
      </c>
      <c r="D14" s="14" t="s">
        <v>945</v>
      </c>
      <c r="E14" s="15" t="s">
        <v>1179</v>
      </c>
      <c r="F14" s="16">
        <v>113</v>
      </c>
      <c r="G14" s="16">
        <v>0</v>
      </c>
      <c r="H14" s="67" t="s">
        <v>19</v>
      </c>
      <c r="I14" s="16">
        <v>571</v>
      </c>
    </row>
    <row r="15" spans="1:11" ht="27.6">
      <c r="A15" s="14" t="s">
        <v>31</v>
      </c>
      <c r="B15" s="14" t="s">
        <v>665</v>
      </c>
      <c r="C15" s="14" t="s">
        <v>31</v>
      </c>
      <c r="D15" s="14" t="s">
        <v>945</v>
      </c>
      <c r="E15" s="15" t="s">
        <v>1179</v>
      </c>
      <c r="F15" s="16">
        <v>0</v>
      </c>
      <c r="G15" s="16">
        <v>0</v>
      </c>
      <c r="H15" s="67">
        <v>11.627906976744185</v>
      </c>
      <c r="I15" s="16">
        <v>195</v>
      </c>
    </row>
    <row r="16" spans="1:11" ht="27.6">
      <c r="A16" s="14" t="s">
        <v>31</v>
      </c>
      <c r="B16" s="14" t="s">
        <v>694</v>
      </c>
      <c r="C16" s="14" t="s">
        <v>31</v>
      </c>
      <c r="D16" s="14" t="s">
        <v>988</v>
      </c>
      <c r="E16" s="15" t="s">
        <v>1180</v>
      </c>
      <c r="F16" s="16">
        <v>36</v>
      </c>
      <c r="G16" s="16">
        <v>2</v>
      </c>
      <c r="H16" s="67">
        <v>0</v>
      </c>
      <c r="I16" s="16">
        <v>124</v>
      </c>
    </row>
    <row r="17" spans="1:9" ht="27.6">
      <c r="A17" s="14" t="s">
        <v>31</v>
      </c>
      <c r="B17" s="14" t="s">
        <v>663</v>
      </c>
      <c r="C17" s="14" t="s">
        <v>31</v>
      </c>
      <c r="D17" s="14" t="s">
        <v>845</v>
      </c>
      <c r="E17" s="15" t="s">
        <v>1181</v>
      </c>
      <c r="F17" s="16">
        <v>12</v>
      </c>
      <c r="G17" s="16">
        <v>0</v>
      </c>
      <c r="H17" s="67" t="s">
        <v>19</v>
      </c>
      <c r="I17" s="16">
        <v>20</v>
      </c>
    </row>
    <row r="18" spans="1:9" ht="27.6">
      <c r="A18" s="14" t="s">
        <v>31</v>
      </c>
      <c r="B18" s="14" t="s">
        <v>671</v>
      </c>
      <c r="C18" s="14" t="s">
        <v>31</v>
      </c>
      <c r="D18" s="14" t="s">
        <v>989</v>
      </c>
      <c r="E18" s="15" t="s">
        <v>1181</v>
      </c>
      <c r="F18" s="16">
        <v>26</v>
      </c>
      <c r="G18" s="16">
        <v>3</v>
      </c>
      <c r="H18" s="67">
        <v>1.3698630136986301</v>
      </c>
      <c r="I18" s="16">
        <v>213</v>
      </c>
    </row>
    <row r="19" spans="1:9" ht="41.4">
      <c r="A19" s="14" t="s">
        <v>31</v>
      </c>
      <c r="B19" s="14" t="s">
        <v>664</v>
      </c>
      <c r="C19" s="14" t="s">
        <v>31</v>
      </c>
      <c r="D19" s="14" t="s">
        <v>990</v>
      </c>
      <c r="E19" s="15" t="s">
        <v>1182</v>
      </c>
      <c r="F19" s="16">
        <v>62</v>
      </c>
      <c r="G19" s="16">
        <v>2</v>
      </c>
      <c r="H19" s="67">
        <v>0</v>
      </c>
      <c r="I19" s="16">
        <v>487</v>
      </c>
    </row>
    <row r="20" spans="1:9" ht="27.6">
      <c r="A20" s="14" t="s">
        <v>31</v>
      </c>
      <c r="B20" s="14" t="s">
        <v>666</v>
      </c>
      <c r="C20" s="14" t="s">
        <v>31</v>
      </c>
      <c r="D20" s="14" t="s">
        <v>829</v>
      </c>
      <c r="E20" s="15" t="s">
        <v>1172</v>
      </c>
      <c r="F20" s="16">
        <v>36</v>
      </c>
      <c r="G20" s="16">
        <v>0</v>
      </c>
      <c r="H20" s="67">
        <v>2.9629629629629632</v>
      </c>
      <c r="I20" s="16">
        <v>471</v>
      </c>
    </row>
    <row r="21" spans="1:9" ht="27.6">
      <c r="A21" s="14" t="s">
        <v>31</v>
      </c>
      <c r="B21" s="14" t="s">
        <v>1183</v>
      </c>
      <c r="C21" s="14" t="s">
        <v>31</v>
      </c>
      <c r="D21" s="14" t="s">
        <v>829</v>
      </c>
      <c r="E21" s="15" t="s">
        <v>1184</v>
      </c>
      <c r="F21" s="16">
        <v>0</v>
      </c>
      <c r="G21" s="16">
        <v>0</v>
      </c>
      <c r="H21" s="67">
        <v>4.4117647058823533</v>
      </c>
      <c r="I21" s="16">
        <v>12</v>
      </c>
    </row>
    <row r="22" spans="1:9">
      <c r="A22" s="14" t="s">
        <v>31</v>
      </c>
      <c r="B22" s="14" t="s">
        <v>600</v>
      </c>
      <c r="C22" s="14" t="s">
        <v>31</v>
      </c>
      <c r="D22" s="14" t="s">
        <v>915</v>
      </c>
      <c r="E22" s="15" t="s">
        <v>1185</v>
      </c>
      <c r="F22" s="16">
        <v>38</v>
      </c>
      <c r="G22" s="16">
        <v>1</v>
      </c>
      <c r="H22" s="67">
        <v>4</v>
      </c>
      <c r="I22" s="16">
        <v>86</v>
      </c>
    </row>
    <row r="23" spans="1:9" ht="27.6">
      <c r="A23" s="14" t="s">
        <v>31</v>
      </c>
      <c r="B23" s="14" t="s">
        <v>668</v>
      </c>
      <c r="C23" s="14" t="s">
        <v>31</v>
      </c>
      <c r="D23" s="14" t="s">
        <v>915</v>
      </c>
      <c r="E23" s="15" t="s">
        <v>1185</v>
      </c>
      <c r="F23" s="16">
        <v>28</v>
      </c>
      <c r="G23" s="16">
        <v>0</v>
      </c>
      <c r="H23" s="67">
        <v>5.0847457627118651</v>
      </c>
      <c r="I23" s="16">
        <v>251</v>
      </c>
    </row>
    <row r="24" spans="1:9" ht="41.4">
      <c r="A24" s="14" t="s">
        <v>31</v>
      </c>
      <c r="B24" s="14" t="s">
        <v>991</v>
      </c>
      <c r="C24" s="14" t="s">
        <v>31</v>
      </c>
      <c r="D24" s="14" t="s">
        <v>915</v>
      </c>
      <c r="E24" s="15" t="s">
        <v>1185</v>
      </c>
      <c r="F24" s="16">
        <v>0</v>
      </c>
      <c r="G24" s="16">
        <v>0</v>
      </c>
      <c r="H24" s="67" t="s">
        <v>19</v>
      </c>
      <c r="I24" s="16">
        <v>74</v>
      </c>
    </row>
    <row r="25" spans="1:9">
      <c r="A25" s="14" t="s">
        <v>31</v>
      </c>
      <c r="B25" s="14" t="s">
        <v>669</v>
      </c>
      <c r="C25" s="14" t="s">
        <v>31</v>
      </c>
      <c r="D25" s="14" t="s">
        <v>916</v>
      </c>
      <c r="E25" s="15" t="s">
        <v>1186</v>
      </c>
      <c r="F25" s="16">
        <v>0</v>
      </c>
      <c r="G25" s="16">
        <v>0</v>
      </c>
      <c r="H25" s="67">
        <v>0</v>
      </c>
      <c r="I25" s="16">
        <v>190</v>
      </c>
    </row>
    <row r="26" spans="1:9" ht="41.4">
      <c r="A26" s="14" t="s">
        <v>31</v>
      </c>
      <c r="B26" s="14" t="s">
        <v>693</v>
      </c>
      <c r="C26" s="14" t="s">
        <v>31</v>
      </c>
      <c r="D26" s="14" t="s">
        <v>992</v>
      </c>
      <c r="E26" s="15" t="s">
        <v>1187</v>
      </c>
      <c r="F26" s="16">
        <v>75</v>
      </c>
      <c r="G26" s="16">
        <v>1</v>
      </c>
      <c r="H26" s="67">
        <v>1.8264840182648401</v>
      </c>
      <c r="I26" s="16">
        <v>495</v>
      </c>
    </row>
    <row r="27" spans="1:9" ht="27.6">
      <c r="A27" s="14" t="s">
        <v>31</v>
      </c>
      <c r="B27" s="14" t="s">
        <v>695</v>
      </c>
      <c r="C27" s="14" t="s">
        <v>31</v>
      </c>
      <c r="D27" s="14" t="s">
        <v>947</v>
      </c>
      <c r="E27" s="15" t="s">
        <v>1188</v>
      </c>
      <c r="F27" s="16">
        <v>16</v>
      </c>
      <c r="G27" s="16">
        <v>0</v>
      </c>
      <c r="H27" s="67">
        <v>5.2631578947368416</v>
      </c>
      <c r="I27" s="16">
        <v>39</v>
      </c>
    </row>
    <row r="28" spans="1:9" ht="27.6">
      <c r="A28" s="14" t="s">
        <v>31</v>
      </c>
      <c r="B28" s="14" t="s">
        <v>993</v>
      </c>
      <c r="C28" s="14" t="s">
        <v>31</v>
      </c>
      <c r="D28" s="14" t="s">
        <v>863</v>
      </c>
      <c r="E28" s="15" t="s">
        <v>1171</v>
      </c>
      <c r="F28" s="16">
        <v>0</v>
      </c>
      <c r="G28" s="16">
        <v>0</v>
      </c>
      <c r="H28" s="67">
        <v>0</v>
      </c>
      <c r="I28" s="16">
        <v>10</v>
      </c>
    </row>
    <row r="29" spans="1:9" ht="27.6">
      <c r="A29" s="14" t="s">
        <v>31</v>
      </c>
      <c r="B29" s="14" t="s">
        <v>680</v>
      </c>
      <c r="C29" s="14" t="s">
        <v>31</v>
      </c>
      <c r="D29" s="14" t="s">
        <v>918</v>
      </c>
      <c r="E29" s="15" t="s">
        <v>1189</v>
      </c>
      <c r="F29" s="16">
        <v>0</v>
      </c>
      <c r="G29" s="16">
        <v>0</v>
      </c>
      <c r="H29" s="67">
        <v>1.0526315789473684</v>
      </c>
      <c r="I29" s="16">
        <v>9</v>
      </c>
    </row>
    <row r="30" spans="1:9" ht="27.6">
      <c r="A30" s="14" t="s">
        <v>31</v>
      </c>
      <c r="B30" s="14" t="s">
        <v>679</v>
      </c>
      <c r="C30" s="14" t="s">
        <v>31</v>
      </c>
      <c r="D30" s="14" t="s">
        <v>918</v>
      </c>
      <c r="E30" s="15" t="s">
        <v>1189</v>
      </c>
      <c r="F30" s="16">
        <v>30</v>
      </c>
      <c r="G30" s="16">
        <v>0</v>
      </c>
      <c r="H30" s="67">
        <v>0.50761421319796951</v>
      </c>
      <c r="I30" s="16">
        <v>220</v>
      </c>
    </row>
    <row r="31" spans="1:9" ht="27.6">
      <c r="A31" s="14" t="s">
        <v>31</v>
      </c>
      <c r="B31" s="14" t="s">
        <v>1190</v>
      </c>
      <c r="C31" s="14" t="s">
        <v>31</v>
      </c>
      <c r="D31" s="14" t="s">
        <v>994</v>
      </c>
      <c r="E31" s="15" t="s">
        <v>1179</v>
      </c>
      <c r="F31" s="16">
        <v>0</v>
      </c>
      <c r="G31" s="16">
        <v>0</v>
      </c>
      <c r="H31" s="67">
        <v>3.6363636363636362</v>
      </c>
      <c r="I31" s="16">
        <v>32</v>
      </c>
    </row>
    <row r="32" spans="1:9" ht="27.6">
      <c r="A32" s="14" t="s">
        <v>31</v>
      </c>
      <c r="B32" s="14" t="s">
        <v>670</v>
      </c>
      <c r="C32" s="14" t="s">
        <v>31</v>
      </c>
      <c r="D32" s="14" t="s">
        <v>995</v>
      </c>
      <c r="E32" s="15" t="s">
        <v>1191</v>
      </c>
      <c r="F32" s="16">
        <v>10</v>
      </c>
      <c r="G32" s="16">
        <v>0</v>
      </c>
      <c r="H32" s="67">
        <v>2.5806451612903225</v>
      </c>
      <c r="I32" s="16">
        <v>93</v>
      </c>
    </row>
    <row r="33" spans="1:9">
      <c r="A33" s="14" t="s">
        <v>31</v>
      </c>
      <c r="B33" s="14" t="s">
        <v>674</v>
      </c>
      <c r="C33" s="14" t="s">
        <v>31</v>
      </c>
      <c r="D33" s="14" t="s">
        <v>852</v>
      </c>
      <c r="E33" s="15" t="s">
        <v>1180</v>
      </c>
      <c r="F33" s="16">
        <v>0</v>
      </c>
      <c r="G33" s="16">
        <v>0</v>
      </c>
      <c r="H33" s="67">
        <v>3.7037037037037033</v>
      </c>
      <c r="I33" s="16">
        <v>117</v>
      </c>
    </row>
    <row r="34" spans="1:9" ht="27.6">
      <c r="A34" s="14" t="s">
        <v>31</v>
      </c>
      <c r="B34" s="14" t="s">
        <v>676</v>
      </c>
      <c r="C34" s="14" t="s">
        <v>31</v>
      </c>
      <c r="D34" s="14" t="s">
        <v>996</v>
      </c>
      <c r="E34" s="15" t="s">
        <v>1187</v>
      </c>
      <c r="F34" s="16">
        <v>119</v>
      </c>
      <c r="G34" s="16">
        <v>2</v>
      </c>
      <c r="H34" s="67">
        <v>4.3478260869565215</v>
      </c>
      <c r="I34" s="16">
        <v>634</v>
      </c>
    </row>
    <row r="35" spans="1:9" ht="27.6">
      <c r="A35" s="14" t="s">
        <v>31</v>
      </c>
      <c r="B35" s="14" t="s">
        <v>677</v>
      </c>
      <c r="C35" s="14" t="s">
        <v>31</v>
      </c>
      <c r="D35" s="14" t="s">
        <v>996</v>
      </c>
      <c r="E35" s="15" t="s">
        <v>1192</v>
      </c>
      <c r="F35" s="16">
        <v>17</v>
      </c>
      <c r="G35" s="16">
        <v>0</v>
      </c>
      <c r="H35" s="67">
        <v>0</v>
      </c>
      <c r="I35" s="16">
        <v>62</v>
      </c>
    </row>
    <row r="36" spans="1:9" ht="27.6">
      <c r="A36" s="14" t="s">
        <v>31</v>
      </c>
      <c r="B36" s="14" t="s">
        <v>678</v>
      </c>
      <c r="C36" s="14" t="s">
        <v>31</v>
      </c>
      <c r="D36" s="14" t="s">
        <v>997</v>
      </c>
      <c r="E36" s="15" t="s">
        <v>1181</v>
      </c>
      <c r="F36" s="16">
        <v>128</v>
      </c>
      <c r="G36" s="16">
        <v>0</v>
      </c>
      <c r="H36" s="67">
        <v>0</v>
      </c>
      <c r="I36" s="16">
        <v>747</v>
      </c>
    </row>
    <row r="37" spans="1:9" ht="41.4">
      <c r="A37" s="14" t="s">
        <v>31</v>
      </c>
      <c r="B37" s="14" t="s">
        <v>681</v>
      </c>
      <c r="C37" s="14" t="s">
        <v>31</v>
      </c>
      <c r="D37" s="14" t="s">
        <v>998</v>
      </c>
      <c r="E37" s="15" t="s">
        <v>1193</v>
      </c>
      <c r="F37" s="16">
        <v>186</v>
      </c>
      <c r="G37" s="16">
        <v>0</v>
      </c>
      <c r="H37" s="67">
        <v>0</v>
      </c>
      <c r="I37" s="16">
        <v>883</v>
      </c>
    </row>
    <row r="38" spans="1:9" ht="41.4">
      <c r="A38" s="14" t="s">
        <v>31</v>
      </c>
      <c r="B38" s="14" t="s">
        <v>682</v>
      </c>
      <c r="C38" s="14" t="s">
        <v>31</v>
      </c>
      <c r="D38" s="14" t="s">
        <v>999</v>
      </c>
      <c r="E38" s="15" t="s">
        <v>1171</v>
      </c>
      <c r="F38" s="16">
        <v>42</v>
      </c>
      <c r="G38" s="16">
        <v>0</v>
      </c>
      <c r="H38" s="67" t="s">
        <v>19</v>
      </c>
      <c r="I38" s="16">
        <v>139</v>
      </c>
    </row>
    <row r="39" spans="1:9">
      <c r="A39" s="14" t="s">
        <v>31</v>
      </c>
      <c r="B39" s="14" t="s">
        <v>684</v>
      </c>
      <c r="C39" s="14" t="s">
        <v>31</v>
      </c>
      <c r="D39" s="14" t="s">
        <v>1000</v>
      </c>
      <c r="E39" s="15" t="s">
        <v>1180</v>
      </c>
      <c r="F39" s="16">
        <v>24</v>
      </c>
      <c r="G39" s="16">
        <v>0</v>
      </c>
      <c r="H39" s="67">
        <v>7.3170731707317067</v>
      </c>
      <c r="I39" s="16">
        <v>164</v>
      </c>
    </row>
    <row r="40" spans="1:9" ht="27.6">
      <c r="A40" s="14" t="s">
        <v>31</v>
      </c>
      <c r="B40" s="14" t="s">
        <v>690</v>
      </c>
      <c r="C40" s="14" t="s">
        <v>31</v>
      </c>
      <c r="D40" s="14" t="s">
        <v>1194</v>
      </c>
      <c r="E40" s="15" t="s">
        <v>1195</v>
      </c>
      <c r="F40" s="16">
        <v>0</v>
      </c>
      <c r="G40" s="16">
        <v>0</v>
      </c>
      <c r="H40" s="67">
        <v>1.2345679012345678</v>
      </c>
      <c r="I40" s="16">
        <v>75</v>
      </c>
    </row>
    <row r="41" spans="1:9" ht="27.6">
      <c r="A41" s="14" t="s">
        <v>31</v>
      </c>
      <c r="B41" s="14" t="s">
        <v>685</v>
      </c>
      <c r="C41" s="14" t="s">
        <v>31</v>
      </c>
      <c r="D41" s="14" t="s">
        <v>976</v>
      </c>
      <c r="E41" s="15" t="s">
        <v>1179</v>
      </c>
      <c r="F41" s="16">
        <v>187</v>
      </c>
      <c r="G41" s="16">
        <v>0</v>
      </c>
      <c r="H41" s="67">
        <v>5.0505050505050502</v>
      </c>
      <c r="I41" s="16">
        <v>765</v>
      </c>
    </row>
    <row r="42" spans="1:9" ht="27.6">
      <c r="A42" s="14" t="s">
        <v>31</v>
      </c>
      <c r="B42" s="14" t="s">
        <v>686</v>
      </c>
      <c r="C42" s="14" t="s">
        <v>31</v>
      </c>
      <c r="D42" s="14" t="s">
        <v>854</v>
      </c>
      <c r="E42" s="15" t="s">
        <v>1196</v>
      </c>
      <c r="F42" s="16">
        <v>157</v>
      </c>
      <c r="G42" s="16">
        <v>1</v>
      </c>
      <c r="H42" s="67">
        <v>0</v>
      </c>
      <c r="I42" s="16">
        <v>678</v>
      </c>
    </row>
    <row r="43" spans="1:9" ht="27.6">
      <c r="A43" s="14" t="s">
        <v>31</v>
      </c>
      <c r="B43" s="14" t="s">
        <v>687</v>
      </c>
      <c r="C43" s="14" t="s">
        <v>31</v>
      </c>
      <c r="D43" s="14" t="s">
        <v>1001</v>
      </c>
      <c r="E43" s="15" t="s">
        <v>1197</v>
      </c>
      <c r="F43" s="16">
        <v>151</v>
      </c>
      <c r="G43" s="16">
        <v>0</v>
      </c>
      <c r="H43" s="67">
        <v>6.25</v>
      </c>
      <c r="I43" s="16">
        <v>797</v>
      </c>
    </row>
    <row r="44" spans="1:9" ht="27.6">
      <c r="A44" s="14" t="s">
        <v>31</v>
      </c>
      <c r="B44" s="14" t="s">
        <v>688</v>
      </c>
      <c r="C44" s="14" t="s">
        <v>31</v>
      </c>
      <c r="D44" s="14" t="s">
        <v>1002</v>
      </c>
      <c r="E44" s="15" t="s">
        <v>689</v>
      </c>
      <c r="F44" s="16">
        <v>102</v>
      </c>
      <c r="G44" s="16">
        <v>4</v>
      </c>
      <c r="H44" s="67" t="s">
        <v>19</v>
      </c>
      <c r="I44" s="16">
        <v>608</v>
      </c>
    </row>
    <row r="45" spans="1:9" ht="27.6">
      <c r="A45" s="14" t="s">
        <v>31</v>
      </c>
      <c r="B45" s="14" t="s">
        <v>667</v>
      </c>
      <c r="C45" s="14" t="s">
        <v>31</v>
      </c>
      <c r="D45" s="14" t="s">
        <v>856</v>
      </c>
      <c r="E45" s="15" t="s">
        <v>762</v>
      </c>
      <c r="F45" s="16">
        <v>59</v>
      </c>
      <c r="G45" s="16">
        <v>2</v>
      </c>
      <c r="H45" s="67">
        <v>4.0816326530612246</v>
      </c>
      <c r="I45" s="16">
        <v>182</v>
      </c>
    </row>
    <row r="46" spans="1:9">
      <c r="A46" s="14" t="s">
        <v>31</v>
      </c>
      <c r="B46" s="14" t="s">
        <v>683</v>
      </c>
      <c r="C46" s="14" t="s">
        <v>31</v>
      </c>
      <c r="D46" s="14" t="s">
        <v>1003</v>
      </c>
      <c r="E46" s="15" t="s">
        <v>1198</v>
      </c>
      <c r="F46" s="16">
        <v>12</v>
      </c>
      <c r="G46" s="16">
        <v>1</v>
      </c>
      <c r="H46" s="67">
        <v>2.5906735751295336</v>
      </c>
      <c r="I46" s="16">
        <v>29</v>
      </c>
    </row>
    <row r="47" spans="1:9" ht="27.6">
      <c r="A47" s="14" t="s">
        <v>31</v>
      </c>
      <c r="B47" s="14" t="s">
        <v>692</v>
      </c>
      <c r="C47" s="14" t="s">
        <v>31</v>
      </c>
      <c r="D47" s="14" t="s">
        <v>857</v>
      </c>
      <c r="E47" s="15" t="s">
        <v>121</v>
      </c>
      <c r="F47" s="16">
        <v>20</v>
      </c>
      <c r="G47" s="16">
        <v>0</v>
      </c>
      <c r="H47" s="67">
        <v>8</v>
      </c>
      <c r="I47" s="16">
        <v>123</v>
      </c>
    </row>
    <row r="48" spans="1:9" ht="27.6">
      <c r="A48" s="14" t="s">
        <v>31</v>
      </c>
      <c r="B48" s="14" t="s">
        <v>691</v>
      </c>
      <c r="C48" s="14" t="s">
        <v>31</v>
      </c>
      <c r="D48" s="14" t="s">
        <v>857</v>
      </c>
      <c r="E48" s="15" t="s">
        <v>121</v>
      </c>
      <c r="F48" s="16">
        <v>20</v>
      </c>
      <c r="G48" s="16">
        <v>1</v>
      </c>
      <c r="H48" s="67">
        <v>0.90909090909090906</v>
      </c>
      <c r="I48" s="16">
        <v>242</v>
      </c>
    </row>
    <row r="49" spans="1:9" ht="41.4">
      <c r="A49" s="14" t="s">
        <v>31</v>
      </c>
      <c r="B49" s="14" t="s">
        <v>675</v>
      </c>
      <c r="C49" s="14" t="s">
        <v>31</v>
      </c>
      <c r="D49" s="14" t="s">
        <v>1004</v>
      </c>
      <c r="E49" s="15" t="s">
        <v>1193</v>
      </c>
      <c r="F49" s="16">
        <v>128</v>
      </c>
      <c r="G49" s="16">
        <v>4</v>
      </c>
      <c r="H49" s="67">
        <v>0</v>
      </c>
      <c r="I49" s="16">
        <v>661</v>
      </c>
    </row>
    <row r="50" spans="1:9" ht="27.6">
      <c r="A50" s="14" t="s">
        <v>31</v>
      </c>
      <c r="B50" s="14" t="s">
        <v>672</v>
      </c>
      <c r="C50" s="14" t="s">
        <v>31</v>
      </c>
      <c r="D50" s="14" t="s">
        <v>858</v>
      </c>
      <c r="E50" s="15" t="s">
        <v>1197</v>
      </c>
      <c r="F50" s="16">
        <v>4</v>
      </c>
      <c r="G50" s="16">
        <v>0</v>
      </c>
      <c r="H50" s="67">
        <v>0</v>
      </c>
      <c r="I50" s="16">
        <v>26</v>
      </c>
    </row>
    <row r="51" spans="1:9" ht="55.2">
      <c r="A51" s="14" t="s">
        <v>27</v>
      </c>
      <c r="B51" s="14" t="s">
        <v>979</v>
      </c>
      <c r="C51" s="14" t="s">
        <v>332</v>
      </c>
      <c r="D51" s="14" t="s">
        <v>19</v>
      </c>
      <c r="E51" s="15" t="s">
        <v>1176</v>
      </c>
      <c r="F51" s="16">
        <v>0</v>
      </c>
      <c r="G51" s="16">
        <v>0</v>
      </c>
      <c r="H51" s="67">
        <v>3.7037037037037033</v>
      </c>
      <c r="I51" s="16">
        <v>40</v>
      </c>
    </row>
    <row r="52" spans="1:9" ht="41.4">
      <c r="A52" s="14" t="s">
        <v>27</v>
      </c>
      <c r="B52" s="14" t="s">
        <v>1177</v>
      </c>
      <c r="C52" s="14" t="s">
        <v>94</v>
      </c>
      <c r="D52" s="14" t="s">
        <v>829</v>
      </c>
      <c r="E52" s="15" t="s">
        <v>1178</v>
      </c>
      <c r="F52" s="16">
        <v>0</v>
      </c>
      <c r="G52" s="16">
        <v>0</v>
      </c>
      <c r="H52" s="67">
        <v>8.3333333333333321</v>
      </c>
      <c r="I52" s="16">
        <v>36</v>
      </c>
    </row>
    <row r="53" spans="1:9" ht="27.6">
      <c r="A53" s="14" t="s">
        <v>27</v>
      </c>
      <c r="B53" s="14" t="s">
        <v>607</v>
      </c>
      <c r="C53" s="14" t="s">
        <v>94</v>
      </c>
      <c r="D53" s="14" t="s">
        <v>833</v>
      </c>
      <c r="E53" s="15" t="s">
        <v>1179</v>
      </c>
      <c r="F53" s="16">
        <v>47</v>
      </c>
      <c r="G53" s="16">
        <v>1</v>
      </c>
      <c r="H53" s="67">
        <v>9.0909090909090917</v>
      </c>
      <c r="I53" s="16">
        <v>351</v>
      </c>
    </row>
    <row r="54" spans="1:9" ht="41.4">
      <c r="A54" s="14" t="s">
        <v>27</v>
      </c>
      <c r="B54" s="14" t="s">
        <v>608</v>
      </c>
      <c r="C54" s="14" t="s">
        <v>85</v>
      </c>
      <c r="D54" s="14" t="s">
        <v>831</v>
      </c>
      <c r="E54" s="15" t="s">
        <v>1172</v>
      </c>
      <c r="F54" s="16">
        <v>35</v>
      </c>
      <c r="G54" s="16">
        <v>2</v>
      </c>
      <c r="H54" s="67">
        <v>0</v>
      </c>
      <c r="I54" s="16">
        <v>125</v>
      </c>
    </row>
    <row r="55" spans="1:9" ht="27.6">
      <c r="A55" s="14" t="s">
        <v>3</v>
      </c>
      <c r="B55" s="14" t="s">
        <v>609</v>
      </c>
      <c r="C55" s="14" t="s">
        <v>83</v>
      </c>
      <c r="D55" s="14" t="s">
        <v>980</v>
      </c>
      <c r="E55" s="15" t="s">
        <v>1199</v>
      </c>
      <c r="F55" s="16">
        <v>102</v>
      </c>
      <c r="G55" s="16">
        <v>3</v>
      </c>
      <c r="H55" s="67">
        <v>11.111111111111111</v>
      </c>
      <c r="I55" s="16">
        <v>456</v>
      </c>
    </row>
    <row r="56" spans="1:9" ht="27.6">
      <c r="A56" s="14" t="s">
        <v>3</v>
      </c>
      <c r="B56" s="14" t="s">
        <v>610</v>
      </c>
      <c r="C56" s="14" t="s">
        <v>83</v>
      </c>
      <c r="D56" s="14" t="s">
        <v>981</v>
      </c>
      <c r="E56" s="15" t="s">
        <v>1171</v>
      </c>
      <c r="F56" s="16">
        <v>20</v>
      </c>
      <c r="G56" s="16">
        <v>0</v>
      </c>
      <c r="H56" s="67" t="s">
        <v>19</v>
      </c>
      <c r="I56" s="16">
        <v>30</v>
      </c>
    </row>
    <row r="57" spans="1:9">
      <c r="A57" s="14" t="s">
        <v>3</v>
      </c>
      <c r="B57" s="14" t="s">
        <v>611</v>
      </c>
      <c r="C57" s="14" t="s">
        <v>120</v>
      </c>
      <c r="D57" s="14" t="s">
        <v>834</v>
      </c>
      <c r="E57" s="15" t="s">
        <v>1200</v>
      </c>
      <c r="F57" s="16">
        <v>12</v>
      </c>
      <c r="G57" s="16">
        <v>3</v>
      </c>
      <c r="H57" s="67">
        <v>0</v>
      </c>
      <c r="I57" s="16">
        <v>64</v>
      </c>
    </row>
    <row r="58" spans="1:9" ht="27.6">
      <c r="A58" s="14" t="s">
        <v>17</v>
      </c>
      <c r="B58" s="14" t="s">
        <v>612</v>
      </c>
      <c r="C58" s="14" t="s">
        <v>44</v>
      </c>
      <c r="D58" s="14" t="s">
        <v>982</v>
      </c>
      <c r="E58" s="15" t="s">
        <v>1201</v>
      </c>
      <c r="F58" s="16">
        <v>69</v>
      </c>
      <c r="G58" s="16">
        <v>7</v>
      </c>
      <c r="H58" s="67">
        <v>0</v>
      </c>
      <c r="I58" s="16">
        <v>393</v>
      </c>
    </row>
    <row r="59" spans="1:9" ht="27.6">
      <c r="A59" s="14" t="s">
        <v>32</v>
      </c>
      <c r="B59" s="14" t="s">
        <v>1118</v>
      </c>
      <c r="C59" s="14" t="s">
        <v>32</v>
      </c>
      <c r="D59" s="14" t="s">
        <v>552</v>
      </c>
      <c r="E59" s="15" t="s">
        <v>1119</v>
      </c>
      <c r="F59" s="16">
        <v>0</v>
      </c>
      <c r="G59" s="16">
        <v>0</v>
      </c>
      <c r="H59" s="67">
        <v>2.6315789473684208</v>
      </c>
      <c r="I59" s="16">
        <v>459</v>
      </c>
    </row>
    <row r="60" spans="1:9">
      <c r="A60" s="14" t="s">
        <v>32</v>
      </c>
      <c r="B60" s="14" t="s">
        <v>600</v>
      </c>
      <c r="C60" s="14" t="s">
        <v>32</v>
      </c>
      <c r="D60" s="14" t="s">
        <v>1005</v>
      </c>
      <c r="E60" s="15" t="s">
        <v>1202</v>
      </c>
      <c r="F60" s="16">
        <v>14</v>
      </c>
      <c r="G60" s="16">
        <v>0</v>
      </c>
      <c r="H60" s="67">
        <v>3.8461538461538463</v>
      </c>
      <c r="I60" s="16">
        <v>12</v>
      </c>
    </row>
    <row r="61" spans="1:9">
      <c r="A61" s="14" t="s">
        <v>32</v>
      </c>
      <c r="B61" s="14" t="s">
        <v>697</v>
      </c>
      <c r="C61" s="14" t="s">
        <v>32</v>
      </c>
      <c r="D61" s="14" t="s">
        <v>1006</v>
      </c>
      <c r="E61" s="15" t="s">
        <v>1203</v>
      </c>
      <c r="F61" s="16">
        <v>22</v>
      </c>
      <c r="G61" s="16">
        <v>1</v>
      </c>
      <c r="H61" s="67">
        <v>0</v>
      </c>
      <c r="I61" s="16">
        <v>43</v>
      </c>
    </row>
    <row r="62" spans="1:9" ht="27.6">
      <c r="A62" s="14" t="s">
        <v>32</v>
      </c>
      <c r="B62" s="14" t="s">
        <v>1204</v>
      </c>
      <c r="C62" s="14" t="s">
        <v>32</v>
      </c>
      <c r="D62" s="14" t="s">
        <v>923</v>
      </c>
      <c r="E62" s="15" t="s">
        <v>1172</v>
      </c>
      <c r="F62" s="16">
        <v>0</v>
      </c>
      <c r="G62" s="16">
        <v>0</v>
      </c>
      <c r="H62" s="67">
        <v>0.5617977528089888</v>
      </c>
      <c r="I62" s="16">
        <v>32</v>
      </c>
    </row>
    <row r="63" spans="1:9" ht="27.6">
      <c r="A63" s="14" t="s">
        <v>32</v>
      </c>
      <c r="B63" s="14" t="s">
        <v>763</v>
      </c>
      <c r="C63" s="14" t="s">
        <v>32</v>
      </c>
      <c r="D63" s="14" t="s">
        <v>924</v>
      </c>
      <c r="E63" s="15" t="s">
        <v>1174</v>
      </c>
      <c r="F63" s="16">
        <v>17</v>
      </c>
      <c r="G63" s="16">
        <v>0</v>
      </c>
      <c r="H63" s="67" t="s">
        <v>19</v>
      </c>
      <c r="I63" s="16">
        <v>124</v>
      </c>
    </row>
    <row r="64" spans="1:9" ht="27.6">
      <c r="A64" s="14" t="s">
        <v>32</v>
      </c>
      <c r="B64" s="14" t="s">
        <v>1007</v>
      </c>
      <c r="C64" s="14" t="s">
        <v>32</v>
      </c>
      <c r="D64" s="14" t="s">
        <v>908</v>
      </c>
      <c r="E64" s="15" t="s">
        <v>1205</v>
      </c>
      <c r="F64" s="16">
        <v>0</v>
      </c>
      <c r="G64" s="16">
        <v>0</v>
      </c>
      <c r="H64" s="67">
        <v>0</v>
      </c>
      <c r="I64" s="16">
        <v>82</v>
      </c>
    </row>
    <row r="65" spans="1:9">
      <c r="A65" s="14" t="s">
        <v>32</v>
      </c>
      <c r="B65" s="14" t="s">
        <v>698</v>
      </c>
      <c r="C65" s="14" t="s">
        <v>32</v>
      </c>
      <c r="D65" s="14" t="s">
        <v>908</v>
      </c>
      <c r="E65" s="15" t="s">
        <v>1170</v>
      </c>
      <c r="F65" s="16">
        <v>83</v>
      </c>
      <c r="G65" s="16">
        <v>11</v>
      </c>
      <c r="H65" s="67">
        <v>7.6923076923076925</v>
      </c>
      <c r="I65" s="16">
        <v>398</v>
      </c>
    </row>
    <row r="66" spans="1:9">
      <c r="A66" s="14" t="s">
        <v>32</v>
      </c>
      <c r="B66" s="14" t="s">
        <v>606</v>
      </c>
      <c r="C66" s="14" t="s">
        <v>32</v>
      </c>
      <c r="D66" s="14" t="s">
        <v>908</v>
      </c>
      <c r="E66" s="15" t="s">
        <v>1170</v>
      </c>
      <c r="F66" s="16">
        <v>26</v>
      </c>
      <c r="G66" s="16">
        <v>1</v>
      </c>
      <c r="H66" s="67">
        <v>2.2727272727272729</v>
      </c>
      <c r="I66" s="16">
        <v>205</v>
      </c>
    </row>
    <row r="67" spans="1:9" ht="27.6">
      <c r="A67" s="14" t="s">
        <v>32</v>
      </c>
      <c r="B67" s="14" t="s">
        <v>702</v>
      </c>
      <c r="C67" s="14" t="s">
        <v>32</v>
      </c>
      <c r="D67" s="14" t="s">
        <v>863</v>
      </c>
      <c r="E67" s="15" t="s">
        <v>1206</v>
      </c>
      <c r="F67" s="16">
        <v>0</v>
      </c>
      <c r="G67" s="16">
        <v>0</v>
      </c>
      <c r="H67" s="67">
        <v>6.3829787234042552</v>
      </c>
      <c r="I67" s="16">
        <v>31</v>
      </c>
    </row>
    <row r="68" spans="1:9" ht="41.4">
      <c r="A68" s="14" t="s">
        <v>32</v>
      </c>
      <c r="B68" s="14" t="s">
        <v>703</v>
      </c>
      <c r="C68" s="14" t="s">
        <v>32</v>
      </c>
      <c r="D68" s="14" t="s">
        <v>863</v>
      </c>
      <c r="E68" s="15" t="s">
        <v>1206</v>
      </c>
      <c r="F68" s="16">
        <v>4</v>
      </c>
      <c r="G68" s="16">
        <v>2</v>
      </c>
      <c r="H68" s="67">
        <v>15.625</v>
      </c>
      <c r="I68" s="16">
        <v>64</v>
      </c>
    </row>
    <row r="69" spans="1:9" ht="27.6">
      <c r="A69" s="14" t="s">
        <v>32</v>
      </c>
      <c r="B69" s="14" t="s">
        <v>699</v>
      </c>
      <c r="C69" s="14" t="s">
        <v>32</v>
      </c>
      <c r="D69" s="14" t="s">
        <v>1008</v>
      </c>
      <c r="E69" s="15" t="s">
        <v>1197</v>
      </c>
      <c r="F69" s="16">
        <v>135</v>
      </c>
      <c r="G69" s="16">
        <v>5</v>
      </c>
      <c r="H69" s="67">
        <v>2.5974025974025974</v>
      </c>
      <c r="I69" s="16">
        <v>572</v>
      </c>
    </row>
    <row r="70" spans="1:9" ht="27.6">
      <c r="A70" s="14" t="s">
        <v>32</v>
      </c>
      <c r="B70" s="14" t="s">
        <v>696</v>
      </c>
      <c r="C70" s="14" t="s">
        <v>32</v>
      </c>
      <c r="D70" s="14" t="s">
        <v>934</v>
      </c>
      <c r="E70" s="15" t="s">
        <v>1207</v>
      </c>
      <c r="F70" s="16">
        <v>0</v>
      </c>
      <c r="G70" s="16">
        <v>0</v>
      </c>
      <c r="H70" s="67">
        <v>2.6315789473684208</v>
      </c>
      <c r="I70" s="16">
        <v>127</v>
      </c>
    </row>
    <row r="71" spans="1:9" ht="27.6">
      <c r="A71" s="14" t="s">
        <v>32</v>
      </c>
      <c r="B71" s="14" t="s">
        <v>701</v>
      </c>
      <c r="C71" s="14" t="s">
        <v>32</v>
      </c>
      <c r="D71" s="14" t="s">
        <v>968</v>
      </c>
      <c r="E71" s="15" t="s">
        <v>1188</v>
      </c>
      <c r="F71" s="16">
        <v>134</v>
      </c>
      <c r="G71" s="16">
        <v>6</v>
      </c>
      <c r="H71" s="67">
        <v>0</v>
      </c>
      <c r="I71" s="16">
        <v>577</v>
      </c>
    </row>
    <row r="72" spans="1:9" ht="27.6">
      <c r="A72" s="14" t="s">
        <v>32</v>
      </c>
      <c r="B72" s="14" t="s">
        <v>700</v>
      </c>
      <c r="C72" s="14" t="s">
        <v>32</v>
      </c>
      <c r="D72" s="14" t="s">
        <v>968</v>
      </c>
      <c r="E72" s="15" t="s">
        <v>1208</v>
      </c>
      <c r="F72" s="16">
        <v>88</v>
      </c>
      <c r="G72" s="16">
        <v>6</v>
      </c>
      <c r="H72" s="67">
        <v>4.225352112676056</v>
      </c>
      <c r="I72" s="16">
        <v>462</v>
      </c>
    </row>
    <row r="73" spans="1:9" ht="27.6">
      <c r="A73" s="14" t="s">
        <v>32</v>
      </c>
      <c r="B73" s="14" t="s">
        <v>613</v>
      </c>
      <c r="C73" s="14" t="s">
        <v>32</v>
      </c>
      <c r="D73" s="14" t="s">
        <v>940</v>
      </c>
      <c r="E73" s="15" t="s">
        <v>1209</v>
      </c>
      <c r="F73" s="16">
        <v>17</v>
      </c>
      <c r="G73" s="16">
        <v>0</v>
      </c>
      <c r="H73" s="67">
        <v>1.1428571428571428</v>
      </c>
      <c r="I73" s="16">
        <v>334</v>
      </c>
    </row>
    <row r="74" spans="1:9">
      <c r="A74" s="14" t="s">
        <v>28</v>
      </c>
      <c r="B74" s="14" t="s">
        <v>606</v>
      </c>
      <c r="C74" s="14" t="s">
        <v>81</v>
      </c>
      <c r="D74" s="14" t="s">
        <v>838</v>
      </c>
      <c r="E74" s="15" t="s">
        <v>1181</v>
      </c>
      <c r="F74" s="16">
        <v>10</v>
      </c>
      <c r="G74" s="16">
        <v>1</v>
      </c>
      <c r="H74" s="67">
        <v>7.6923076923076925</v>
      </c>
      <c r="I74" s="16">
        <v>84</v>
      </c>
    </row>
    <row r="75" spans="1:9">
      <c r="A75" s="14" t="s">
        <v>28</v>
      </c>
      <c r="B75" s="14" t="s">
        <v>600</v>
      </c>
      <c r="C75" s="14" t="s">
        <v>81</v>
      </c>
      <c r="D75" s="14" t="s">
        <v>838</v>
      </c>
      <c r="E75" s="15" t="s">
        <v>1181</v>
      </c>
      <c r="F75" s="16">
        <v>0</v>
      </c>
      <c r="G75" s="16">
        <v>0</v>
      </c>
      <c r="H75" s="67">
        <v>7.6923076923076925</v>
      </c>
      <c r="I75" s="16">
        <v>101</v>
      </c>
    </row>
    <row r="76" spans="1:9" ht="41.4">
      <c r="A76" s="14" t="s">
        <v>4</v>
      </c>
      <c r="B76" s="14" t="s">
        <v>615</v>
      </c>
      <c r="C76" s="14" t="s">
        <v>77</v>
      </c>
      <c r="D76" s="14" t="s">
        <v>902</v>
      </c>
      <c r="E76" s="15" t="s">
        <v>1180</v>
      </c>
      <c r="F76" s="16">
        <v>161</v>
      </c>
      <c r="G76" s="16">
        <v>4</v>
      </c>
      <c r="H76" s="67" t="s">
        <v>19</v>
      </c>
      <c r="I76" s="16">
        <v>622</v>
      </c>
    </row>
    <row r="77" spans="1:9" ht="27.6">
      <c r="A77" s="14" t="s">
        <v>4</v>
      </c>
      <c r="B77" s="14" t="s">
        <v>614</v>
      </c>
      <c r="C77" s="14" t="s">
        <v>77</v>
      </c>
      <c r="D77" s="14" t="s">
        <v>942</v>
      </c>
      <c r="E77" s="15" t="s">
        <v>1179</v>
      </c>
      <c r="F77" s="16">
        <v>16</v>
      </c>
      <c r="G77" s="16">
        <v>1</v>
      </c>
      <c r="H77" s="67">
        <v>0</v>
      </c>
      <c r="I77" s="16">
        <v>227</v>
      </c>
    </row>
    <row r="78" spans="1:9" ht="27.6">
      <c r="A78" s="14" t="s">
        <v>4</v>
      </c>
      <c r="B78" s="14" t="s">
        <v>983</v>
      </c>
      <c r="C78" s="14" t="s">
        <v>77</v>
      </c>
      <c r="D78" s="14" t="s">
        <v>836</v>
      </c>
      <c r="E78" s="15" t="s">
        <v>1210</v>
      </c>
      <c r="F78" s="16">
        <v>127</v>
      </c>
      <c r="G78" s="16">
        <v>3</v>
      </c>
      <c r="H78" s="67">
        <v>3.0769230769230771</v>
      </c>
      <c r="I78" s="16">
        <v>688</v>
      </c>
    </row>
    <row r="79" spans="1:9" ht="41.4">
      <c r="A79" s="14" t="s">
        <v>4</v>
      </c>
      <c r="B79" s="14" t="s">
        <v>616</v>
      </c>
      <c r="C79" s="14" t="s">
        <v>77</v>
      </c>
      <c r="D79" s="14" t="s">
        <v>840</v>
      </c>
      <c r="E79" s="15" t="s">
        <v>1211</v>
      </c>
      <c r="F79" s="16">
        <v>32</v>
      </c>
      <c r="G79" s="16">
        <v>5</v>
      </c>
      <c r="H79" s="67">
        <v>0</v>
      </c>
      <c r="I79" s="16">
        <v>282</v>
      </c>
    </row>
    <row r="80" spans="1:9" ht="41.4">
      <c r="A80" s="14" t="s">
        <v>4</v>
      </c>
      <c r="B80" s="14" t="s">
        <v>617</v>
      </c>
      <c r="C80" s="14" t="s">
        <v>77</v>
      </c>
      <c r="D80" s="14" t="s">
        <v>841</v>
      </c>
      <c r="E80" s="15" t="s">
        <v>1178</v>
      </c>
      <c r="F80" s="16">
        <v>0</v>
      </c>
      <c r="G80" s="16">
        <v>0</v>
      </c>
      <c r="H80" s="67">
        <v>0</v>
      </c>
      <c r="I80" s="16">
        <v>289</v>
      </c>
    </row>
    <row r="81" spans="1:9" ht="27.6">
      <c r="A81" s="14" t="s">
        <v>4</v>
      </c>
      <c r="B81" s="14" t="s">
        <v>984</v>
      </c>
      <c r="C81" s="14" t="s">
        <v>77</v>
      </c>
      <c r="D81" s="14" t="s">
        <v>841</v>
      </c>
      <c r="E81" s="15" t="s">
        <v>1178</v>
      </c>
      <c r="F81" s="16">
        <v>156</v>
      </c>
      <c r="G81" s="16">
        <v>11</v>
      </c>
      <c r="H81" s="67">
        <v>8</v>
      </c>
      <c r="I81" s="16">
        <v>829</v>
      </c>
    </row>
    <row r="82" spans="1:9">
      <c r="A82" s="14" t="s">
        <v>4</v>
      </c>
      <c r="B82" s="14" t="s">
        <v>985</v>
      </c>
      <c r="C82" s="14" t="s">
        <v>77</v>
      </c>
      <c r="D82" s="14" t="s">
        <v>912</v>
      </c>
      <c r="E82" s="15" t="s">
        <v>1172</v>
      </c>
      <c r="F82" s="16">
        <v>27</v>
      </c>
      <c r="G82" s="16">
        <v>3</v>
      </c>
      <c r="H82" s="67">
        <v>0</v>
      </c>
      <c r="I82" s="16">
        <v>223</v>
      </c>
    </row>
    <row r="83" spans="1:9" ht="27.6">
      <c r="A83" s="14" t="s">
        <v>4</v>
      </c>
      <c r="B83" s="14" t="s">
        <v>618</v>
      </c>
      <c r="C83" s="14" t="s">
        <v>77</v>
      </c>
      <c r="D83" s="14" t="s">
        <v>856</v>
      </c>
      <c r="E83" s="15" t="s">
        <v>76</v>
      </c>
      <c r="F83" s="16">
        <v>16</v>
      </c>
      <c r="G83" s="16">
        <v>1</v>
      </c>
      <c r="H83" s="67">
        <v>5.5555555555555554</v>
      </c>
      <c r="I83" s="16">
        <v>53</v>
      </c>
    </row>
    <row r="84" spans="1:9">
      <c r="A84" s="14" t="s">
        <v>4</v>
      </c>
      <c r="B84" s="14" t="s">
        <v>619</v>
      </c>
      <c r="C84" s="14" t="s">
        <v>79</v>
      </c>
      <c r="D84" s="14" t="s">
        <v>833</v>
      </c>
      <c r="E84" s="15" t="s">
        <v>1171</v>
      </c>
      <c r="F84" s="16">
        <v>0</v>
      </c>
      <c r="G84" s="16">
        <v>0</v>
      </c>
      <c r="H84" s="67">
        <v>21.428571428571427</v>
      </c>
      <c r="I84" s="16">
        <v>38</v>
      </c>
    </row>
    <row r="85" spans="1:9" ht="27.6">
      <c r="A85" s="14" t="s">
        <v>4</v>
      </c>
      <c r="B85" s="14" t="s">
        <v>621</v>
      </c>
      <c r="C85" s="14" t="s">
        <v>107</v>
      </c>
      <c r="D85" s="14" t="s">
        <v>19</v>
      </c>
      <c r="E85" s="15" t="s">
        <v>1212</v>
      </c>
      <c r="F85" s="16">
        <v>33</v>
      </c>
      <c r="G85" s="16">
        <v>3</v>
      </c>
      <c r="H85" s="67">
        <v>0</v>
      </c>
      <c r="I85" s="16">
        <v>183</v>
      </c>
    </row>
    <row r="86" spans="1:9" ht="27.6">
      <c r="A86" s="14" t="s">
        <v>4</v>
      </c>
      <c r="B86" s="14" t="s">
        <v>620</v>
      </c>
      <c r="C86" s="14" t="s">
        <v>80</v>
      </c>
      <c r="D86" s="14" t="s">
        <v>986</v>
      </c>
      <c r="E86" s="15" t="s">
        <v>1172</v>
      </c>
      <c r="F86" s="16">
        <v>28</v>
      </c>
      <c r="G86" s="16">
        <v>4</v>
      </c>
      <c r="H86" s="67">
        <v>2.7027027027027026</v>
      </c>
      <c r="I86" s="16">
        <v>119</v>
      </c>
    </row>
    <row r="87" spans="1:9" ht="27.6">
      <c r="A87" s="14" t="s">
        <v>4</v>
      </c>
      <c r="B87" s="14" t="s">
        <v>1117</v>
      </c>
      <c r="C87" s="14" t="s">
        <v>80</v>
      </c>
      <c r="D87" s="14" t="s">
        <v>843</v>
      </c>
      <c r="E87" s="15" t="s">
        <v>1207</v>
      </c>
      <c r="F87" s="16">
        <v>0</v>
      </c>
      <c r="G87" s="16">
        <v>0</v>
      </c>
      <c r="H87" s="67">
        <v>6.0606060606060606</v>
      </c>
      <c r="I87" s="16">
        <v>60</v>
      </c>
    </row>
    <row r="88" spans="1:9" ht="27.6">
      <c r="A88" s="14" t="s">
        <v>5</v>
      </c>
      <c r="B88" s="14" t="s">
        <v>622</v>
      </c>
      <c r="C88" s="14" t="s">
        <v>74</v>
      </c>
      <c r="D88" s="14" t="s">
        <v>944</v>
      </c>
      <c r="E88" s="15" t="s">
        <v>1170</v>
      </c>
      <c r="F88" s="16">
        <v>0</v>
      </c>
      <c r="G88" s="16">
        <v>0</v>
      </c>
      <c r="H88" s="67">
        <v>0</v>
      </c>
      <c r="I88" s="16">
        <v>58</v>
      </c>
    </row>
    <row r="89" spans="1:9">
      <c r="A89" s="14" t="s">
        <v>5</v>
      </c>
      <c r="B89" s="14" t="s">
        <v>606</v>
      </c>
      <c r="C89" s="14" t="s">
        <v>74</v>
      </c>
      <c r="D89" s="14" t="s">
        <v>987</v>
      </c>
      <c r="E89" s="15" t="s">
        <v>1171</v>
      </c>
      <c r="F89" s="16">
        <v>100</v>
      </c>
      <c r="G89" s="16">
        <v>5</v>
      </c>
      <c r="H89" s="67">
        <v>13.043478260869565</v>
      </c>
      <c r="I89" s="16">
        <v>537</v>
      </c>
    </row>
    <row r="90" spans="1:9">
      <c r="A90" s="14" t="s">
        <v>5</v>
      </c>
      <c r="B90" s="14" t="s">
        <v>606</v>
      </c>
      <c r="C90" s="14" t="s">
        <v>73</v>
      </c>
      <c r="D90" s="14" t="s">
        <v>913</v>
      </c>
      <c r="E90" s="15" t="s">
        <v>1170</v>
      </c>
      <c r="F90" s="16">
        <v>27</v>
      </c>
      <c r="G90" s="16">
        <v>6</v>
      </c>
      <c r="H90" s="67" t="s">
        <v>19</v>
      </c>
      <c r="I90" s="16">
        <v>182</v>
      </c>
    </row>
    <row r="91" spans="1:9">
      <c r="A91" s="14" t="s">
        <v>6</v>
      </c>
      <c r="B91" s="14" t="s">
        <v>623</v>
      </c>
      <c r="C91" s="14" t="s">
        <v>105</v>
      </c>
      <c r="D91" s="14" t="s">
        <v>829</v>
      </c>
      <c r="E91" s="15" t="s">
        <v>1193</v>
      </c>
      <c r="F91" s="16">
        <v>119</v>
      </c>
      <c r="G91" s="16">
        <v>13</v>
      </c>
      <c r="H91" s="67">
        <v>1.7857142857142856</v>
      </c>
      <c r="I91" s="16">
        <v>483</v>
      </c>
    </row>
    <row r="92" spans="1:9" ht="27.6">
      <c r="A92" s="14" t="s">
        <v>6</v>
      </c>
      <c r="B92" s="14" t="s">
        <v>624</v>
      </c>
      <c r="C92" s="14" t="s">
        <v>105</v>
      </c>
      <c r="D92" s="14" t="s">
        <v>829</v>
      </c>
      <c r="E92" s="15" t="s">
        <v>1193</v>
      </c>
      <c r="F92" s="16">
        <v>23</v>
      </c>
      <c r="G92" s="16">
        <v>0</v>
      </c>
      <c r="H92" s="67" t="s">
        <v>19</v>
      </c>
      <c r="I92" s="16">
        <v>119</v>
      </c>
    </row>
    <row r="93" spans="1:9" ht="27.6">
      <c r="A93" s="14" t="s">
        <v>6</v>
      </c>
      <c r="B93" s="14" t="s">
        <v>625</v>
      </c>
      <c r="C93" s="14" t="s">
        <v>105</v>
      </c>
      <c r="D93" s="68" t="s">
        <v>891</v>
      </c>
      <c r="E93" s="15" t="s">
        <v>1187</v>
      </c>
      <c r="F93" s="16">
        <v>0</v>
      </c>
      <c r="G93" s="16">
        <v>0</v>
      </c>
      <c r="H93" s="67">
        <v>2.9411764705882351</v>
      </c>
      <c r="I93" s="16">
        <v>66</v>
      </c>
    </row>
    <row r="94" spans="1:9" ht="27.6">
      <c r="A94" s="14" t="s">
        <v>6</v>
      </c>
      <c r="B94" s="14" t="s">
        <v>626</v>
      </c>
      <c r="C94" s="14" t="s">
        <v>72</v>
      </c>
      <c r="D94" s="68" t="s">
        <v>893</v>
      </c>
      <c r="E94" s="15" t="s">
        <v>1172</v>
      </c>
      <c r="F94" s="16">
        <v>13</v>
      </c>
      <c r="G94" s="16">
        <v>3</v>
      </c>
      <c r="H94" s="67" t="s">
        <v>19</v>
      </c>
      <c r="I94" s="16">
        <v>127</v>
      </c>
    </row>
    <row r="95" spans="1:9" ht="27.6">
      <c r="A95" s="14" t="s">
        <v>7</v>
      </c>
      <c r="B95" s="14" t="s">
        <v>627</v>
      </c>
      <c r="C95" s="14" t="s">
        <v>71</v>
      </c>
      <c r="D95" s="14" t="s">
        <v>877</v>
      </c>
      <c r="E95" s="15" t="s">
        <v>1181</v>
      </c>
      <c r="F95" s="16">
        <v>0</v>
      </c>
      <c r="G95" s="16">
        <v>0</v>
      </c>
      <c r="H95" s="67">
        <v>19.230769230769234</v>
      </c>
      <c r="I95" s="16">
        <v>73</v>
      </c>
    </row>
    <row r="96" spans="1:9" ht="27.6">
      <c r="A96" s="14" t="s">
        <v>7</v>
      </c>
      <c r="B96" s="14" t="s">
        <v>628</v>
      </c>
      <c r="C96" s="14" t="s">
        <v>70</v>
      </c>
      <c r="D96" s="14" t="s">
        <v>893</v>
      </c>
      <c r="E96" s="15" t="s">
        <v>1181</v>
      </c>
      <c r="F96" s="16">
        <v>97</v>
      </c>
      <c r="G96" s="16">
        <v>4</v>
      </c>
      <c r="H96" s="67">
        <v>1.3157894736842104</v>
      </c>
      <c r="I96" s="16">
        <v>516</v>
      </c>
    </row>
    <row r="97" spans="1:9" ht="41.4">
      <c r="A97" s="14" t="s">
        <v>7</v>
      </c>
      <c r="B97" s="14" t="s">
        <v>1023</v>
      </c>
      <c r="C97" s="14" t="s">
        <v>70</v>
      </c>
      <c r="D97" s="14" t="s">
        <v>936</v>
      </c>
      <c r="E97" s="74" t="s">
        <v>1213</v>
      </c>
      <c r="F97" s="16">
        <v>25</v>
      </c>
      <c r="G97" s="16">
        <v>0</v>
      </c>
      <c r="H97" s="67">
        <v>4.6511627906976747</v>
      </c>
      <c r="I97" s="16">
        <v>105</v>
      </c>
    </row>
    <row r="98" spans="1:9">
      <c r="A98" s="14" t="s">
        <v>7</v>
      </c>
      <c r="B98" s="14" t="s">
        <v>600</v>
      </c>
      <c r="C98" s="14" t="s">
        <v>1214</v>
      </c>
      <c r="D98" s="14" t="s">
        <v>1215</v>
      </c>
      <c r="E98" s="15" t="s">
        <v>1171</v>
      </c>
      <c r="F98" s="16">
        <v>0</v>
      </c>
      <c r="G98" s="16">
        <v>0</v>
      </c>
      <c r="H98" s="67">
        <v>4.9382716049382713</v>
      </c>
      <c r="I98" s="16">
        <v>24</v>
      </c>
    </row>
    <row r="99" spans="1:9" ht="41.4">
      <c r="A99" s="14" t="s">
        <v>7</v>
      </c>
      <c r="B99" s="14" t="s">
        <v>764</v>
      </c>
      <c r="C99" s="14" t="s">
        <v>103</v>
      </c>
      <c r="D99" s="14" t="s">
        <v>881</v>
      </c>
      <c r="E99" s="15" t="s">
        <v>1171</v>
      </c>
      <c r="F99" s="16">
        <v>0</v>
      </c>
      <c r="G99" s="16">
        <v>0</v>
      </c>
      <c r="H99" s="67">
        <v>0</v>
      </c>
      <c r="I99" s="16">
        <v>25</v>
      </c>
    </row>
    <row r="100" spans="1:9" ht="27.6">
      <c r="A100" s="14" t="s">
        <v>7</v>
      </c>
      <c r="B100" s="14" t="s">
        <v>629</v>
      </c>
      <c r="C100" s="14" t="s">
        <v>103</v>
      </c>
      <c r="D100" s="14" t="s">
        <v>882</v>
      </c>
      <c r="E100" s="15" t="s">
        <v>1171</v>
      </c>
      <c r="F100" s="16">
        <v>79</v>
      </c>
      <c r="G100" s="16">
        <v>11</v>
      </c>
      <c r="H100" s="67">
        <v>21.428571428571427</v>
      </c>
      <c r="I100" s="16">
        <v>326</v>
      </c>
    </row>
    <row r="101" spans="1:9">
      <c r="A101" s="14" t="s">
        <v>8</v>
      </c>
      <c r="B101" s="14" t="s">
        <v>606</v>
      </c>
      <c r="C101" s="14" t="s">
        <v>93</v>
      </c>
      <c r="D101" s="14" t="s">
        <v>19</v>
      </c>
      <c r="E101" s="15" t="s">
        <v>1216</v>
      </c>
      <c r="F101" s="16">
        <v>24</v>
      </c>
      <c r="G101" s="16">
        <v>0</v>
      </c>
      <c r="H101" s="67">
        <v>7.8125</v>
      </c>
      <c r="I101" s="16">
        <v>104</v>
      </c>
    </row>
    <row r="102" spans="1:9" ht="27.6">
      <c r="A102" s="14" t="s">
        <v>8</v>
      </c>
      <c r="B102" s="14" t="s">
        <v>630</v>
      </c>
      <c r="C102" s="14" t="s">
        <v>68</v>
      </c>
      <c r="D102" s="14" t="s">
        <v>900</v>
      </c>
      <c r="E102" s="15" t="s">
        <v>1217</v>
      </c>
      <c r="F102" s="16">
        <v>6</v>
      </c>
      <c r="G102" s="16">
        <v>1</v>
      </c>
      <c r="H102" s="67">
        <v>0</v>
      </c>
      <c r="I102" s="16">
        <v>15</v>
      </c>
    </row>
    <row r="103" spans="1:9">
      <c r="A103" s="14" t="s">
        <v>8</v>
      </c>
      <c r="B103" s="14" t="s">
        <v>600</v>
      </c>
      <c r="C103" s="14" t="s">
        <v>68</v>
      </c>
      <c r="D103" s="14" t="s">
        <v>884</v>
      </c>
      <c r="E103" s="15" t="s">
        <v>1218</v>
      </c>
      <c r="F103" s="16">
        <v>0</v>
      </c>
      <c r="G103" s="16">
        <v>0</v>
      </c>
      <c r="H103" s="67">
        <v>11.111111111111111</v>
      </c>
      <c r="I103" s="16">
        <v>30</v>
      </c>
    </row>
    <row r="104" spans="1:9" ht="27.6">
      <c r="A104" s="14" t="s">
        <v>8</v>
      </c>
      <c r="B104" s="14" t="s">
        <v>631</v>
      </c>
      <c r="C104" s="14" t="s">
        <v>68</v>
      </c>
      <c r="D104" s="14" t="s">
        <v>833</v>
      </c>
      <c r="E104" s="15" t="s">
        <v>1219</v>
      </c>
      <c r="F104" s="16">
        <v>48</v>
      </c>
      <c r="G104" s="16">
        <v>1</v>
      </c>
      <c r="H104" s="67">
        <v>11.666666666666666</v>
      </c>
      <c r="I104" s="16">
        <v>316</v>
      </c>
    </row>
    <row r="105" spans="1:9" ht="41.4">
      <c r="A105" s="14" t="s">
        <v>16</v>
      </c>
      <c r="B105" s="14" t="s">
        <v>765</v>
      </c>
      <c r="C105" s="14" t="s">
        <v>43</v>
      </c>
      <c r="D105" s="14" t="s">
        <v>829</v>
      </c>
      <c r="E105" s="15" t="s">
        <v>1180</v>
      </c>
      <c r="F105" s="16">
        <v>0</v>
      </c>
      <c r="G105" s="16">
        <v>0</v>
      </c>
      <c r="H105" s="67">
        <v>6.8965517241379306</v>
      </c>
      <c r="I105" s="16">
        <v>73</v>
      </c>
    </row>
    <row r="106" spans="1:9" ht="41.4">
      <c r="A106" s="14" t="s">
        <v>16</v>
      </c>
      <c r="B106" s="14" t="s">
        <v>766</v>
      </c>
      <c r="C106" s="14" t="s">
        <v>43</v>
      </c>
      <c r="D106" s="14" t="s">
        <v>876</v>
      </c>
      <c r="E106" s="15" t="s">
        <v>1220</v>
      </c>
      <c r="F106" s="16">
        <v>125</v>
      </c>
      <c r="G106" s="16">
        <v>6</v>
      </c>
      <c r="H106" s="67">
        <v>10.526315789473683</v>
      </c>
      <c r="I106" s="16">
        <v>562</v>
      </c>
    </row>
    <row r="107" spans="1:9" ht="27.6">
      <c r="A107" s="14" t="s">
        <v>9</v>
      </c>
      <c r="B107" s="14" t="s">
        <v>632</v>
      </c>
      <c r="C107" s="14" t="s">
        <v>67</v>
      </c>
      <c r="D107" s="14" t="s">
        <v>885</v>
      </c>
      <c r="E107" s="15" t="s">
        <v>1221</v>
      </c>
      <c r="F107" s="16">
        <v>29</v>
      </c>
      <c r="G107" s="16">
        <v>2</v>
      </c>
      <c r="H107" s="67" t="s">
        <v>19</v>
      </c>
      <c r="I107" s="16">
        <v>232</v>
      </c>
    </row>
    <row r="108" spans="1:9">
      <c r="A108" s="14" t="s">
        <v>9</v>
      </c>
      <c r="B108" s="14" t="s">
        <v>600</v>
      </c>
      <c r="C108" s="14" t="s">
        <v>67</v>
      </c>
      <c r="D108" s="14" t="s">
        <v>886</v>
      </c>
      <c r="E108" s="15" t="s">
        <v>1210</v>
      </c>
      <c r="F108" s="16">
        <v>0</v>
      </c>
      <c r="G108" s="16">
        <v>0</v>
      </c>
      <c r="H108" s="67" t="s">
        <v>19</v>
      </c>
      <c r="I108" s="16">
        <v>73</v>
      </c>
    </row>
    <row r="109" spans="1:9" ht="27.6">
      <c r="A109" s="14" t="s">
        <v>9</v>
      </c>
      <c r="B109" s="14" t="s">
        <v>633</v>
      </c>
      <c r="C109" s="14" t="s">
        <v>66</v>
      </c>
      <c r="D109" s="14" t="s">
        <v>888</v>
      </c>
      <c r="E109" s="15" t="s">
        <v>123</v>
      </c>
      <c r="F109" s="16">
        <v>48</v>
      </c>
      <c r="G109" s="16">
        <v>8</v>
      </c>
      <c r="H109" s="67">
        <v>0</v>
      </c>
      <c r="I109" s="16">
        <v>246</v>
      </c>
    </row>
    <row r="110" spans="1:9" ht="27.6">
      <c r="A110" s="14" t="s">
        <v>10</v>
      </c>
      <c r="B110" s="14" t="s">
        <v>767</v>
      </c>
      <c r="C110" s="14" t="s">
        <v>101</v>
      </c>
      <c r="D110" s="14" t="s">
        <v>1024</v>
      </c>
      <c r="E110" s="15" t="s">
        <v>1170</v>
      </c>
      <c r="F110" s="16">
        <v>19</v>
      </c>
      <c r="G110" s="16">
        <v>0</v>
      </c>
      <c r="H110" s="67">
        <v>0</v>
      </c>
      <c r="I110" s="16">
        <v>85</v>
      </c>
    </row>
    <row r="111" spans="1:9">
      <c r="A111" s="14" t="s">
        <v>10</v>
      </c>
      <c r="B111" s="14" t="s">
        <v>634</v>
      </c>
      <c r="C111" s="14" t="s">
        <v>64</v>
      </c>
      <c r="D111" s="14" t="s">
        <v>1025</v>
      </c>
      <c r="E111" s="15" t="s">
        <v>635</v>
      </c>
      <c r="F111" s="16">
        <v>7</v>
      </c>
      <c r="G111" s="16">
        <v>0</v>
      </c>
      <c r="H111" s="67">
        <v>3.1578947368421053</v>
      </c>
      <c r="I111" s="16">
        <v>64</v>
      </c>
    </row>
    <row r="112" spans="1:9">
      <c r="A112" s="14" t="s">
        <v>10</v>
      </c>
      <c r="B112" s="14" t="s">
        <v>600</v>
      </c>
      <c r="C112" s="14" t="s">
        <v>64</v>
      </c>
      <c r="D112" s="14" t="s">
        <v>1025</v>
      </c>
      <c r="E112" s="15" t="s">
        <v>635</v>
      </c>
      <c r="F112" s="16">
        <v>0</v>
      </c>
      <c r="G112" s="16">
        <v>0</v>
      </c>
      <c r="H112" s="67">
        <v>23.809523809523807</v>
      </c>
      <c r="I112" s="16">
        <v>34</v>
      </c>
    </row>
    <row r="113" spans="1:9" ht="27.6">
      <c r="A113" s="14" t="s">
        <v>10</v>
      </c>
      <c r="B113" s="14" t="s">
        <v>636</v>
      </c>
      <c r="C113" s="14" t="s">
        <v>64</v>
      </c>
      <c r="D113" s="14" t="s">
        <v>893</v>
      </c>
      <c r="E113" s="15" t="s">
        <v>1181</v>
      </c>
      <c r="F113" s="16">
        <v>77</v>
      </c>
      <c r="G113" s="16">
        <v>1</v>
      </c>
      <c r="H113" s="67">
        <v>1.7857142857142856</v>
      </c>
      <c r="I113" s="16">
        <v>461</v>
      </c>
    </row>
    <row r="114" spans="1:9" ht="27.6">
      <c r="A114" s="14" t="s">
        <v>10</v>
      </c>
      <c r="B114" s="14" t="s">
        <v>637</v>
      </c>
      <c r="C114" s="14" t="s">
        <v>64</v>
      </c>
      <c r="D114" s="14" t="s">
        <v>884</v>
      </c>
      <c r="E114" s="15" t="s">
        <v>65</v>
      </c>
      <c r="F114" s="16">
        <v>22</v>
      </c>
      <c r="G114" s="16">
        <v>5</v>
      </c>
      <c r="H114" s="67">
        <v>6.666666666666667</v>
      </c>
      <c r="I114" s="16">
        <v>63</v>
      </c>
    </row>
    <row r="115" spans="1:9" ht="41.4">
      <c r="A115" s="14" t="s">
        <v>10</v>
      </c>
      <c r="B115" s="14" t="s">
        <v>639</v>
      </c>
      <c r="C115" s="14" t="s">
        <v>64</v>
      </c>
      <c r="D115" s="14" t="s">
        <v>857</v>
      </c>
      <c r="E115" s="15" t="s">
        <v>1222</v>
      </c>
      <c r="F115" s="16">
        <v>83</v>
      </c>
      <c r="G115" s="16">
        <v>2</v>
      </c>
      <c r="H115" s="67">
        <v>0</v>
      </c>
      <c r="I115" s="16">
        <v>314</v>
      </c>
    </row>
    <row r="116" spans="1:9" ht="27.6">
      <c r="A116" s="14" t="s">
        <v>10</v>
      </c>
      <c r="B116" s="14" t="s">
        <v>638</v>
      </c>
      <c r="C116" s="14" t="s">
        <v>64</v>
      </c>
      <c r="D116" s="14" t="s">
        <v>857</v>
      </c>
      <c r="E116" s="15" t="s">
        <v>967</v>
      </c>
      <c r="F116" s="16">
        <v>0</v>
      </c>
      <c r="G116" s="16">
        <v>0</v>
      </c>
      <c r="H116" s="67">
        <v>0</v>
      </c>
      <c r="I116" s="16">
        <v>276</v>
      </c>
    </row>
    <row r="117" spans="1:9">
      <c r="A117" s="14" t="s">
        <v>10</v>
      </c>
      <c r="B117" s="14" t="s">
        <v>640</v>
      </c>
      <c r="C117" s="14" t="s">
        <v>64</v>
      </c>
      <c r="D117" s="14" t="s">
        <v>870</v>
      </c>
      <c r="E117" s="15" t="s">
        <v>1209</v>
      </c>
      <c r="F117" s="16">
        <v>27</v>
      </c>
      <c r="G117" s="16">
        <v>4</v>
      </c>
      <c r="H117" s="67">
        <v>10.526315789473683</v>
      </c>
      <c r="I117" s="16">
        <v>167</v>
      </c>
    </row>
    <row r="118" spans="1:9" ht="27.6">
      <c r="A118" s="14" t="s">
        <v>33</v>
      </c>
      <c r="B118" s="14" t="s">
        <v>1009</v>
      </c>
      <c r="C118" s="14" t="s">
        <v>33</v>
      </c>
      <c r="D118" s="14" t="s">
        <v>723</v>
      </c>
      <c r="E118" s="15" t="s">
        <v>1193</v>
      </c>
      <c r="F118" s="16">
        <v>250</v>
      </c>
      <c r="G118" s="16">
        <v>1</v>
      </c>
      <c r="H118" s="67">
        <v>0</v>
      </c>
      <c r="I118" s="16">
        <v>1066</v>
      </c>
    </row>
    <row r="119" spans="1:9">
      <c r="A119" s="14" t="s">
        <v>33</v>
      </c>
      <c r="B119" s="14" t="s">
        <v>600</v>
      </c>
      <c r="C119" s="14" t="s">
        <v>33</v>
      </c>
      <c r="D119" s="14" t="s">
        <v>723</v>
      </c>
      <c r="E119" s="15" t="s">
        <v>1176</v>
      </c>
      <c r="F119" s="16">
        <v>40</v>
      </c>
      <c r="G119" s="16">
        <v>3</v>
      </c>
      <c r="H119" s="67">
        <v>1.3888888888888888</v>
      </c>
      <c r="I119" s="16">
        <v>594</v>
      </c>
    </row>
    <row r="120" spans="1:9" ht="27.6">
      <c r="A120" s="14" t="s">
        <v>33</v>
      </c>
      <c r="B120" s="14" t="s">
        <v>1120</v>
      </c>
      <c r="C120" s="14" t="s">
        <v>33</v>
      </c>
      <c r="D120" s="14" t="s">
        <v>958</v>
      </c>
      <c r="E120" s="15" t="s">
        <v>1170</v>
      </c>
      <c r="F120" s="16">
        <v>0</v>
      </c>
      <c r="G120" s="16">
        <v>0</v>
      </c>
      <c r="H120" s="67">
        <v>5.2356020942408374</v>
      </c>
      <c r="I120" s="16">
        <v>181</v>
      </c>
    </row>
    <row r="121" spans="1:9" ht="27.6">
      <c r="A121" s="14" t="s">
        <v>33</v>
      </c>
      <c r="B121" s="14" t="s">
        <v>706</v>
      </c>
      <c r="C121" s="14" t="s">
        <v>33</v>
      </c>
      <c r="D121" s="14" t="s">
        <v>847</v>
      </c>
      <c r="E121" s="15" t="s">
        <v>99</v>
      </c>
      <c r="F121" s="16">
        <v>203</v>
      </c>
      <c r="G121" s="16">
        <v>3</v>
      </c>
      <c r="H121" s="67" t="s">
        <v>19</v>
      </c>
      <c r="I121" s="16">
        <v>778</v>
      </c>
    </row>
    <row r="122" spans="1:9" ht="27.6">
      <c r="A122" s="14" t="s">
        <v>33</v>
      </c>
      <c r="B122" s="14" t="s">
        <v>714</v>
      </c>
      <c r="C122" s="14" t="s">
        <v>33</v>
      </c>
      <c r="D122" s="14" t="s">
        <v>961</v>
      </c>
      <c r="E122" s="15" t="s">
        <v>1195</v>
      </c>
      <c r="F122" s="16">
        <v>130</v>
      </c>
      <c r="G122" s="16">
        <v>3</v>
      </c>
      <c r="H122" s="67">
        <v>2.7397260273972601</v>
      </c>
      <c r="I122" s="16">
        <v>734</v>
      </c>
    </row>
    <row r="123" spans="1:9" ht="27.6">
      <c r="A123" s="14" t="s">
        <v>33</v>
      </c>
      <c r="B123" s="14" t="s">
        <v>1223</v>
      </c>
      <c r="C123" s="14" t="s">
        <v>33</v>
      </c>
      <c r="D123" s="14" t="s">
        <v>928</v>
      </c>
      <c r="E123" s="15" t="s">
        <v>1224</v>
      </c>
      <c r="F123" s="16">
        <v>0</v>
      </c>
      <c r="G123" s="16">
        <v>0</v>
      </c>
      <c r="H123" s="67">
        <v>0</v>
      </c>
      <c r="I123" s="16">
        <v>33</v>
      </c>
    </row>
    <row r="124" spans="1:9" ht="27.6">
      <c r="A124" s="14" t="s">
        <v>33</v>
      </c>
      <c r="B124" s="14" t="s">
        <v>707</v>
      </c>
      <c r="C124" s="14" t="s">
        <v>33</v>
      </c>
      <c r="D124" s="14" t="s">
        <v>1010</v>
      </c>
      <c r="E124" s="15" t="s">
        <v>1209</v>
      </c>
      <c r="F124" s="16">
        <v>83</v>
      </c>
      <c r="G124" s="16">
        <v>5</v>
      </c>
      <c r="H124" s="67">
        <v>3.5714285714285712</v>
      </c>
      <c r="I124" s="16">
        <v>597</v>
      </c>
    </row>
    <row r="125" spans="1:9" ht="27.6">
      <c r="A125" s="14" t="s">
        <v>33</v>
      </c>
      <c r="B125" s="14" t="s">
        <v>710</v>
      </c>
      <c r="C125" s="14" t="s">
        <v>33</v>
      </c>
      <c r="D125" s="14" t="s">
        <v>1011</v>
      </c>
      <c r="E125" s="15" t="s">
        <v>1171</v>
      </c>
      <c r="F125" s="16">
        <v>164</v>
      </c>
      <c r="G125" s="16">
        <v>3</v>
      </c>
      <c r="H125" s="67" t="s">
        <v>19</v>
      </c>
      <c r="I125" s="16">
        <v>836</v>
      </c>
    </row>
    <row r="126" spans="1:9" ht="27.6">
      <c r="A126" s="14" t="s">
        <v>33</v>
      </c>
      <c r="B126" s="14" t="s">
        <v>712</v>
      </c>
      <c r="C126" s="14" t="s">
        <v>33</v>
      </c>
      <c r="D126" s="14" t="s">
        <v>959</v>
      </c>
      <c r="E126" s="15" t="s">
        <v>59</v>
      </c>
      <c r="F126" s="16">
        <v>26</v>
      </c>
      <c r="G126" s="16">
        <v>0</v>
      </c>
      <c r="H126" s="67" t="s">
        <v>19</v>
      </c>
      <c r="I126" s="16">
        <v>73</v>
      </c>
    </row>
    <row r="127" spans="1:9" ht="27.6">
      <c r="A127" s="14" t="s">
        <v>33</v>
      </c>
      <c r="B127" s="14" t="s">
        <v>713</v>
      </c>
      <c r="C127" s="14" t="s">
        <v>33</v>
      </c>
      <c r="D127" s="14" t="s">
        <v>959</v>
      </c>
      <c r="E127" s="15" t="s">
        <v>59</v>
      </c>
      <c r="F127" s="16">
        <v>115</v>
      </c>
      <c r="G127" s="16">
        <v>9</v>
      </c>
      <c r="H127" s="67">
        <v>0</v>
      </c>
      <c r="I127" s="16">
        <v>669</v>
      </c>
    </row>
    <row r="128" spans="1:9" ht="27.6">
      <c r="A128" s="14" t="s">
        <v>33</v>
      </c>
      <c r="B128" s="14" t="s">
        <v>715</v>
      </c>
      <c r="C128" s="14" t="s">
        <v>33</v>
      </c>
      <c r="D128" s="14" t="s">
        <v>1012</v>
      </c>
      <c r="E128" s="15" t="s">
        <v>59</v>
      </c>
      <c r="F128" s="16">
        <v>13</v>
      </c>
      <c r="G128" s="16">
        <v>0</v>
      </c>
      <c r="H128" s="67">
        <v>0</v>
      </c>
      <c r="I128" s="16">
        <v>37</v>
      </c>
    </row>
    <row r="129" spans="1:9">
      <c r="A129" s="14" t="s">
        <v>33</v>
      </c>
      <c r="B129" s="14" t="s">
        <v>600</v>
      </c>
      <c r="C129" s="14" t="s">
        <v>33</v>
      </c>
      <c r="D129" s="14" t="s">
        <v>930</v>
      </c>
      <c r="E129" s="15" t="s">
        <v>1173</v>
      </c>
      <c r="F129" s="16">
        <v>0</v>
      </c>
      <c r="G129" s="16">
        <v>0</v>
      </c>
      <c r="H129" s="67">
        <v>0</v>
      </c>
      <c r="I129" s="16">
        <v>59</v>
      </c>
    </row>
    <row r="130" spans="1:9">
      <c r="A130" s="14" t="s">
        <v>33</v>
      </c>
      <c r="B130" s="14" t="s">
        <v>634</v>
      </c>
      <c r="C130" s="14" t="s">
        <v>33</v>
      </c>
      <c r="D130" s="14" t="s">
        <v>930</v>
      </c>
      <c r="E130" s="15" t="s">
        <v>1173</v>
      </c>
      <c r="F130" s="16">
        <v>0</v>
      </c>
      <c r="G130" s="16">
        <v>0</v>
      </c>
      <c r="H130" s="67">
        <v>0</v>
      </c>
      <c r="I130" s="16">
        <v>96</v>
      </c>
    </row>
    <row r="131" spans="1:9" ht="27.6">
      <c r="A131" s="14" t="s">
        <v>33</v>
      </c>
      <c r="B131" s="14" t="s">
        <v>708</v>
      </c>
      <c r="C131" s="14" t="s">
        <v>33</v>
      </c>
      <c r="D131" s="14" t="s">
        <v>840</v>
      </c>
      <c r="E131" s="15" t="s">
        <v>1225</v>
      </c>
      <c r="F131" s="16">
        <v>21</v>
      </c>
      <c r="G131" s="16">
        <v>0</v>
      </c>
      <c r="H131" s="67">
        <v>0.78125</v>
      </c>
      <c r="I131" s="16">
        <v>72</v>
      </c>
    </row>
    <row r="132" spans="1:9" ht="27.6">
      <c r="A132" s="14" t="s">
        <v>33</v>
      </c>
      <c r="B132" s="14" t="s">
        <v>709</v>
      </c>
      <c r="C132" s="14" t="s">
        <v>33</v>
      </c>
      <c r="D132" s="14" t="s">
        <v>1013</v>
      </c>
      <c r="E132" s="15" t="s">
        <v>1179</v>
      </c>
      <c r="F132" s="16">
        <v>30</v>
      </c>
      <c r="G132" s="16">
        <v>1</v>
      </c>
      <c r="H132" s="67">
        <v>1.5789473684210527</v>
      </c>
      <c r="I132" s="16">
        <v>189</v>
      </c>
    </row>
    <row r="133" spans="1:9" ht="27.6">
      <c r="A133" s="14" t="s">
        <v>33</v>
      </c>
      <c r="B133" s="14" t="s">
        <v>704</v>
      </c>
      <c r="C133" s="14" t="s">
        <v>33</v>
      </c>
      <c r="D133" s="14" t="s">
        <v>865</v>
      </c>
      <c r="E133" s="15" t="s">
        <v>705</v>
      </c>
      <c r="F133" s="16">
        <v>110</v>
      </c>
      <c r="G133" s="16">
        <v>3</v>
      </c>
      <c r="H133" s="67">
        <v>0</v>
      </c>
      <c r="I133" s="16">
        <v>469</v>
      </c>
    </row>
    <row r="134" spans="1:9">
      <c r="A134" s="14" t="s">
        <v>33</v>
      </c>
      <c r="B134" s="14" t="s">
        <v>722</v>
      </c>
      <c r="C134" s="14" t="s">
        <v>33</v>
      </c>
      <c r="D134" s="14" t="s">
        <v>931</v>
      </c>
      <c r="E134" s="15" t="s">
        <v>1226</v>
      </c>
      <c r="F134" s="16">
        <v>53</v>
      </c>
      <c r="G134" s="16">
        <v>0</v>
      </c>
      <c r="H134" s="67">
        <v>0</v>
      </c>
      <c r="I134" s="16">
        <v>380</v>
      </c>
    </row>
    <row r="135" spans="1:9">
      <c r="A135" s="14" t="s">
        <v>33</v>
      </c>
      <c r="B135" s="14" t="s">
        <v>711</v>
      </c>
      <c r="C135" s="14" t="s">
        <v>33</v>
      </c>
      <c r="D135" s="14" t="s">
        <v>868</v>
      </c>
      <c r="E135" s="15" t="s">
        <v>1227</v>
      </c>
      <c r="F135" s="16">
        <v>0</v>
      </c>
      <c r="G135" s="16">
        <v>0</v>
      </c>
      <c r="H135" s="67">
        <v>0</v>
      </c>
      <c r="I135" s="16">
        <v>24</v>
      </c>
    </row>
    <row r="136" spans="1:9" ht="27.6">
      <c r="A136" s="14" t="s">
        <v>33</v>
      </c>
      <c r="B136" s="14" t="s">
        <v>716</v>
      </c>
      <c r="C136" s="14" t="s">
        <v>33</v>
      </c>
      <c r="D136" s="14" t="s">
        <v>932</v>
      </c>
      <c r="E136" s="15" t="s">
        <v>100</v>
      </c>
      <c r="F136" s="16">
        <v>67</v>
      </c>
      <c r="G136" s="16">
        <v>1</v>
      </c>
      <c r="H136" s="67">
        <v>0</v>
      </c>
      <c r="I136" s="16">
        <v>203</v>
      </c>
    </row>
    <row r="137" spans="1:9" ht="27.6">
      <c r="A137" s="14" t="s">
        <v>33</v>
      </c>
      <c r="B137" s="14" t="s">
        <v>717</v>
      </c>
      <c r="C137" s="14" t="s">
        <v>33</v>
      </c>
      <c r="D137" s="14" t="s">
        <v>1014</v>
      </c>
      <c r="E137" s="15" t="s">
        <v>124</v>
      </c>
      <c r="F137" s="16">
        <v>156</v>
      </c>
      <c r="G137" s="16">
        <v>1</v>
      </c>
      <c r="H137" s="67">
        <v>0.8</v>
      </c>
      <c r="I137" s="16">
        <v>695</v>
      </c>
    </row>
    <row r="138" spans="1:9" ht="27.6">
      <c r="A138" s="14" t="s">
        <v>33</v>
      </c>
      <c r="B138" s="14" t="s">
        <v>718</v>
      </c>
      <c r="C138" s="14" t="s">
        <v>33</v>
      </c>
      <c r="D138" s="14" t="s">
        <v>857</v>
      </c>
      <c r="E138" s="15" t="s">
        <v>719</v>
      </c>
      <c r="F138" s="16">
        <v>45</v>
      </c>
      <c r="G138" s="16">
        <v>6</v>
      </c>
      <c r="H138" s="67">
        <v>0</v>
      </c>
      <c r="I138" s="16">
        <v>444</v>
      </c>
    </row>
    <row r="139" spans="1:9" ht="27.6">
      <c r="A139" s="14" t="s">
        <v>33</v>
      </c>
      <c r="B139" s="14" t="s">
        <v>720</v>
      </c>
      <c r="C139" s="14" t="s">
        <v>33</v>
      </c>
      <c r="D139" s="14" t="s">
        <v>1015</v>
      </c>
      <c r="E139" s="15" t="s">
        <v>1171</v>
      </c>
      <c r="F139" s="16">
        <v>161</v>
      </c>
      <c r="G139" s="16">
        <v>0</v>
      </c>
      <c r="H139" s="67">
        <v>0.84745762711864403</v>
      </c>
      <c r="I139" s="16">
        <v>732</v>
      </c>
    </row>
    <row r="140" spans="1:9" ht="27.6">
      <c r="A140" s="14" t="s">
        <v>33</v>
      </c>
      <c r="B140" s="14" t="s">
        <v>721</v>
      </c>
      <c r="C140" s="14" t="s">
        <v>33</v>
      </c>
      <c r="D140" s="14" t="s">
        <v>869</v>
      </c>
      <c r="E140" s="15" t="s">
        <v>1228</v>
      </c>
      <c r="F140" s="16">
        <v>9</v>
      </c>
      <c r="G140" s="16">
        <v>0</v>
      </c>
      <c r="H140" s="67" t="s">
        <v>19</v>
      </c>
      <c r="I140" s="16">
        <v>42</v>
      </c>
    </row>
    <row r="141" spans="1:9" ht="27.6">
      <c r="A141" s="14" t="s">
        <v>29</v>
      </c>
      <c r="B141" s="14" t="s">
        <v>642</v>
      </c>
      <c r="C141" s="14" t="s">
        <v>58</v>
      </c>
      <c r="D141" s="14" t="s">
        <v>861</v>
      </c>
      <c r="E141" s="15" t="s">
        <v>1203</v>
      </c>
      <c r="F141" s="16">
        <v>17</v>
      </c>
      <c r="G141" s="16">
        <v>1</v>
      </c>
      <c r="H141" s="67">
        <v>0</v>
      </c>
      <c r="I141" s="16">
        <v>108</v>
      </c>
    </row>
    <row r="142" spans="1:9" ht="27.6">
      <c r="A142" s="14" t="s">
        <v>29</v>
      </c>
      <c r="B142" s="14" t="s">
        <v>641</v>
      </c>
      <c r="C142" s="14" t="s">
        <v>58</v>
      </c>
      <c r="D142" s="14" t="s">
        <v>861</v>
      </c>
      <c r="E142" s="15" t="s">
        <v>1203</v>
      </c>
      <c r="F142" s="16">
        <v>0</v>
      </c>
      <c r="G142" s="16">
        <v>0</v>
      </c>
      <c r="H142" s="67">
        <v>0</v>
      </c>
      <c r="I142" s="16">
        <v>48</v>
      </c>
    </row>
    <row r="143" spans="1:9" ht="27.6">
      <c r="A143" s="14" t="s">
        <v>29</v>
      </c>
      <c r="B143" s="14" t="s">
        <v>644</v>
      </c>
      <c r="C143" s="14" t="s">
        <v>126</v>
      </c>
      <c r="D143" s="14" t="s">
        <v>19</v>
      </c>
      <c r="E143" s="15" t="s">
        <v>253</v>
      </c>
      <c r="F143" s="16">
        <v>16</v>
      </c>
      <c r="G143" s="16">
        <v>2</v>
      </c>
      <c r="H143" s="67">
        <v>0</v>
      </c>
      <c r="I143" s="16">
        <v>74</v>
      </c>
    </row>
    <row r="144" spans="1:9" ht="27.6">
      <c r="A144" s="14" t="s">
        <v>29</v>
      </c>
      <c r="B144" s="14" t="s">
        <v>643</v>
      </c>
      <c r="C144" s="14" t="s">
        <v>57</v>
      </c>
      <c r="D144" s="14" t="s">
        <v>19</v>
      </c>
      <c r="E144" s="15" t="s">
        <v>1229</v>
      </c>
      <c r="F144" s="16">
        <v>0</v>
      </c>
      <c r="G144" s="16">
        <v>0</v>
      </c>
      <c r="H144" s="67">
        <v>14.285714285714285</v>
      </c>
      <c r="I144" s="16">
        <v>111</v>
      </c>
    </row>
    <row r="145" spans="1:9" ht="27.6">
      <c r="A145" s="14" t="s">
        <v>11</v>
      </c>
      <c r="B145" s="14" t="s">
        <v>645</v>
      </c>
      <c r="C145" s="14" t="s">
        <v>56</v>
      </c>
      <c r="D145" s="68" t="s">
        <v>888</v>
      </c>
      <c r="E145" s="74" t="s">
        <v>646</v>
      </c>
      <c r="F145" s="16">
        <v>105</v>
      </c>
      <c r="G145" s="16">
        <v>6</v>
      </c>
      <c r="H145" s="67" t="s">
        <v>19</v>
      </c>
      <c r="I145" s="16">
        <v>491</v>
      </c>
    </row>
    <row r="146" spans="1:9">
      <c r="A146" s="14" t="s">
        <v>11</v>
      </c>
      <c r="B146" s="14" t="s">
        <v>600</v>
      </c>
      <c r="C146" s="14" t="s">
        <v>56</v>
      </c>
      <c r="D146" s="14" t="s">
        <v>896</v>
      </c>
      <c r="E146" s="15" t="s">
        <v>1230</v>
      </c>
      <c r="F146" s="16">
        <v>0</v>
      </c>
      <c r="G146" s="16">
        <v>0</v>
      </c>
      <c r="H146" s="67">
        <v>0.70921985815602839</v>
      </c>
      <c r="I146" s="16">
        <v>130</v>
      </c>
    </row>
    <row r="147" spans="1:9" ht="27.6">
      <c r="A147" s="14" t="s">
        <v>12</v>
      </c>
      <c r="B147" s="14" t="s">
        <v>648</v>
      </c>
      <c r="C147" s="14" t="s">
        <v>55</v>
      </c>
      <c r="D147" s="14" t="s">
        <v>1026</v>
      </c>
      <c r="E147" s="15" t="s">
        <v>1199</v>
      </c>
      <c r="F147" s="16">
        <v>63</v>
      </c>
      <c r="G147" s="16">
        <v>5</v>
      </c>
      <c r="H147" s="67">
        <v>0</v>
      </c>
      <c r="I147" s="16">
        <v>250</v>
      </c>
    </row>
    <row r="148" spans="1:9">
      <c r="A148" s="14" t="s">
        <v>12</v>
      </c>
      <c r="B148" s="14" t="s">
        <v>600</v>
      </c>
      <c r="C148" s="14" t="s">
        <v>55</v>
      </c>
      <c r="D148" s="14" t="s">
        <v>897</v>
      </c>
      <c r="E148" s="15" t="s">
        <v>1209</v>
      </c>
      <c r="F148" s="16">
        <v>0</v>
      </c>
      <c r="G148" s="16">
        <v>0</v>
      </c>
      <c r="H148" s="67">
        <v>1.8181818181818181</v>
      </c>
      <c r="I148" s="16">
        <v>74</v>
      </c>
    </row>
    <row r="149" spans="1:9" ht="27.6">
      <c r="A149" s="14" t="s">
        <v>34</v>
      </c>
      <c r="B149" s="14" t="s">
        <v>613</v>
      </c>
      <c r="C149" s="14" t="s">
        <v>34</v>
      </c>
      <c r="D149" s="14" t="s">
        <v>390</v>
      </c>
      <c r="E149" s="15" t="s">
        <v>1171</v>
      </c>
      <c r="F149" s="16">
        <v>0</v>
      </c>
      <c r="G149" s="16">
        <v>0</v>
      </c>
      <c r="H149" s="67">
        <v>15</v>
      </c>
      <c r="I149" s="16">
        <v>58</v>
      </c>
    </row>
    <row r="150" spans="1:9">
      <c r="A150" s="14" t="s">
        <v>34</v>
      </c>
      <c r="B150" s="14" t="s">
        <v>728</v>
      </c>
      <c r="C150" s="14" t="s">
        <v>34</v>
      </c>
      <c r="D150" s="14" t="s">
        <v>1016</v>
      </c>
      <c r="E150" s="15" t="s">
        <v>1209</v>
      </c>
      <c r="F150" s="16">
        <v>117</v>
      </c>
      <c r="G150" s="16">
        <v>2</v>
      </c>
      <c r="H150" s="67">
        <v>3.9473684210526314</v>
      </c>
      <c r="I150" s="16">
        <v>642</v>
      </c>
    </row>
    <row r="151" spans="1:9">
      <c r="A151" s="14" t="s">
        <v>34</v>
      </c>
      <c r="B151" s="14" t="s">
        <v>600</v>
      </c>
      <c r="C151" s="14" t="s">
        <v>34</v>
      </c>
      <c r="D151" s="14" t="s">
        <v>1017</v>
      </c>
      <c r="E151" s="15" t="s">
        <v>1197</v>
      </c>
      <c r="F151" s="16">
        <v>0</v>
      </c>
      <c r="G151" s="16">
        <v>0</v>
      </c>
      <c r="H151" s="67">
        <v>3.225806451612903</v>
      </c>
      <c r="I151" s="16">
        <v>48</v>
      </c>
    </row>
    <row r="152" spans="1:9" ht="27.6">
      <c r="A152" s="14" t="s">
        <v>34</v>
      </c>
      <c r="B152" s="14" t="s">
        <v>733</v>
      </c>
      <c r="C152" s="14" t="s">
        <v>34</v>
      </c>
      <c r="D152" s="14" t="s">
        <v>933</v>
      </c>
      <c r="E152" s="15" t="s">
        <v>1193</v>
      </c>
      <c r="F152" s="16">
        <v>28</v>
      </c>
      <c r="G152" s="16">
        <v>0</v>
      </c>
      <c r="H152" s="67">
        <v>8.1632653061224492</v>
      </c>
      <c r="I152" s="16">
        <v>74</v>
      </c>
    </row>
    <row r="153" spans="1:9" ht="27.6">
      <c r="A153" s="14" t="s">
        <v>34</v>
      </c>
      <c r="B153" s="14" t="s">
        <v>724</v>
      </c>
      <c r="C153" s="14" t="s">
        <v>34</v>
      </c>
      <c r="D153" s="14" t="s">
        <v>962</v>
      </c>
      <c r="E153" s="15" t="s">
        <v>1231</v>
      </c>
      <c r="F153" s="16">
        <v>24</v>
      </c>
      <c r="G153" s="16">
        <v>3</v>
      </c>
      <c r="H153" s="67">
        <v>4.0816326530612246</v>
      </c>
      <c r="I153" s="16">
        <v>211</v>
      </c>
    </row>
    <row r="154" spans="1:9" ht="27.6">
      <c r="A154" s="14" t="s">
        <v>34</v>
      </c>
      <c r="B154" s="14" t="s">
        <v>725</v>
      </c>
      <c r="C154" s="14" t="s">
        <v>34</v>
      </c>
      <c r="D154" s="14" t="s">
        <v>962</v>
      </c>
      <c r="E154" s="15" t="s">
        <v>1018</v>
      </c>
      <c r="F154" s="16">
        <v>120</v>
      </c>
      <c r="G154" s="16">
        <v>8</v>
      </c>
      <c r="H154" s="67">
        <v>0</v>
      </c>
      <c r="I154" s="16">
        <v>624</v>
      </c>
    </row>
    <row r="155" spans="1:9" ht="27.6">
      <c r="A155" s="14" t="s">
        <v>34</v>
      </c>
      <c r="B155" s="14" t="s">
        <v>727</v>
      </c>
      <c r="C155" s="14" t="s">
        <v>34</v>
      </c>
      <c r="D155" s="14" t="s">
        <v>872</v>
      </c>
      <c r="E155" s="15" t="s">
        <v>47</v>
      </c>
      <c r="F155" s="16">
        <v>31</v>
      </c>
      <c r="G155" s="16">
        <v>4</v>
      </c>
      <c r="H155" s="67">
        <v>20.833333333333336</v>
      </c>
      <c r="I155" s="16">
        <v>156</v>
      </c>
    </row>
    <row r="156" spans="1:9" ht="27.6">
      <c r="A156" s="14" t="s">
        <v>34</v>
      </c>
      <c r="B156" s="14" t="s">
        <v>1232</v>
      </c>
      <c r="C156" s="14" t="s">
        <v>34</v>
      </c>
      <c r="D156" s="14" t="s">
        <v>1019</v>
      </c>
      <c r="E156" s="15" t="s">
        <v>1233</v>
      </c>
      <c r="F156" s="16">
        <v>67</v>
      </c>
      <c r="G156" s="16">
        <v>2</v>
      </c>
      <c r="H156" s="67" t="s">
        <v>19</v>
      </c>
      <c r="I156" s="16">
        <v>342</v>
      </c>
    </row>
    <row r="157" spans="1:9" ht="27.6">
      <c r="A157" s="14" t="s">
        <v>34</v>
      </c>
      <c r="B157" s="14" t="s">
        <v>726</v>
      </c>
      <c r="C157" s="14" t="s">
        <v>34</v>
      </c>
      <c r="D157" s="14" t="s">
        <v>1121</v>
      </c>
      <c r="E157" s="15" t="s">
        <v>47</v>
      </c>
      <c r="F157" s="16">
        <v>0</v>
      </c>
      <c r="G157" s="16">
        <v>0</v>
      </c>
      <c r="H157" s="67">
        <v>14.285714285714285</v>
      </c>
      <c r="I157" s="16">
        <v>128</v>
      </c>
    </row>
    <row r="158" spans="1:9" ht="27.6">
      <c r="A158" s="14" t="s">
        <v>34</v>
      </c>
      <c r="B158" s="14" t="s">
        <v>732</v>
      </c>
      <c r="C158" s="14" t="s">
        <v>34</v>
      </c>
      <c r="D158" s="14" t="s">
        <v>964</v>
      </c>
      <c r="E158" s="15" t="s">
        <v>1175</v>
      </c>
      <c r="F158" s="16">
        <v>0</v>
      </c>
      <c r="G158" s="16">
        <v>0</v>
      </c>
      <c r="H158" s="67">
        <v>17.391304347826086</v>
      </c>
      <c r="I158" s="16">
        <v>106</v>
      </c>
    </row>
    <row r="159" spans="1:9" ht="27.6">
      <c r="A159" s="14" t="s">
        <v>34</v>
      </c>
      <c r="B159" s="14" t="s">
        <v>735</v>
      </c>
      <c r="C159" s="14" t="s">
        <v>34</v>
      </c>
      <c r="D159" s="14" t="s">
        <v>1021</v>
      </c>
      <c r="E159" s="15" t="s">
        <v>1171</v>
      </c>
      <c r="F159" s="16">
        <v>183</v>
      </c>
      <c r="G159" s="16">
        <v>3</v>
      </c>
      <c r="H159" s="67">
        <v>3.225806451612903</v>
      </c>
      <c r="I159" s="16">
        <v>725</v>
      </c>
    </row>
    <row r="160" spans="1:9" ht="41.4">
      <c r="A160" s="14" t="s">
        <v>34</v>
      </c>
      <c r="B160" s="14" t="s">
        <v>730</v>
      </c>
      <c r="C160" s="14" t="s">
        <v>34</v>
      </c>
      <c r="D160" s="68" t="s">
        <v>844</v>
      </c>
      <c r="E160" s="15" t="s">
        <v>54</v>
      </c>
      <c r="F160" s="16">
        <v>20</v>
      </c>
      <c r="G160" s="16">
        <v>1</v>
      </c>
      <c r="H160" s="67">
        <v>3.9215686274509802</v>
      </c>
      <c r="I160" s="16">
        <v>89</v>
      </c>
    </row>
    <row r="161" spans="1:9" ht="28.05" customHeight="1">
      <c r="A161" s="14" t="s">
        <v>34</v>
      </c>
      <c r="B161" s="14" t="s">
        <v>729</v>
      </c>
      <c r="C161" s="14" t="s">
        <v>34</v>
      </c>
      <c r="D161" s="14" t="s">
        <v>844</v>
      </c>
      <c r="E161" s="15" t="s">
        <v>54</v>
      </c>
      <c r="F161" s="16">
        <v>28</v>
      </c>
      <c r="G161" s="16">
        <v>4</v>
      </c>
      <c r="H161" s="67">
        <v>26.666666666666668</v>
      </c>
      <c r="I161" s="16">
        <v>221</v>
      </c>
    </row>
    <row r="162" spans="1:9" ht="27.6">
      <c r="A162" s="14" t="s">
        <v>34</v>
      </c>
      <c r="B162" s="14" t="s">
        <v>731</v>
      </c>
      <c r="C162" s="14" t="s">
        <v>34</v>
      </c>
      <c r="D162" s="14" t="s">
        <v>844</v>
      </c>
      <c r="E162" s="15" t="s">
        <v>53</v>
      </c>
      <c r="F162" s="16">
        <v>0</v>
      </c>
      <c r="G162" s="16">
        <v>0</v>
      </c>
      <c r="H162" s="67">
        <v>4</v>
      </c>
      <c r="I162" s="16">
        <v>25</v>
      </c>
    </row>
    <row r="163" spans="1:9">
      <c r="A163" s="14" t="s">
        <v>34</v>
      </c>
      <c r="B163" s="14" t="s">
        <v>734</v>
      </c>
      <c r="C163" s="14" t="s">
        <v>34</v>
      </c>
      <c r="D163" s="14" t="s">
        <v>1022</v>
      </c>
      <c r="E163" s="15" t="s">
        <v>1181</v>
      </c>
      <c r="F163" s="16">
        <v>134</v>
      </c>
      <c r="G163" s="16">
        <v>5</v>
      </c>
      <c r="H163" s="67">
        <v>0</v>
      </c>
      <c r="I163" s="16">
        <v>639</v>
      </c>
    </row>
    <row r="164" spans="1:9" ht="27.6">
      <c r="A164" s="14" t="s">
        <v>34</v>
      </c>
      <c r="B164" s="14" t="s">
        <v>1234</v>
      </c>
      <c r="C164" s="14" t="s">
        <v>34</v>
      </c>
      <c r="D164" s="14" t="s">
        <v>1235</v>
      </c>
      <c r="E164" s="15" t="s">
        <v>1236</v>
      </c>
      <c r="F164" s="16">
        <v>0</v>
      </c>
      <c r="G164" s="16">
        <v>0</v>
      </c>
      <c r="H164" s="67">
        <v>10.638297872340425</v>
      </c>
      <c r="I164" s="16">
        <v>4</v>
      </c>
    </row>
    <row r="165" spans="1:9" ht="27.6">
      <c r="A165" s="14" t="s">
        <v>30</v>
      </c>
      <c r="B165" s="14" t="s">
        <v>651</v>
      </c>
      <c r="C165" s="14" t="s">
        <v>112</v>
      </c>
      <c r="D165" s="14" t="s">
        <v>898</v>
      </c>
      <c r="E165" s="15" t="s">
        <v>1219</v>
      </c>
      <c r="F165" s="16">
        <v>22</v>
      </c>
      <c r="G165" s="16">
        <v>3</v>
      </c>
      <c r="H165" s="67">
        <v>2.9411764705882351</v>
      </c>
      <c r="I165" s="16">
        <v>96</v>
      </c>
    </row>
    <row r="166" spans="1:9" ht="27.6">
      <c r="A166" s="14" t="s">
        <v>30</v>
      </c>
      <c r="B166" s="14" t="s">
        <v>267</v>
      </c>
      <c r="C166" s="14" t="s">
        <v>112</v>
      </c>
      <c r="D166" s="14" t="s">
        <v>898</v>
      </c>
      <c r="E166" s="15" t="s">
        <v>1219</v>
      </c>
      <c r="F166" s="16">
        <v>0</v>
      </c>
      <c r="G166" s="16">
        <v>0</v>
      </c>
      <c r="H166" s="67">
        <v>4.7619047619047619</v>
      </c>
      <c r="I166" s="16">
        <v>53</v>
      </c>
    </row>
    <row r="167" spans="1:9" ht="27.6">
      <c r="A167" s="14" t="s">
        <v>30</v>
      </c>
      <c r="B167" s="14" t="s">
        <v>653</v>
      </c>
      <c r="C167" s="14" t="s">
        <v>52</v>
      </c>
      <c r="D167" s="14" t="s">
        <v>873</v>
      </c>
      <c r="E167" s="15" t="s">
        <v>1175</v>
      </c>
      <c r="F167" s="16">
        <v>0</v>
      </c>
      <c r="G167" s="16">
        <v>0</v>
      </c>
      <c r="H167" s="67">
        <v>26.086956521739129</v>
      </c>
      <c r="I167" s="16">
        <v>41</v>
      </c>
    </row>
    <row r="168" spans="1:9">
      <c r="A168" s="14" t="s">
        <v>30</v>
      </c>
      <c r="B168" s="14" t="s">
        <v>652</v>
      </c>
      <c r="C168" s="14" t="s">
        <v>52</v>
      </c>
      <c r="D168" s="14" t="s">
        <v>873</v>
      </c>
      <c r="E168" s="15" t="s">
        <v>1175</v>
      </c>
      <c r="F168" s="16">
        <v>39</v>
      </c>
      <c r="G168" s="16">
        <v>2</v>
      </c>
      <c r="H168" s="67">
        <v>8.695652173913043</v>
      </c>
      <c r="I168" s="16">
        <v>96</v>
      </c>
    </row>
    <row r="169" spans="1:9" ht="27.6">
      <c r="A169" s="14" t="s">
        <v>30</v>
      </c>
      <c r="B169" s="14" t="s">
        <v>650</v>
      </c>
      <c r="C169" s="14" t="s">
        <v>50</v>
      </c>
      <c r="D169" s="14" t="s">
        <v>939</v>
      </c>
      <c r="E169" s="15" t="s">
        <v>1207</v>
      </c>
      <c r="F169" s="16">
        <v>23</v>
      </c>
      <c r="G169" s="16">
        <v>3</v>
      </c>
      <c r="H169" s="67">
        <v>4</v>
      </c>
      <c r="I169" s="16">
        <v>84</v>
      </c>
    </row>
    <row r="170" spans="1:9" ht="27.6">
      <c r="A170" s="14" t="s">
        <v>30</v>
      </c>
      <c r="B170" s="14" t="s">
        <v>649</v>
      </c>
      <c r="C170" s="14" t="s">
        <v>50</v>
      </c>
      <c r="D170" s="14" t="s">
        <v>939</v>
      </c>
      <c r="E170" s="15" t="s">
        <v>1207</v>
      </c>
      <c r="F170" s="16">
        <v>0</v>
      </c>
      <c r="G170" s="16">
        <v>0</v>
      </c>
      <c r="H170" s="67">
        <v>0.74626865671641784</v>
      </c>
      <c r="I170" s="16">
        <v>51</v>
      </c>
    </row>
    <row r="171" spans="1:9" ht="27.6">
      <c r="A171" s="14" t="s">
        <v>30</v>
      </c>
      <c r="B171" s="14" t="s">
        <v>654</v>
      </c>
      <c r="C171" s="14" t="s">
        <v>111</v>
      </c>
      <c r="D171" s="14" t="s">
        <v>900</v>
      </c>
      <c r="E171" s="15" t="s">
        <v>1220</v>
      </c>
      <c r="F171" s="16">
        <v>44</v>
      </c>
      <c r="G171" s="16">
        <v>5</v>
      </c>
      <c r="H171" s="67" t="s">
        <v>19</v>
      </c>
      <c r="I171" s="16">
        <v>155</v>
      </c>
    </row>
    <row r="172" spans="1:9" ht="41.4">
      <c r="A172" s="14" t="s">
        <v>30</v>
      </c>
      <c r="B172" s="14" t="s">
        <v>655</v>
      </c>
      <c r="C172" s="14" t="s">
        <v>656</v>
      </c>
      <c r="D172" s="14" t="s">
        <v>833</v>
      </c>
      <c r="E172" s="15" t="s">
        <v>1201</v>
      </c>
      <c r="F172" s="16">
        <v>0</v>
      </c>
      <c r="G172" s="16">
        <v>0</v>
      </c>
      <c r="H172" s="67">
        <v>8.3333333333333321</v>
      </c>
      <c r="I172" s="16">
        <v>26</v>
      </c>
    </row>
    <row r="173" spans="1:9">
      <c r="A173" s="14" t="s">
        <v>13</v>
      </c>
      <c r="B173" s="14" t="s">
        <v>657</v>
      </c>
      <c r="C173" s="14" t="s">
        <v>127</v>
      </c>
      <c r="D173" s="14" t="s">
        <v>1020</v>
      </c>
      <c r="E173" s="15" t="s">
        <v>1171</v>
      </c>
      <c r="F173" s="16">
        <v>26</v>
      </c>
      <c r="G173" s="16">
        <v>2</v>
      </c>
      <c r="H173" s="67">
        <v>9.0909090909090917</v>
      </c>
      <c r="I173" s="16">
        <v>87</v>
      </c>
    </row>
    <row r="174" spans="1:9" ht="13.95" customHeight="1">
      <c r="A174" s="14" t="s">
        <v>13</v>
      </c>
      <c r="B174" s="14" t="s">
        <v>658</v>
      </c>
      <c r="C174" s="14" t="s">
        <v>96</v>
      </c>
      <c r="D174" s="14" t="s">
        <v>901</v>
      </c>
      <c r="E174" s="15" t="s">
        <v>1209</v>
      </c>
      <c r="F174" s="16">
        <v>33</v>
      </c>
      <c r="G174" s="16">
        <v>7</v>
      </c>
      <c r="H174" s="67">
        <v>11.538461538461538</v>
      </c>
      <c r="I174" s="16">
        <v>147</v>
      </c>
    </row>
    <row r="175" spans="1:9" ht="27.6">
      <c r="A175" s="14" t="s">
        <v>13</v>
      </c>
      <c r="B175" s="14" t="s">
        <v>659</v>
      </c>
      <c r="C175" s="14" t="s">
        <v>97</v>
      </c>
      <c r="D175" s="14" t="s">
        <v>902</v>
      </c>
      <c r="E175" s="15" t="s">
        <v>1237</v>
      </c>
      <c r="F175" s="16">
        <v>16</v>
      </c>
      <c r="G175" s="16">
        <v>2</v>
      </c>
      <c r="H175" s="67">
        <v>4.032258064516129</v>
      </c>
      <c r="I175" s="16">
        <v>52</v>
      </c>
    </row>
    <row r="176" spans="1:9" ht="27.6">
      <c r="A176" s="14" t="s">
        <v>13</v>
      </c>
      <c r="B176" s="14" t="s">
        <v>660</v>
      </c>
      <c r="C176" s="14" t="s">
        <v>110</v>
      </c>
      <c r="D176" s="68" t="s">
        <v>840</v>
      </c>
      <c r="E176" s="15" t="s">
        <v>1197</v>
      </c>
      <c r="F176" s="16">
        <v>0</v>
      </c>
      <c r="G176" s="16">
        <v>0</v>
      </c>
      <c r="H176" s="67">
        <v>40</v>
      </c>
      <c r="I176" s="16">
        <v>69</v>
      </c>
    </row>
    <row r="177" spans="1:9" ht="27.6">
      <c r="A177" s="14" t="s">
        <v>13</v>
      </c>
      <c r="B177" s="14" t="s">
        <v>662</v>
      </c>
      <c r="C177" s="14" t="s">
        <v>48</v>
      </c>
      <c r="D177" s="14" t="s">
        <v>968</v>
      </c>
      <c r="E177" s="15" t="s">
        <v>1171</v>
      </c>
      <c r="F177" s="16">
        <v>93</v>
      </c>
      <c r="G177" s="16">
        <v>2</v>
      </c>
      <c r="H177" s="67">
        <v>3.4482758620689653</v>
      </c>
      <c r="I177" s="16">
        <v>470</v>
      </c>
    </row>
    <row r="178" spans="1:9" ht="13.95" customHeight="1">
      <c r="A178" s="14" t="s">
        <v>13</v>
      </c>
      <c r="B178" s="14" t="s">
        <v>661</v>
      </c>
      <c r="C178" s="14" t="s">
        <v>48</v>
      </c>
      <c r="D178" s="14" t="s">
        <v>968</v>
      </c>
      <c r="E178" s="15" t="s">
        <v>47</v>
      </c>
      <c r="F178" s="16">
        <v>0</v>
      </c>
      <c r="G178" s="16">
        <v>0</v>
      </c>
      <c r="H178" s="67">
        <v>6.7796610169491522</v>
      </c>
      <c r="I178" s="16">
        <v>84</v>
      </c>
    </row>
    <row r="179" spans="1:9" s="9" customFormat="1">
      <c r="A179" s="214" t="s">
        <v>128</v>
      </c>
      <c r="B179" s="215"/>
      <c r="C179" s="215"/>
      <c r="D179" s="215"/>
      <c r="E179" s="216"/>
      <c r="F179" s="8">
        <f>SUM(F5:F178)</f>
        <v>7619</v>
      </c>
      <c r="G179" s="8">
        <f>SUM(G5:G178)</f>
        <v>309</v>
      </c>
      <c r="H179" s="100">
        <f t="shared" ref="H179" si="0">IF($F179&gt;0,G179/$F179*100,"x")</f>
        <v>4.0556503478146739</v>
      </c>
      <c r="I179" s="8">
        <f>SUM(I5:I178)</f>
        <v>43101</v>
      </c>
    </row>
    <row r="180" spans="1:9" ht="12.75" customHeight="1">
      <c r="A180" s="212" t="s">
        <v>133</v>
      </c>
      <c r="B180" s="212"/>
      <c r="C180" s="212"/>
      <c r="D180" s="212"/>
      <c r="E180" s="212"/>
      <c r="F180" s="212"/>
      <c r="G180" s="212"/>
      <c r="H180" s="212"/>
      <c r="I180" s="212"/>
    </row>
    <row r="181" spans="1:9" ht="25.5" customHeight="1">
      <c r="A181" s="212" t="s">
        <v>1241</v>
      </c>
      <c r="B181" s="212"/>
      <c r="C181" s="212"/>
      <c r="D181" s="212"/>
      <c r="E181" s="212"/>
      <c r="F181" s="212"/>
      <c r="G181" s="212"/>
      <c r="H181" s="212"/>
      <c r="I181" s="212"/>
    </row>
    <row r="2286" spans="8:8">
      <c r="H2286" s="17">
        <v>8</v>
      </c>
    </row>
  </sheetData>
  <mergeCells count="14">
    <mergeCell ref="A180:I180"/>
    <mergeCell ref="A181:I181"/>
    <mergeCell ref="A1:I1"/>
    <mergeCell ref="A179:E179"/>
    <mergeCell ref="A2:A4"/>
    <mergeCell ref="I2:I4"/>
    <mergeCell ref="F2:H2"/>
    <mergeCell ref="F3:F4"/>
    <mergeCell ref="G3:H3"/>
    <mergeCell ref="B2:E2"/>
    <mergeCell ref="B3:B4"/>
    <mergeCell ref="C3:C4"/>
    <mergeCell ref="D3:D4"/>
    <mergeCell ref="E3:E4"/>
  </mergeCells>
  <hyperlinks>
    <hyperlink ref="K4" location="'SPIS TABEL'!A1" display="'SPIS TABEL'!A1" xr:uid="{B98BB6F9-DD4E-4CC0-B023-A9C0555E514A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285"/>
  <sheetViews>
    <sheetView zoomScaleNormal="100" workbookViewId="0">
      <selection activeCell="M4" sqref="M4"/>
    </sheetView>
  </sheetViews>
  <sheetFormatPr defaultColWidth="9.109375" defaultRowHeight="13.8"/>
  <cols>
    <col min="1" max="1" width="15.5546875" style="3" customWidth="1"/>
    <col min="2" max="2" width="46" style="3" customWidth="1"/>
    <col min="3" max="3" width="18.77734375" style="3" customWidth="1"/>
    <col min="4" max="4" width="17.109375" style="3" customWidth="1"/>
    <col min="5" max="5" width="5.44140625" style="4" customWidth="1"/>
    <col min="6" max="9" width="9.109375" style="3"/>
    <col min="10" max="10" width="9.109375" style="47"/>
    <col min="11" max="16384" width="9.109375" style="3"/>
  </cols>
  <sheetData>
    <row r="1" spans="1:13" ht="35.1" customHeight="1">
      <c r="A1" s="222" t="s">
        <v>1242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3" s="9" customFormat="1" ht="17.100000000000001" customHeight="1">
      <c r="A2" s="217" t="s">
        <v>132</v>
      </c>
      <c r="B2" s="218" t="s">
        <v>136</v>
      </c>
      <c r="C2" s="218"/>
      <c r="D2" s="218"/>
      <c r="E2" s="218"/>
      <c r="F2" s="214" t="s">
        <v>1238</v>
      </c>
      <c r="G2" s="215"/>
      <c r="H2" s="215"/>
      <c r="I2" s="216"/>
      <c r="J2" s="225" t="s">
        <v>1240</v>
      </c>
    </row>
    <row r="3" spans="1:13" s="9" customFormat="1" ht="26.25" customHeight="1">
      <c r="A3" s="217"/>
      <c r="B3" s="217" t="s">
        <v>215</v>
      </c>
      <c r="C3" s="217" t="s">
        <v>129</v>
      </c>
      <c r="D3" s="217" t="s">
        <v>130</v>
      </c>
      <c r="E3" s="217" t="s">
        <v>131</v>
      </c>
      <c r="F3" s="223" t="s">
        <v>21</v>
      </c>
      <c r="G3" s="214" t="s">
        <v>1243</v>
      </c>
      <c r="H3" s="215"/>
      <c r="I3" s="216"/>
      <c r="J3" s="226"/>
    </row>
    <row r="4" spans="1:13" s="9" customFormat="1" ht="53.25" customHeight="1">
      <c r="A4" s="217"/>
      <c r="B4" s="217"/>
      <c r="C4" s="217"/>
      <c r="D4" s="217"/>
      <c r="E4" s="217"/>
      <c r="F4" s="224"/>
      <c r="G4" s="85" t="s">
        <v>40</v>
      </c>
      <c r="H4" s="84" t="s">
        <v>216</v>
      </c>
      <c r="I4" s="84" t="s">
        <v>256</v>
      </c>
      <c r="J4" s="227"/>
      <c r="M4" s="139" t="str">
        <f>'SPIS TABEL'!$A$1</f>
        <v>Spis tabel</v>
      </c>
    </row>
    <row r="5" spans="1:13" s="50" customFormat="1">
      <c r="A5" s="219" t="s">
        <v>258</v>
      </c>
      <c r="B5" s="220"/>
      <c r="C5" s="220"/>
      <c r="D5" s="220"/>
      <c r="E5" s="220"/>
      <c r="F5" s="220"/>
      <c r="G5" s="220"/>
      <c r="H5" s="220"/>
      <c r="I5" s="220"/>
      <c r="J5" s="221"/>
    </row>
    <row r="6" spans="1:13" s="50" customFormat="1" ht="27.6">
      <c r="A6" s="12" t="s">
        <v>1</v>
      </c>
      <c r="B6" s="12" t="s">
        <v>329</v>
      </c>
      <c r="C6" s="12" t="s">
        <v>88</v>
      </c>
      <c r="D6" s="70" t="s">
        <v>824</v>
      </c>
      <c r="E6" s="11" t="s">
        <v>1170</v>
      </c>
      <c r="F6" s="10">
        <v>34</v>
      </c>
      <c r="G6" s="10">
        <v>12</v>
      </c>
      <c r="H6" s="49">
        <v>2</v>
      </c>
      <c r="I6" s="48">
        <v>4</v>
      </c>
      <c r="J6" s="48">
        <v>219</v>
      </c>
      <c r="K6" s="50" t="b">
        <f>G6&lt;=F6</f>
        <v>1</v>
      </c>
    </row>
    <row r="7" spans="1:13" s="50" customFormat="1" ht="27.6">
      <c r="A7" s="12" t="s">
        <v>1</v>
      </c>
      <c r="B7" s="12" t="s">
        <v>330</v>
      </c>
      <c r="C7" s="12" t="s">
        <v>88</v>
      </c>
      <c r="D7" s="12" t="s">
        <v>824</v>
      </c>
      <c r="E7" s="11" t="s">
        <v>1170</v>
      </c>
      <c r="F7" s="10">
        <v>8</v>
      </c>
      <c r="G7" s="10">
        <v>1</v>
      </c>
      <c r="H7" s="49">
        <v>0</v>
      </c>
      <c r="I7" s="48">
        <v>0</v>
      </c>
      <c r="J7" s="48">
        <v>17</v>
      </c>
      <c r="K7" s="50" t="b">
        <f t="shared" ref="K7:K70" si="0">G7&lt;=F7</f>
        <v>1</v>
      </c>
    </row>
    <row r="8" spans="1:13" s="50" customFormat="1">
      <c r="A8" s="12" t="s">
        <v>2</v>
      </c>
      <c r="B8" s="12" t="s">
        <v>340</v>
      </c>
      <c r="C8" s="12" t="s">
        <v>86</v>
      </c>
      <c r="D8" s="12" t="s">
        <v>828</v>
      </c>
      <c r="E8" s="11" t="s">
        <v>1175</v>
      </c>
      <c r="F8" s="10">
        <v>37</v>
      </c>
      <c r="G8" s="10">
        <v>7</v>
      </c>
      <c r="H8" s="49">
        <v>7</v>
      </c>
      <c r="I8" s="48">
        <v>1</v>
      </c>
      <c r="J8" s="48">
        <v>114</v>
      </c>
      <c r="K8" s="50" t="b">
        <f t="shared" si="0"/>
        <v>1</v>
      </c>
    </row>
    <row r="9" spans="1:13" s="50" customFormat="1">
      <c r="A9" s="12" t="s">
        <v>2</v>
      </c>
      <c r="B9" s="12" t="s">
        <v>825</v>
      </c>
      <c r="C9" s="12" t="s">
        <v>87</v>
      </c>
      <c r="D9" s="12" t="s">
        <v>826</v>
      </c>
      <c r="E9" s="11" t="s">
        <v>1173</v>
      </c>
      <c r="F9" s="10">
        <v>168</v>
      </c>
      <c r="G9" s="10">
        <v>36</v>
      </c>
      <c r="H9" s="49">
        <v>25</v>
      </c>
      <c r="I9" s="48">
        <v>14</v>
      </c>
      <c r="J9" s="48">
        <v>740</v>
      </c>
      <c r="K9" s="50" t="b">
        <f t="shared" si="0"/>
        <v>1</v>
      </c>
    </row>
    <row r="10" spans="1:13" s="50" customFormat="1" ht="27.6">
      <c r="A10" s="12" t="s">
        <v>31</v>
      </c>
      <c r="B10" s="12" t="s">
        <v>1125</v>
      </c>
      <c r="C10" s="12" t="s">
        <v>31</v>
      </c>
      <c r="D10" s="12" t="s">
        <v>915</v>
      </c>
      <c r="E10" s="11" t="s">
        <v>1247</v>
      </c>
      <c r="F10" s="10">
        <v>6</v>
      </c>
      <c r="G10" s="10">
        <v>1</v>
      </c>
      <c r="H10" s="49">
        <v>0</v>
      </c>
      <c r="I10" s="48">
        <v>0</v>
      </c>
      <c r="J10" s="48">
        <v>196</v>
      </c>
      <c r="K10" s="50" t="b">
        <f t="shared" si="0"/>
        <v>1</v>
      </c>
    </row>
    <row r="11" spans="1:13" s="50" customFormat="1" ht="27.6">
      <c r="A11" s="12" t="s">
        <v>31</v>
      </c>
      <c r="B11" s="12" t="s">
        <v>351</v>
      </c>
      <c r="C11" s="12" t="s">
        <v>31</v>
      </c>
      <c r="D11" s="12" t="s">
        <v>852</v>
      </c>
      <c r="E11" s="11" t="s">
        <v>1180</v>
      </c>
      <c r="F11" s="10">
        <v>47</v>
      </c>
      <c r="G11" s="10">
        <v>3</v>
      </c>
      <c r="H11" s="49">
        <v>2</v>
      </c>
      <c r="I11" s="48">
        <v>0</v>
      </c>
      <c r="J11" s="48">
        <v>187</v>
      </c>
      <c r="K11" s="50" t="b">
        <f>G11&lt;=F11</f>
        <v>1</v>
      </c>
    </row>
    <row r="12" spans="1:13" s="50" customFormat="1" ht="27.6">
      <c r="A12" s="12" t="s">
        <v>31</v>
      </c>
      <c r="B12" s="12" t="s">
        <v>352</v>
      </c>
      <c r="C12" s="12" t="s">
        <v>31</v>
      </c>
      <c r="D12" s="12" t="s">
        <v>855</v>
      </c>
      <c r="E12" s="11" t="s">
        <v>1248</v>
      </c>
      <c r="F12" s="10">
        <v>15</v>
      </c>
      <c r="G12" s="10">
        <v>2</v>
      </c>
      <c r="H12" s="49">
        <v>0</v>
      </c>
      <c r="I12" s="48">
        <v>0</v>
      </c>
      <c r="J12" s="48">
        <v>62</v>
      </c>
      <c r="K12" s="50" t="b">
        <f t="shared" si="0"/>
        <v>1</v>
      </c>
    </row>
    <row r="13" spans="1:13" s="50" customFormat="1" ht="27.6">
      <c r="A13" s="12" t="s">
        <v>31</v>
      </c>
      <c r="B13" s="12" t="s">
        <v>353</v>
      </c>
      <c r="C13" s="12" t="s">
        <v>31</v>
      </c>
      <c r="D13" s="12" t="s">
        <v>853</v>
      </c>
      <c r="E13" s="11" t="s">
        <v>1198</v>
      </c>
      <c r="F13" s="10">
        <v>21</v>
      </c>
      <c r="G13" s="10">
        <v>2</v>
      </c>
      <c r="H13" s="49">
        <v>2</v>
      </c>
      <c r="I13" s="48">
        <v>0</v>
      </c>
      <c r="J13" s="48">
        <v>69</v>
      </c>
      <c r="K13" s="50" t="b">
        <f t="shared" si="0"/>
        <v>1</v>
      </c>
    </row>
    <row r="14" spans="1:13" s="50" customFormat="1" ht="41.4">
      <c r="A14" s="12" t="s">
        <v>31</v>
      </c>
      <c r="B14" s="12" t="s">
        <v>354</v>
      </c>
      <c r="C14" s="12" t="s">
        <v>31</v>
      </c>
      <c r="D14" s="12" t="s">
        <v>846</v>
      </c>
      <c r="E14" s="11" t="s">
        <v>1249</v>
      </c>
      <c r="F14" s="10">
        <v>65</v>
      </c>
      <c r="G14" s="10">
        <v>6</v>
      </c>
      <c r="H14" s="49">
        <v>2</v>
      </c>
      <c r="I14" s="48">
        <v>0</v>
      </c>
      <c r="J14" s="48">
        <v>290</v>
      </c>
      <c r="K14" s="50" t="b">
        <f t="shared" si="0"/>
        <v>1</v>
      </c>
    </row>
    <row r="15" spans="1:13" s="50" customFormat="1" ht="27.6">
      <c r="A15" s="12" t="s">
        <v>31</v>
      </c>
      <c r="B15" s="12" t="s">
        <v>355</v>
      </c>
      <c r="C15" s="12" t="s">
        <v>31</v>
      </c>
      <c r="D15" s="12" t="s">
        <v>856</v>
      </c>
      <c r="E15" s="11" t="s">
        <v>1250</v>
      </c>
      <c r="F15" s="10">
        <v>24</v>
      </c>
      <c r="G15" s="10">
        <v>0</v>
      </c>
      <c r="H15" s="49">
        <v>0</v>
      </c>
      <c r="I15" s="48">
        <v>0</v>
      </c>
      <c r="J15" s="48">
        <v>125</v>
      </c>
      <c r="K15" s="50" t="b">
        <f t="shared" si="0"/>
        <v>1</v>
      </c>
    </row>
    <row r="16" spans="1:13" s="50" customFormat="1" ht="27.6">
      <c r="A16" s="12" t="s">
        <v>31</v>
      </c>
      <c r="B16" s="12" t="s">
        <v>356</v>
      </c>
      <c r="C16" s="12" t="s">
        <v>31</v>
      </c>
      <c r="D16" s="12" t="s">
        <v>854</v>
      </c>
      <c r="E16" s="11" t="s">
        <v>1251</v>
      </c>
      <c r="F16" s="10">
        <v>16</v>
      </c>
      <c r="G16" s="10">
        <v>0</v>
      </c>
      <c r="H16" s="49">
        <v>0</v>
      </c>
      <c r="I16" s="48">
        <v>0</v>
      </c>
      <c r="J16" s="48">
        <v>83</v>
      </c>
      <c r="K16" s="50" t="b">
        <f t="shared" si="0"/>
        <v>1</v>
      </c>
    </row>
    <row r="17" spans="1:11" s="50" customFormat="1" ht="27.6">
      <c r="A17" s="12" t="s">
        <v>31</v>
      </c>
      <c r="B17" s="12" t="s">
        <v>357</v>
      </c>
      <c r="C17" s="12" t="s">
        <v>31</v>
      </c>
      <c r="D17" s="12" t="s">
        <v>848</v>
      </c>
      <c r="E17" s="11" t="s">
        <v>1213</v>
      </c>
      <c r="F17" s="10">
        <v>21</v>
      </c>
      <c r="G17" s="10">
        <v>3</v>
      </c>
      <c r="H17" s="49">
        <v>3</v>
      </c>
      <c r="I17" s="48">
        <v>0</v>
      </c>
      <c r="J17" s="48">
        <v>77</v>
      </c>
      <c r="K17" s="50" t="b">
        <f t="shared" si="0"/>
        <v>1</v>
      </c>
    </row>
    <row r="18" spans="1:11" s="50" customFormat="1">
      <c r="A18" s="12" t="s">
        <v>31</v>
      </c>
      <c r="B18" s="12" t="s">
        <v>358</v>
      </c>
      <c r="C18" s="12" t="s">
        <v>31</v>
      </c>
      <c r="D18" s="12" t="s">
        <v>856</v>
      </c>
      <c r="E18" s="11" t="s">
        <v>1252</v>
      </c>
      <c r="F18" s="10">
        <v>61</v>
      </c>
      <c r="G18" s="10">
        <v>7</v>
      </c>
      <c r="H18" s="49">
        <v>1</v>
      </c>
      <c r="I18" s="48">
        <v>1</v>
      </c>
      <c r="J18" s="48">
        <v>206</v>
      </c>
      <c r="K18" s="50" t="b">
        <f t="shared" si="0"/>
        <v>1</v>
      </c>
    </row>
    <row r="19" spans="1:11" s="50" customFormat="1" ht="27.6">
      <c r="A19" s="12" t="s">
        <v>31</v>
      </c>
      <c r="B19" s="12" t="s">
        <v>1253</v>
      </c>
      <c r="C19" s="12" t="s">
        <v>31</v>
      </c>
      <c r="D19" s="12" t="s">
        <v>847</v>
      </c>
      <c r="E19" s="11" t="s">
        <v>1251</v>
      </c>
      <c r="F19" s="10">
        <v>0</v>
      </c>
      <c r="G19" s="10">
        <v>0</v>
      </c>
      <c r="H19" s="49">
        <v>0</v>
      </c>
      <c r="I19" s="48">
        <v>0</v>
      </c>
      <c r="J19" s="48">
        <v>52</v>
      </c>
      <c r="K19" s="50" t="b">
        <f t="shared" si="0"/>
        <v>1</v>
      </c>
    </row>
    <row r="20" spans="1:11" s="50" customFormat="1" ht="27.6">
      <c r="A20" s="12" t="s">
        <v>31</v>
      </c>
      <c r="B20" s="12" t="s">
        <v>359</v>
      </c>
      <c r="C20" s="12" t="s">
        <v>31</v>
      </c>
      <c r="D20" s="12" t="s">
        <v>847</v>
      </c>
      <c r="E20" s="11" t="s">
        <v>1251</v>
      </c>
      <c r="F20" s="10">
        <v>22</v>
      </c>
      <c r="G20" s="10">
        <v>0</v>
      </c>
      <c r="H20" s="49">
        <v>0</v>
      </c>
      <c r="I20" s="48">
        <v>0</v>
      </c>
      <c r="J20" s="48">
        <v>60</v>
      </c>
      <c r="K20" s="50" t="b">
        <f t="shared" si="0"/>
        <v>1</v>
      </c>
    </row>
    <row r="21" spans="1:11" s="50" customFormat="1" ht="27.6">
      <c r="A21" s="12" t="s">
        <v>31</v>
      </c>
      <c r="B21" s="12" t="s">
        <v>360</v>
      </c>
      <c r="C21" s="12" t="s">
        <v>31</v>
      </c>
      <c r="D21" s="12" t="s">
        <v>851</v>
      </c>
      <c r="E21" s="11" t="s">
        <v>1175</v>
      </c>
      <c r="F21" s="10">
        <v>27</v>
      </c>
      <c r="G21" s="10">
        <v>2</v>
      </c>
      <c r="H21" s="49">
        <v>0</v>
      </c>
      <c r="I21" s="48">
        <v>0</v>
      </c>
      <c r="J21" s="48">
        <v>147</v>
      </c>
      <c r="K21" s="50" t="b">
        <f t="shared" si="0"/>
        <v>1</v>
      </c>
    </row>
    <row r="22" spans="1:11" s="50" customFormat="1">
      <c r="A22" s="12" t="s">
        <v>31</v>
      </c>
      <c r="B22" s="12" t="s">
        <v>1126</v>
      </c>
      <c r="C22" s="12" t="s">
        <v>31</v>
      </c>
      <c r="D22" s="12" t="s">
        <v>916</v>
      </c>
      <c r="E22" s="11" t="s">
        <v>1254</v>
      </c>
      <c r="F22" s="10">
        <v>0</v>
      </c>
      <c r="G22" s="10">
        <v>0</v>
      </c>
      <c r="H22" s="49">
        <v>0</v>
      </c>
      <c r="I22" s="48">
        <v>0</v>
      </c>
      <c r="J22" s="48">
        <v>50</v>
      </c>
      <c r="K22" s="50" t="b">
        <f t="shared" si="0"/>
        <v>1</v>
      </c>
    </row>
    <row r="23" spans="1:11" s="50" customFormat="1" ht="27.6">
      <c r="A23" s="12" t="s">
        <v>31</v>
      </c>
      <c r="B23" s="12" t="s">
        <v>361</v>
      </c>
      <c r="C23" s="12" t="s">
        <v>31</v>
      </c>
      <c r="D23" s="12" t="s">
        <v>849</v>
      </c>
      <c r="E23" s="11" t="s">
        <v>1172</v>
      </c>
      <c r="F23" s="10">
        <v>82</v>
      </c>
      <c r="G23" s="10">
        <v>7</v>
      </c>
      <c r="H23" s="49">
        <v>2</v>
      </c>
      <c r="I23" s="48">
        <v>4</v>
      </c>
      <c r="J23" s="48">
        <v>321</v>
      </c>
      <c r="K23" s="50" t="b">
        <f t="shared" si="0"/>
        <v>1</v>
      </c>
    </row>
    <row r="24" spans="1:11" s="50" customFormat="1" ht="41.4">
      <c r="A24" s="12" t="s">
        <v>31</v>
      </c>
      <c r="B24" s="12" t="s">
        <v>362</v>
      </c>
      <c r="C24" s="12" t="s">
        <v>31</v>
      </c>
      <c r="D24" s="12" t="s">
        <v>858</v>
      </c>
      <c r="E24" s="11" t="s">
        <v>1197</v>
      </c>
      <c r="F24" s="10">
        <v>22</v>
      </c>
      <c r="G24" s="10">
        <v>0</v>
      </c>
      <c r="H24" s="49">
        <v>0</v>
      </c>
      <c r="I24" s="48">
        <v>0</v>
      </c>
      <c r="J24" s="48">
        <v>71</v>
      </c>
      <c r="K24" s="50" t="b">
        <f t="shared" si="0"/>
        <v>1</v>
      </c>
    </row>
    <row r="25" spans="1:11" s="50" customFormat="1" ht="41.4">
      <c r="A25" s="12" t="s">
        <v>31</v>
      </c>
      <c r="B25" s="12" t="s">
        <v>363</v>
      </c>
      <c r="C25" s="12" t="s">
        <v>31</v>
      </c>
      <c r="D25" s="12" t="s">
        <v>845</v>
      </c>
      <c r="E25" s="11" t="s">
        <v>1181</v>
      </c>
      <c r="F25" s="10">
        <v>10</v>
      </c>
      <c r="G25" s="10">
        <v>0</v>
      </c>
      <c r="H25" s="49">
        <v>0</v>
      </c>
      <c r="I25" s="48">
        <v>0</v>
      </c>
      <c r="J25" s="48">
        <v>50</v>
      </c>
      <c r="K25" s="50" t="b">
        <f t="shared" si="0"/>
        <v>1</v>
      </c>
    </row>
    <row r="26" spans="1:11" s="50" customFormat="1" ht="27.6">
      <c r="A26" s="12" t="s">
        <v>31</v>
      </c>
      <c r="B26" s="12" t="s">
        <v>364</v>
      </c>
      <c r="C26" s="12" t="s">
        <v>31</v>
      </c>
      <c r="D26" s="12" t="s">
        <v>856</v>
      </c>
      <c r="E26" s="11" t="s">
        <v>762</v>
      </c>
      <c r="F26" s="10">
        <v>55</v>
      </c>
      <c r="G26" s="10">
        <v>3</v>
      </c>
      <c r="H26" s="49">
        <v>2</v>
      </c>
      <c r="I26" s="48">
        <v>0</v>
      </c>
      <c r="J26" s="48">
        <v>0</v>
      </c>
      <c r="K26" s="50" t="b">
        <f t="shared" si="0"/>
        <v>1</v>
      </c>
    </row>
    <row r="27" spans="1:11" s="50" customFormat="1" ht="27.6">
      <c r="A27" s="12" t="s">
        <v>31</v>
      </c>
      <c r="B27" s="12" t="s">
        <v>768</v>
      </c>
      <c r="C27" s="12" t="s">
        <v>31</v>
      </c>
      <c r="D27" s="12" t="s">
        <v>857</v>
      </c>
      <c r="E27" s="11" t="s">
        <v>121</v>
      </c>
      <c r="F27" s="10">
        <v>6</v>
      </c>
      <c r="G27" s="10">
        <v>0</v>
      </c>
      <c r="H27" s="49">
        <v>0</v>
      </c>
      <c r="I27" s="48">
        <v>0</v>
      </c>
      <c r="J27" s="48">
        <v>89</v>
      </c>
      <c r="K27" s="50" t="b">
        <f t="shared" si="0"/>
        <v>1</v>
      </c>
    </row>
    <row r="28" spans="1:11" s="50" customFormat="1" ht="27.6">
      <c r="A28" s="12" t="s">
        <v>31</v>
      </c>
      <c r="B28" s="12" t="s">
        <v>365</v>
      </c>
      <c r="C28" s="12" t="s">
        <v>31</v>
      </c>
      <c r="D28" s="12" t="s">
        <v>850</v>
      </c>
      <c r="E28" s="11" t="s">
        <v>1209</v>
      </c>
      <c r="F28" s="10">
        <v>34</v>
      </c>
      <c r="G28" s="10">
        <v>4</v>
      </c>
      <c r="H28" s="49">
        <v>2</v>
      </c>
      <c r="I28" s="48">
        <v>0</v>
      </c>
      <c r="J28" s="48">
        <v>175</v>
      </c>
      <c r="K28" s="50" t="b">
        <f t="shared" si="0"/>
        <v>1</v>
      </c>
    </row>
    <row r="29" spans="1:11" s="50" customFormat="1" ht="27.6">
      <c r="A29" s="12" t="s">
        <v>27</v>
      </c>
      <c r="B29" s="12" t="s">
        <v>1244</v>
      </c>
      <c r="C29" s="12" t="s">
        <v>94</v>
      </c>
      <c r="D29" s="12" t="s">
        <v>829</v>
      </c>
      <c r="E29" s="11" t="s">
        <v>1245</v>
      </c>
      <c r="F29" s="10">
        <v>0</v>
      </c>
      <c r="G29" s="10">
        <v>0</v>
      </c>
      <c r="H29" s="49">
        <v>0</v>
      </c>
      <c r="I29" s="48">
        <v>0</v>
      </c>
      <c r="J29" s="48">
        <v>30</v>
      </c>
      <c r="K29" s="50" t="b">
        <f t="shared" si="0"/>
        <v>1</v>
      </c>
    </row>
    <row r="30" spans="1:11" s="50" customFormat="1" ht="41.4">
      <c r="A30" s="12" t="s">
        <v>27</v>
      </c>
      <c r="B30" s="12" t="s">
        <v>331</v>
      </c>
      <c r="C30" s="12" t="s">
        <v>332</v>
      </c>
      <c r="D30" s="12" t="s">
        <v>1246</v>
      </c>
      <c r="E30" s="11" t="s">
        <v>1176</v>
      </c>
      <c r="F30" s="10">
        <v>13</v>
      </c>
      <c r="G30" s="10">
        <v>0</v>
      </c>
      <c r="H30" s="49">
        <v>0</v>
      </c>
      <c r="I30" s="48">
        <v>0</v>
      </c>
      <c r="J30" s="48">
        <v>43</v>
      </c>
      <c r="K30" s="50" t="b">
        <f t="shared" si="0"/>
        <v>1</v>
      </c>
    </row>
    <row r="31" spans="1:11" s="50" customFormat="1" ht="41.4">
      <c r="A31" s="12" t="s">
        <v>27</v>
      </c>
      <c r="B31" s="12" t="s">
        <v>333</v>
      </c>
      <c r="C31" s="12" t="s">
        <v>94</v>
      </c>
      <c r="D31" s="12" t="s">
        <v>829</v>
      </c>
      <c r="E31" s="11" t="s">
        <v>1178</v>
      </c>
      <c r="F31" s="10">
        <v>29</v>
      </c>
      <c r="G31" s="10">
        <v>2</v>
      </c>
      <c r="H31" s="49">
        <v>2</v>
      </c>
      <c r="I31" s="48">
        <v>0</v>
      </c>
      <c r="J31" s="48">
        <v>153</v>
      </c>
      <c r="K31" s="50" t="b">
        <f t="shared" si="0"/>
        <v>1</v>
      </c>
    </row>
    <row r="32" spans="1:11" s="50" customFormat="1" ht="41.4">
      <c r="A32" s="12" t="s">
        <v>27</v>
      </c>
      <c r="B32" s="12" t="s">
        <v>334</v>
      </c>
      <c r="C32" s="12" t="s">
        <v>85</v>
      </c>
      <c r="D32" s="12" t="s">
        <v>831</v>
      </c>
      <c r="E32" s="11" t="s">
        <v>1172</v>
      </c>
      <c r="F32" s="10">
        <v>14</v>
      </c>
      <c r="G32" s="10">
        <v>0</v>
      </c>
      <c r="H32" s="49">
        <v>0</v>
      </c>
      <c r="I32" s="48">
        <v>0</v>
      </c>
      <c r="J32" s="48">
        <v>84</v>
      </c>
      <c r="K32" s="50" t="b">
        <f t="shared" si="0"/>
        <v>1</v>
      </c>
    </row>
    <row r="33" spans="1:11" s="50" customFormat="1" ht="27.6">
      <c r="A33" s="12" t="s">
        <v>27</v>
      </c>
      <c r="B33" s="12" t="s">
        <v>335</v>
      </c>
      <c r="C33" s="12" t="s">
        <v>94</v>
      </c>
      <c r="D33" s="12" t="s">
        <v>830</v>
      </c>
      <c r="E33" s="11" t="s">
        <v>1191</v>
      </c>
      <c r="F33" s="10">
        <v>1</v>
      </c>
      <c r="G33" s="10">
        <v>0</v>
      </c>
      <c r="H33" s="49">
        <v>0</v>
      </c>
      <c r="I33" s="48">
        <v>0</v>
      </c>
      <c r="J33" s="48">
        <v>5</v>
      </c>
      <c r="K33" s="50" t="b">
        <f t="shared" si="0"/>
        <v>1</v>
      </c>
    </row>
    <row r="34" spans="1:11" s="50" customFormat="1">
      <c r="A34" s="12" t="s">
        <v>3</v>
      </c>
      <c r="B34" s="12" t="s">
        <v>336</v>
      </c>
      <c r="C34" s="12" t="s">
        <v>83</v>
      </c>
      <c r="D34" s="12" t="s">
        <v>833</v>
      </c>
      <c r="E34" s="11" t="s">
        <v>1174</v>
      </c>
      <c r="F34" s="10">
        <v>46</v>
      </c>
      <c r="G34" s="10">
        <v>9</v>
      </c>
      <c r="H34" s="49">
        <v>3</v>
      </c>
      <c r="I34" s="48">
        <v>2</v>
      </c>
      <c r="J34" s="48">
        <v>169</v>
      </c>
      <c r="K34" s="50" t="b">
        <f t="shared" si="0"/>
        <v>1</v>
      </c>
    </row>
    <row r="35" spans="1:11" s="50" customFormat="1">
      <c r="A35" s="12" t="s">
        <v>3</v>
      </c>
      <c r="B35" s="12" t="s">
        <v>337</v>
      </c>
      <c r="C35" s="12" t="s">
        <v>108</v>
      </c>
      <c r="D35" s="12" t="s">
        <v>1246</v>
      </c>
      <c r="E35" s="11" t="s">
        <v>1255</v>
      </c>
      <c r="F35" s="10">
        <v>37</v>
      </c>
      <c r="G35" s="10">
        <v>8</v>
      </c>
      <c r="H35" s="49">
        <v>3</v>
      </c>
      <c r="I35" s="48">
        <v>0</v>
      </c>
      <c r="J35" s="48">
        <v>142</v>
      </c>
      <c r="K35" s="50" t="b">
        <f t="shared" si="0"/>
        <v>1</v>
      </c>
    </row>
    <row r="36" spans="1:11" s="50" customFormat="1">
      <c r="A36" s="12" t="s">
        <v>3</v>
      </c>
      <c r="B36" s="12" t="s">
        <v>338</v>
      </c>
      <c r="C36" s="12" t="s">
        <v>120</v>
      </c>
      <c r="D36" s="12" t="s">
        <v>834</v>
      </c>
      <c r="E36" s="11" t="s">
        <v>1200</v>
      </c>
      <c r="F36" s="10">
        <v>17</v>
      </c>
      <c r="G36" s="10">
        <v>5</v>
      </c>
      <c r="H36" s="49">
        <v>4</v>
      </c>
      <c r="I36" s="48">
        <v>2</v>
      </c>
      <c r="J36" s="48">
        <v>61</v>
      </c>
      <c r="K36" s="50" t="b">
        <f t="shared" si="0"/>
        <v>1</v>
      </c>
    </row>
    <row r="37" spans="1:11" s="50" customFormat="1">
      <c r="A37" s="12" t="s">
        <v>3</v>
      </c>
      <c r="B37" s="12" t="s">
        <v>339</v>
      </c>
      <c r="C37" s="12" t="s">
        <v>83</v>
      </c>
      <c r="D37" s="12" t="s">
        <v>832</v>
      </c>
      <c r="E37" s="11" t="s">
        <v>1175</v>
      </c>
      <c r="F37" s="10">
        <v>2</v>
      </c>
      <c r="G37" s="10">
        <v>0</v>
      </c>
      <c r="H37" s="49">
        <v>0</v>
      </c>
      <c r="I37" s="48">
        <v>0</v>
      </c>
      <c r="J37" s="48">
        <v>10</v>
      </c>
      <c r="K37" s="50" t="b">
        <f t="shared" si="0"/>
        <v>1</v>
      </c>
    </row>
    <row r="38" spans="1:11" s="50" customFormat="1" ht="27.6">
      <c r="A38" s="12" t="s">
        <v>17</v>
      </c>
      <c r="B38" s="12" t="s">
        <v>1122</v>
      </c>
      <c r="C38" s="12" t="s">
        <v>44</v>
      </c>
      <c r="D38" s="12" t="s">
        <v>835</v>
      </c>
      <c r="E38" s="11" t="s">
        <v>1200</v>
      </c>
      <c r="F38" s="10">
        <v>31</v>
      </c>
      <c r="G38" s="10">
        <v>7</v>
      </c>
      <c r="H38" s="49">
        <v>4</v>
      </c>
      <c r="I38" s="48">
        <v>2</v>
      </c>
      <c r="J38" s="48">
        <v>157</v>
      </c>
      <c r="K38" s="50" t="b">
        <f t="shared" si="0"/>
        <v>1</v>
      </c>
    </row>
    <row r="39" spans="1:11" s="50" customFormat="1" ht="27.6">
      <c r="A39" s="12" t="s">
        <v>17</v>
      </c>
      <c r="B39" s="12" t="s">
        <v>341</v>
      </c>
      <c r="C39" s="12" t="s">
        <v>82</v>
      </c>
      <c r="D39" s="70" t="s">
        <v>837</v>
      </c>
      <c r="E39" s="11" t="s">
        <v>1209</v>
      </c>
      <c r="F39" s="10">
        <v>21</v>
      </c>
      <c r="G39" s="10">
        <v>5</v>
      </c>
      <c r="H39" s="49">
        <v>4</v>
      </c>
      <c r="I39" s="48">
        <v>0</v>
      </c>
      <c r="J39" s="48">
        <v>97</v>
      </c>
      <c r="K39" s="50" t="b">
        <f t="shared" si="0"/>
        <v>1</v>
      </c>
    </row>
    <row r="40" spans="1:11" s="50" customFormat="1" ht="27.6">
      <c r="A40" s="12" t="s">
        <v>17</v>
      </c>
      <c r="B40" s="12" t="s">
        <v>342</v>
      </c>
      <c r="C40" s="12" t="s">
        <v>44</v>
      </c>
      <c r="D40" s="12" t="s">
        <v>836</v>
      </c>
      <c r="E40" s="11" t="s">
        <v>1210</v>
      </c>
      <c r="F40" s="10">
        <v>2</v>
      </c>
      <c r="G40" s="10">
        <v>0</v>
      </c>
      <c r="H40" s="49">
        <v>0</v>
      </c>
      <c r="I40" s="48">
        <v>0</v>
      </c>
      <c r="J40" s="48">
        <v>13</v>
      </c>
      <c r="K40" s="50" t="b">
        <f t="shared" si="0"/>
        <v>1</v>
      </c>
    </row>
    <row r="41" spans="1:11" s="50" customFormat="1">
      <c r="A41" s="12" t="s">
        <v>32</v>
      </c>
      <c r="B41" s="12" t="s">
        <v>366</v>
      </c>
      <c r="C41" s="12" t="s">
        <v>32</v>
      </c>
      <c r="D41" s="12" t="s">
        <v>860</v>
      </c>
      <c r="E41" s="11" t="s">
        <v>1193</v>
      </c>
      <c r="F41" s="10">
        <v>35</v>
      </c>
      <c r="G41" s="10">
        <v>4</v>
      </c>
      <c r="H41" s="49">
        <v>1</v>
      </c>
      <c r="I41" s="48">
        <v>0</v>
      </c>
      <c r="J41" s="48">
        <v>161</v>
      </c>
      <c r="K41" s="50" t="b">
        <f t="shared" si="0"/>
        <v>1</v>
      </c>
    </row>
    <row r="42" spans="1:11" s="50" customFormat="1" ht="27.6">
      <c r="A42" s="12" t="s">
        <v>32</v>
      </c>
      <c r="B42" s="12" t="s">
        <v>367</v>
      </c>
      <c r="C42" s="12" t="s">
        <v>32</v>
      </c>
      <c r="D42" s="12" t="s">
        <v>861</v>
      </c>
      <c r="E42" s="11" t="s">
        <v>1200</v>
      </c>
      <c r="F42" s="10">
        <v>35</v>
      </c>
      <c r="G42" s="10">
        <v>3</v>
      </c>
      <c r="H42" s="49">
        <v>0</v>
      </c>
      <c r="I42" s="48">
        <v>0</v>
      </c>
      <c r="J42" s="48">
        <v>227</v>
      </c>
      <c r="K42" s="50" t="b">
        <f t="shared" si="0"/>
        <v>1</v>
      </c>
    </row>
    <row r="43" spans="1:11" s="50" customFormat="1" ht="27.6">
      <c r="A43" s="12" t="s">
        <v>32</v>
      </c>
      <c r="B43" s="12" t="s">
        <v>368</v>
      </c>
      <c r="C43" s="12" t="s">
        <v>32</v>
      </c>
      <c r="D43" s="12" t="s">
        <v>859</v>
      </c>
      <c r="E43" s="11" t="s">
        <v>1208</v>
      </c>
      <c r="F43" s="10">
        <v>52</v>
      </c>
      <c r="G43" s="10">
        <v>6</v>
      </c>
      <c r="H43" s="49">
        <v>1</v>
      </c>
      <c r="I43" s="48">
        <v>0</v>
      </c>
      <c r="J43" s="48">
        <v>254</v>
      </c>
      <c r="K43" s="50" t="b">
        <f t="shared" si="0"/>
        <v>1</v>
      </c>
    </row>
    <row r="44" spans="1:11" s="50" customFormat="1" ht="27.6">
      <c r="A44" s="12" t="s">
        <v>32</v>
      </c>
      <c r="B44" s="12" t="s">
        <v>369</v>
      </c>
      <c r="C44" s="12" t="s">
        <v>32</v>
      </c>
      <c r="D44" s="12" t="s">
        <v>370</v>
      </c>
      <c r="E44" s="11" t="s">
        <v>1175</v>
      </c>
      <c r="F44" s="10">
        <v>72</v>
      </c>
      <c r="G44" s="10">
        <v>13</v>
      </c>
      <c r="H44" s="49">
        <v>3</v>
      </c>
      <c r="I44" s="48">
        <v>4</v>
      </c>
      <c r="J44" s="48">
        <v>219</v>
      </c>
      <c r="K44" s="50" t="b">
        <f t="shared" si="0"/>
        <v>1</v>
      </c>
    </row>
    <row r="45" spans="1:11" s="50" customFormat="1" ht="27.6">
      <c r="A45" s="12" t="s">
        <v>32</v>
      </c>
      <c r="B45" s="12" t="s">
        <v>371</v>
      </c>
      <c r="C45" s="12" t="s">
        <v>32</v>
      </c>
      <c r="D45" s="12" t="s">
        <v>862</v>
      </c>
      <c r="E45" s="11" t="s">
        <v>1179</v>
      </c>
      <c r="F45" s="10">
        <v>24</v>
      </c>
      <c r="G45" s="10">
        <v>6</v>
      </c>
      <c r="H45" s="49">
        <v>2</v>
      </c>
      <c r="I45" s="48">
        <v>0</v>
      </c>
      <c r="J45" s="48">
        <v>121</v>
      </c>
      <c r="K45" s="50" t="b">
        <f t="shared" si="0"/>
        <v>1</v>
      </c>
    </row>
    <row r="46" spans="1:11" s="50" customFormat="1" ht="27.6">
      <c r="A46" s="12" t="s">
        <v>32</v>
      </c>
      <c r="B46" s="12" t="s">
        <v>372</v>
      </c>
      <c r="C46" s="12" t="s">
        <v>32</v>
      </c>
      <c r="D46" s="12" t="s">
        <v>863</v>
      </c>
      <c r="E46" s="11" t="s">
        <v>1206</v>
      </c>
      <c r="F46" s="10">
        <v>5</v>
      </c>
      <c r="G46" s="10">
        <v>0</v>
      </c>
      <c r="H46" s="49">
        <v>0</v>
      </c>
      <c r="I46" s="48">
        <v>0</v>
      </c>
      <c r="J46" s="48">
        <v>49</v>
      </c>
      <c r="K46" s="50" t="b">
        <f t="shared" si="0"/>
        <v>1</v>
      </c>
    </row>
    <row r="47" spans="1:11" s="50" customFormat="1" ht="27.6">
      <c r="A47" s="12" t="s">
        <v>32</v>
      </c>
      <c r="B47" s="12" t="s">
        <v>1256</v>
      </c>
      <c r="C47" s="12" t="s">
        <v>32</v>
      </c>
      <c r="D47" s="12" t="s">
        <v>908</v>
      </c>
      <c r="E47" s="11" t="s">
        <v>926</v>
      </c>
      <c r="F47" s="10">
        <v>0</v>
      </c>
      <c r="G47" s="10">
        <v>0</v>
      </c>
      <c r="H47" s="49">
        <v>0</v>
      </c>
      <c r="I47" s="48">
        <v>0</v>
      </c>
      <c r="J47" s="48">
        <v>15</v>
      </c>
      <c r="K47" s="50" t="b">
        <f t="shared" si="0"/>
        <v>1</v>
      </c>
    </row>
    <row r="48" spans="1:11" s="50" customFormat="1" ht="27.6">
      <c r="A48" s="12" t="s">
        <v>28</v>
      </c>
      <c r="B48" s="12" t="s">
        <v>340</v>
      </c>
      <c r="C48" s="12" t="s">
        <v>81</v>
      </c>
      <c r="D48" s="12" t="s">
        <v>838</v>
      </c>
      <c r="E48" s="11" t="s">
        <v>1181</v>
      </c>
      <c r="F48" s="10">
        <v>24</v>
      </c>
      <c r="G48" s="10">
        <v>4</v>
      </c>
      <c r="H48" s="49">
        <v>0</v>
      </c>
      <c r="I48" s="48">
        <v>0</v>
      </c>
      <c r="J48" s="48">
        <v>112</v>
      </c>
      <c r="K48" s="50" t="b">
        <f t="shared" si="0"/>
        <v>1</v>
      </c>
    </row>
    <row r="49" spans="1:11" s="50" customFormat="1" ht="27.6">
      <c r="A49" s="12" t="s">
        <v>4</v>
      </c>
      <c r="B49" s="12" t="s">
        <v>1123</v>
      </c>
      <c r="C49" s="12" t="s">
        <v>77</v>
      </c>
      <c r="D49" s="12" t="s">
        <v>829</v>
      </c>
      <c r="E49" s="11" t="s">
        <v>1124</v>
      </c>
      <c r="F49" s="10">
        <v>81</v>
      </c>
      <c r="G49" s="10">
        <v>18</v>
      </c>
      <c r="H49" s="49">
        <v>13</v>
      </c>
      <c r="I49" s="48">
        <v>8</v>
      </c>
      <c r="J49" s="48">
        <v>292</v>
      </c>
      <c r="K49" s="50" t="b">
        <f t="shared" si="0"/>
        <v>1</v>
      </c>
    </row>
    <row r="50" spans="1:11" s="50" customFormat="1" ht="27.6">
      <c r="A50" s="12" t="s">
        <v>4</v>
      </c>
      <c r="B50" s="12" t="s">
        <v>340</v>
      </c>
      <c r="C50" s="12" t="s">
        <v>119</v>
      </c>
      <c r="D50" s="70" t="s">
        <v>839</v>
      </c>
      <c r="E50" s="11" t="s">
        <v>1175</v>
      </c>
      <c r="F50" s="10">
        <v>19</v>
      </c>
      <c r="G50" s="10">
        <v>4</v>
      </c>
      <c r="H50" s="49">
        <v>3</v>
      </c>
      <c r="I50" s="48">
        <v>1</v>
      </c>
      <c r="J50" s="48">
        <v>95</v>
      </c>
      <c r="K50" s="50" t="b">
        <f t="shared" si="0"/>
        <v>1</v>
      </c>
    </row>
    <row r="51" spans="1:11" s="50" customFormat="1" ht="41.4">
      <c r="A51" s="12" t="s">
        <v>4</v>
      </c>
      <c r="B51" s="12" t="s">
        <v>343</v>
      </c>
      <c r="C51" s="12" t="s">
        <v>77</v>
      </c>
      <c r="D51" s="12" t="s">
        <v>841</v>
      </c>
      <c r="E51" s="11" t="s">
        <v>1195</v>
      </c>
      <c r="F51" s="10">
        <v>0</v>
      </c>
      <c r="G51" s="10">
        <v>0</v>
      </c>
      <c r="H51" s="49">
        <v>0</v>
      </c>
      <c r="I51" s="48">
        <v>0</v>
      </c>
      <c r="J51" s="48">
        <v>66</v>
      </c>
      <c r="K51" s="50" t="b">
        <f t="shared" si="0"/>
        <v>1</v>
      </c>
    </row>
    <row r="52" spans="1:11" s="50" customFormat="1" ht="41.4">
      <c r="A52" s="12" t="s">
        <v>4</v>
      </c>
      <c r="B52" s="12" t="s">
        <v>344</v>
      </c>
      <c r="C52" s="12" t="s">
        <v>77</v>
      </c>
      <c r="D52" s="70" t="s">
        <v>345</v>
      </c>
      <c r="E52" s="11" t="s">
        <v>1224</v>
      </c>
      <c r="F52" s="10">
        <v>38</v>
      </c>
      <c r="G52" s="10">
        <v>14</v>
      </c>
      <c r="H52" s="49">
        <v>11</v>
      </c>
      <c r="I52" s="48">
        <v>2</v>
      </c>
      <c r="J52" s="48">
        <v>105</v>
      </c>
      <c r="K52" s="50" t="b">
        <f t="shared" si="0"/>
        <v>1</v>
      </c>
    </row>
    <row r="53" spans="1:11" s="50" customFormat="1" ht="27.6">
      <c r="A53" s="12" t="s">
        <v>4</v>
      </c>
      <c r="B53" s="12" t="s">
        <v>346</v>
      </c>
      <c r="C53" s="12" t="s">
        <v>80</v>
      </c>
      <c r="D53" s="12" t="s">
        <v>843</v>
      </c>
      <c r="E53" s="11" t="s">
        <v>1207</v>
      </c>
      <c r="F53" s="10">
        <v>22</v>
      </c>
      <c r="G53" s="10">
        <v>6</v>
      </c>
      <c r="H53" s="49">
        <v>5</v>
      </c>
      <c r="I53" s="48">
        <v>4</v>
      </c>
      <c r="J53" s="48">
        <v>97</v>
      </c>
      <c r="K53" s="50" t="b">
        <f t="shared" si="0"/>
        <v>1</v>
      </c>
    </row>
    <row r="54" spans="1:11" s="50" customFormat="1" ht="27.6">
      <c r="A54" s="12" t="s">
        <v>4</v>
      </c>
      <c r="B54" s="12" t="s">
        <v>347</v>
      </c>
      <c r="C54" s="12" t="s">
        <v>77</v>
      </c>
      <c r="D54" s="12" t="s">
        <v>829</v>
      </c>
      <c r="E54" s="11" t="s">
        <v>1257</v>
      </c>
      <c r="F54" s="10">
        <v>28</v>
      </c>
      <c r="G54" s="10">
        <v>6</v>
      </c>
      <c r="H54" s="49">
        <v>3</v>
      </c>
      <c r="I54" s="48">
        <v>0</v>
      </c>
      <c r="J54" s="48">
        <v>102</v>
      </c>
      <c r="K54" s="50" t="b">
        <f t="shared" si="0"/>
        <v>1</v>
      </c>
    </row>
    <row r="55" spans="1:11" s="50" customFormat="1" ht="27.6">
      <c r="A55" s="12" t="s">
        <v>4</v>
      </c>
      <c r="B55" s="12" t="s">
        <v>348</v>
      </c>
      <c r="C55" s="12" t="s">
        <v>80</v>
      </c>
      <c r="D55" s="12" t="s">
        <v>843</v>
      </c>
      <c r="E55" s="11" t="s">
        <v>1207</v>
      </c>
      <c r="F55" s="10">
        <v>0</v>
      </c>
      <c r="G55" s="10">
        <v>0</v>
      </c>
      <c r="H55" s="49">
        <v>0</v>
      </c>
      <c r="I55" s="48">
        <v>0</v>
      </c>
      <c r="J55" s="48">
        <v>31</v>
      </c>
      <c r="K55" s="50" t="b">
        <f t="shared" si="0"/>
        <v>1</v>
      </c>
    </row>
    <row r="56" spans="1:11" s="50" customFormat="1" ht="41.4">
      <c r="A56" s="12" t="s">
        <v>4</v>
      </c>
      <c r="B56" s="12" t="s">
        <v>349</v>
      </c>
      <c r="C56" s="12" t="s">
        <v>77</v>
      </c>
      <c r="D56" s="70" t="s">
        <v>842</v>
      </c>
      <c r="E56" s="11" t="s">
        <v>1216</v>
      </c>
      <c r="F56" s="10">
        <v>9</v>
      </c>
      <c r="G56" s="10">
        <v>4</v>
      </c>
      <c r="H56" s="49">
        <v>4</v>
      </c>
      <c r="I56" s="48">
        <v>0</v>
      </c>
      <c r="J56" s="48">
        <v>50</v>
      </c>
      <c r="K56" s="50" t="b">
        <f t="shared" si="0"/>
        <v>1</v>
      </c>
    </row>
    <row r="57" spans="1:11" s="50" customFormat="1" ht="41.4">
      <c r="A57" s="12" t="s">
        <v>4</v>
      </c>
      <c r="B57" s="12" t="s">
        <v>350</v>
      </c>
      <c r="C57" s="12" t="s">
        <v>77</v>
      </c>
      <c r="D57" s="12" t="s">
        <v>840</v>
      </c>
      <c r="E57" s="11" t="s">
        <v>1213</v>
      </c>
      <c r="F57" s="10">
        <v>67</v>
      </c>
      <c r="G57" s="10">
        <v>18</v>
      </c>
      <c r="H57" s="49">
        <v>16</v>
      </c>
      <c r="I57" s="48">
        <v>10</v>
      </c>
      <c r="J57" s="48">
        <v>201</v>
      </c>
      <c r="K57" s="50" t="b">
        <f t="shared" si="0"/>
        <v>1</v>
      </c>
    </row>
    <row r="58" spans="1:11" s="50" customFormat="1">
      <c r="A58" s="12" t="s">
        <v>5</v>
      </c>
      <c r="B58" s="12" t="s">
        <v>340</v>
      </c>
      <c r="C58" s="12" t="s">
        <v>74</v>
      </c>
      <c r="D58" s="12" t="s">
        <v>844</v>
      </c>
      <c r="E58" s="11" t="s">
        <v>1181</v>
      </c>
      <c r="F58" s="10">
        <v>96</v>
      </c>
      <c r="G58" s="10">
        <v>24</v>
      </c>
      <c r="H58" s="49">
        <v>11</v>
      </c>
      <c r="I58" s="48">
        <v>7</v>
      </c>
      <c r="J58" s="48">
        <v>318</v>
      </c>
      <c r="K58" s="50" t="b">
        <f t="shared" si="0"/>
        <v>1</v>
      </c>
    </row>
    <row r="59" spans="1:11" s="50" customFormat="1">
      <c r="A59" s="12" t="s">
        <v>6</v>
      </c>
      <c r="B59" s="12" t="s">
        <v>391</v>
      </c>
      <c r="C59" s="12" t="s">
        <v>106</v>
      </c>
      <c r="D59" s="12" t="s">
        <v>1246</v>
      </c>
      <c r="E59" s="11" t="s">
        <v>1171</v>
      </c>
      <c r="F59" s="10">
        <v>20</v>
      </c>
      <c r="G59" s="10">
        <v>0</v>
      </c>
      <c r="H59" s="49">
        <v>0</v>
      </c>
      <c r="I59" s="48">
        <v>0</v>
      </c>
      <c r="J59" s="48">
        <v>80</v>
      </c>
      <c r="K59" s="50" t="b">
        <f t="shared" si="0"/>
        <v>1</v>
      </c>
    </row>
    <row r="60" spans="1:11" s="50" customFormat="1">
      <c r="A60" s="12" t="s">
        <v>6</v>
      </c>
      <c r="B60" s="12" t="s">
        <v>392</v>
      </c>
      <c r="C60" s="12" t="s">
        <v>105</v>
      </c>
      <c r="D60" s="12" t="s">
        <v>829</v>
      </c>
      <c r="E60" s="11" t="s">
        <v>1193</v>
      </c>
      <c r="F60" s="10">
        <v>55</v>
      </c>
      <c r="G60" s="10">
        <v>11</v>
      </c>
      <c r="H60" s="49">
        <v>7</v>
      </c>
      <c r="I60" s="48">
        <v>5</v>
      </c>
      <c r="J60" s="48">
        <v>257</v>
      </c>
      <c r="K60" s="50" t="b">
        <f t="shared" si="0"/>
        <v>1</v>
      </c>
    </row>
    <row r="61" spans="1:11" s="50" customFormat="1" ht="27.6">
      <c r="A61" s="12" t="s">
        <v>6</v>
      </c>
      <c r="B61" s="12" t="s">
        <v>393</v>
      </c>
      <c r="C61" s="12" t="s">
        <v>72</v>
      </c>
      <c r="D61" s="12" t="s">
        <v>876</v>
      </c>
      <c r="E61" s="11" t="s">
        <v>1210</v>
      </c>
      <c r="F61" s="10">
        <v>32</v>
      </c>
      <c r="G61" s="10">
        <v>7</v>
      </c>
      <c r="H61" s="49">
        <v>4</v>
      </c>
      <c r="I61" s="48">
        <v>2</v>
      </c>
      <c r="J61" s="48">
        <v>89</v>
      </c>
      <c r="K61" s="50" t="b">
        <f t="shared" si="0"/>
        <v>1</v>
      </c>
    </row>
    <row r="62" spans="1:11" s="50" customFormat="1" ht="27.6">
      <c r="A62" s="12" t="s">
        <v>6</v>
      </c>
      <c r="B62" s="12" t="s">
        <v>394</v>
      </c>
      <c r="C62" s="12" t="s">
        <v>106</v>
      </c>
      <c r="D62" s="12" t="s">
        <v>1246</v>
      </c>
      <c r="E62" s="11" t="s">
        <v>1170</v>
      </c>
      <c r="F62" s="10">
        <v>1</v>
      </c>
      <c r="G62" s="10">
        <v>0</v>
      </c>
      <c r="H62" s="49">
        <v>0</v>
      </c>
      <c r="I62" s="48">
        <v>0</v>
      </c>
      <c r="J62" s="48">
        <v>16</v>
      </c>
      <c r="K62" s="50" t="b">
        <f t="shared" si="0"/>
        <v>1</v>
      </c>
    </row>
    <row r="63" spans="1:11" s="50" customFormat="1" ht="27.6">
      <c r="A63" s="12" t="s">
        <v>6</v>
      </c>
      <c r="B63" s="12" t="s">
        <v>395</v>
      </c>
      <c r="C63" s="12" t="s">
        <v>72</v>
      </c>
      <c r="D63" s="12" t="s">
        <v>876</v>
      </c>
      <c r="E63" s="11" t="s">
        <v>1210</v>
      </c>
      <c r="F63" s="10">
        <v>0</v>
      </c>
      <c r="G63" s="10">
        <v>0</v>
      </c>
      <c r="H63" s="49">
        <v>0</v>
      </c>
      <c r="I63" s="48">
        <v>0</v>
      </c>
      <c r="J63" s="48">
        <v>35</v>
      </c>
      <c r="K63" s="50" t="b">
        <f t="shared" si="0"/>
        <v>1</v>
      </c>
    </row>
    <row r="64" spans="1:11" s="50" customFormat="1">
      <c r="A64" s="12" t="s">
        <v>6</v>
      </c>
      <c r="B64" s="12" t="s">
        <v>875</v>
      </c>
      <c r="C64" s="12" t="s">
        <v>72</v>
      </c>
      <c r="D64" s="12" t="s">
        <v>832</v>
      </c>
      <c r="E64" s="11" t="s">
        <v>1197</v>
      </c>
      <c r="F64" s="10">
        <v>4</v>
      </c>
      <c r="G64" s="10">
        <v>1</v>
      </c>
      <c r="H64" s="49">
        <v>0</v>
      </c>
      <c r="I64" s="48">
        <v>0</v>
      </c>
      <c r="J64" s="48">
        <v>10</v>
      </c>
      <c r="K64" s="50" t="b">
        <f t="shared" si="0"/>
        <v>1</v>
      </c>
    </row>
    <row r="65" spans="1:11" s="50" customFormat="1" ht="27.6">
      <c r="A65" s="12" t="s">
        <v>6</v>
      </c>
      <c r="B65" s="12" t="s">
        <v>396</v>
      </c>
      <c r="C65" s="12" t="s">
        <v>118</v>
      </c>
      <c r="D65" s="12" t="s">
        <v>1246</v>
      </c>
      <c r="E65" s="11" t="s">
        <v>1170</v>
      </c>
      <c r="F65" s="10">
        <v>10</v>
      </c>
      <c r="G65" s="10">
        <v>0</v>
      </c>
      <c r="H65" s="49">
        <v>0</v>
      </c>
      <c r="I65" s="48">
        <v>0</v>
      </c>
      <c r="J65" s="48">
        <v>31</v>
      </c>
      <c r="K65" s="50" t="b">
        <f t="shared" si="0"/>
        <v>1</v>
      </c>
    </row>
    <row r="66" spans="1:11" s="50" customFormat="1" ht="27.6">
      <c r="A66" s="12" t="s">
        <v>7</v>
      </c>
      <c r="B66" s="12" t="s">
        <v>397</v>
      </c>
      <c r="C66" s="12" t="s">
        <v>71</v>
      </c>
      <c r="D66" s="12" t="s">
        <v>878</v>
      </c>
      <c r="E66" s="11" t="s">
        <v>1171</v>
      </c>
      <c r="F66" s="10">
        <v>2</v>
      </c>
      <c r="G66" s="10">
        <v>2</v>
      </c>
      <c r="H66" s="49">
        <v>1</v>
      </c>
      <c r="I66" s="48">
        <v>1</v>
      </c>
      <c r="J66" s="48">
        <v>7</v>
      </c>
      <c r="K66" s="50" t="b">
        <f t="shared" si="0"/>
        <v>1</v>
      </c>
    </row>
    <row r="67" spans="1:11" s="50" customFormat="1" ht="27.6">
      <c r="A67" s="12" t="s">
        <v>7</v>
      </c>
      <c r="B67" s="12" t="s">
        <v>1129</v>
      </c>
      <c r="C67" s="12" t="s">
        <v>103</v>
      </c>
      <c r="D67" s="12" t="s">
        <v>882</v>
      </c>
      <c r="E67" s="11" t="s">
        <v>1245</v>
      </c>
      <c r="F67" s="10">
        <v>0</v>
      </c>
      <c r="G67" s="10">
        <v>0</v>
      </c>
      <c r="H67" s="49">
        <v>0</v>
      </c>
      <c r="I67" s="48">
        <v>0</v>
      </c>
      <c r="J67" s="48">
        <v>29</v>
      </c>
      <c r="K67" s="50" t="b">
        <f t="shared" si="0"/>
        <v>1</v>
      </c>
    </row>
    <row r="68" spans="1:11" s="50" customFormat="1">
      <c r="A68" s="12" t="s">
        <v>7</v>
      </c>
      <c r="B68" s="12" t="s">
        <v>398</v>
      </c>
      <c r="C68" s="12" t="s">
        <v>71</v>
      </c>
      <c r="D68" s="12" t="s">
        <v>877</v>
      </c>
      <c r="E68" s="11" t="s">
        <v>1181</v>
      </c>
      <c r="F68" s="10">
        <v>12</v>
      </c>
      <c r="G68" s="10">
        <v>2</v>
      </c>
      <c r="H68" s="49">
        <v>0</v>
      </c>
      <c r="I68" s="48">
        <v>1</v>
      </c>
      <c r="J68" s="48">
        <v>51</v>
      </c>
      <c r="K68" s="50" t="b">
        <f t="shared" si="0"/>
        <v>1</v>
      </c>
    </row>
    <row r="69" spans="1:11" s="50" customFormat="1">
      <c r="A69" s="12" t="s">
        <v>7</v>
      </c>
      <c r="B69" s="12" t="s">
        <v>880</v>
      </c>
      <c r="C69" s="12" t="s">
        <v>69</v>
      </c>
      <c r="D69" s="12" t="s">
        <v>1246</v>
      </c>
      <c r="E69" s="11" t="s">
        <v>1193</v>
      </c>
      <c r="F69" s="10">
        <v>0</v>
      </c>
      <c r="G69" s="10">
        <v>0</v>
      </c>
      <c r="H69" s="49">
        <v>0</v>
      </c>
      <c r="I69" s="48">
        <v>0</v>
      </c>
      <c r="J69" s="48">
        <v>13</v>
      </c>
      <c r="K69" s="50" t="b">
        <f t="shared" si="0"/>
        <v>1</v>
      </c>
    </row>
    <row r="70" spans="1:11" s="50" customFormat="1" ht="41.4">
      <c r="A70" s="12" t="s">
        <v>7</v>
      </c>
      <c r="B70" s="12" t="s">
        <v>1128</v>
      </c>
      <c r="C70" s="12" t="s">
        <v>69</v>
      </c>
      <c r="D70" s="12" t="s">
        <v>1246</v>
      </c>
      <c r="E70" s="11" t="s">
        <v>1172</v>
      </c>
      <c r="F70" s="10">
        <v>3</v>
      </c>
      <c r="G70" s="10">
        <v>0</v>
      </c>
      <c r="H70" s="49">
        <v>0</v>
      </c>
      <c r="I70" s="48">
        <v>0</v>
      </c>
      <c r="J70" s="48">
        <v>47</v>
      </c>
      <c r="K70" s="50" t="b">
        <f t="shared" si="0"/>
        <v>1</v>
      </c>
    </row>
    <row r="71" spans="1:11" s="50" customFormat="1" ht="27.6">
      <c r="A71" s="12" t="s">
        <v>7</v>
      </c>
      <c r="B71" s="12" t="s">
        <v>769</v>
      </c>
      <c r="C71" s="12" t="s">
        <v>103</v>
      </c>
      <c r="D71" s="12" t="s">
        <v>881</v>
      </c>
      <c r="E71" s="11" t="s">
        <v>1171</v>
      </c>
      <c r="F71" s="10">
        <v>35</v>
      </c>
      <c r="G71" s="10">
        <v>10</v>
      </c>
      <c r="H71" s="49">
        <v>3</v>
      </c>
      <c r="I71" s="48">
        <v>5</v>
      </c>
      <c r="J71" s="48">
        <v>129</v>
      </c>
      <c r="K71" s="50" t="b">
        <f t="shared" ref="K71:K137" si="1">G71&lt;=F71</f>
        <v>1</v>
      </c>
    </row>
    <row r="72" spans="1:11" s="50" customFormat="1" ht="27.6">
      <c r="A72" s="12" t="s">
        <v>7</v>
      </c>
      <c r="B72" s="12" t="s">
        <v>399</v>
      </c>
      <c r="C72" s="12" t="s">
        <v>117</v>
      </c>
      <c r="D72" s="12" t="s">
        <v>1246</v>
      </c>
      <c r="E72" s="11" t="s">
        <v>400</v>
      </c>
      <c r="F72" s="10">
        <v>59</v>
      </c>
      <c r="G72" s="10">
        <v>17</v>
      </c>
      <c r="H72" s="49">
        <v>7</v>
      </c>
      <c r="I72" s="48">
        <v>5</v>
      </c>
      <c r="J72" s="48">
        <v>225</v>
      </c>
      <c r="K72" s="50" t="b">
        <f t="shared" si="1"/>
        <v>1</v>
      </c>
    </row>
    <row r="73" spans="1:11" s="50" customFormat="1" ht="27.6">
      <c r="A73" s="12" t="s">
        <v>7</v>
      </c>
      <c r="B73" s="12" t="s">
        <v>770</v>
      </c>
      <c r="C73" s="12" t="s">
        <v>71</v>
      </c>
      <c r="D73" s="12" t="s">
        <v>134</v>
      </c>
      <c r="E73" s="11" t="s">
        <v>1258</v>
      </c>
      <c r="F73" s="10">
        <v>0</v>
      </c>
      <c r="G73" s="10">
        <v>0</v>
      </c>
      <c r="H73" s="49">
        <v>0</v>
      </c>
      <c r="I73" s="48">
        <v>0</v>
      </c>
      <c r="J73" s="48">
        <v>10</v>
      </c>
      <c r="K73" s="50" t="b">
        <f t="shared" si="1"/>
        <v>1</v>
      </c>
    </row>
    <row r="74" spans="1:11" s="50" customFormat="1" ht="27.6">
      <c r="A74" s="12" t="s">
        <v>7</v>
      </c>
      <c r="B74" s="12" t="s">
        <v>401</v>
      </c>
      <c r="C74" s="12" t="s">
        <v>116</v>
      </c>
      <c r="D74" s="12" t="s">
        <v>1246</v>
      </c>
      <c r="E74" s="11" t="s">
        <v>1255</v>
      </c>
      <c r="F74" s="10">
        <v>4</v>
      </c>
      <c r="G74" s="10">
        <v>2</v>
      </c>
      <c r="H74" s="49">
        <v>0</v>
      </c>
      <c r="I74" s="48">
        <v>1</v>
      </c>
      <c r="J74" s="48">
        <v>17</v>
      </c>
      <c r="K74" s="50" t="b">
        <f t="shared" si="1"/>
        <v>1</v>
      </c>
    </row>
    <row r="75" spans="1:11" s="50" customFormat="1" ht="41.4">
      <c r="A75" s="12" t="s">
        <v>7</v>
      </c>
      <c r="B75" s="12" t="s">
        <v>771</v>
      </c>
      <c r="C75" s="12" t="s">
        <v>70</v>
      </c>
      <c r="D75" s="12" t="s">
        <v>879</v>
      </c>
      <c r="E75" s="11" t="s">
        <v>1179</v>
      </c>
      <c r="F75" s="10">
        <v>15</v>
      </c>
      <c r="G75" s="10">
        <v>2</v>
      </c>
      <c r="H75" s="49">
        <v>2</v>
      </c>
      <c r="I75" s="48">
        <v>0</v>
      </c>
      <c r="J75" s="48">
        <v>120</v>
      </c>
      <c r="K75" s="50" t="b">
        <f t="shared" si="1"/>
        <v>1</v>
      </c>
    </row>
    <row r="76" spans="1:11" s="50" customFormat="1">
      <c r="A76" s="12" t="s">
        <v>8</v>
      </c>
      <c r="B76" s="12" t="s">
        <v>340</v>
      </c>
      <c r="C76" s="12" t="s">
        <v>68</v>
      </c>
      <c r="D76" s="12" t="s">
        <v>884</v>
      </c>
      <c r="E76" s="11" t="s">
        <v>1218</v>
      </c>
      <c r="F76" s="10">
        <v>49</v>
      </c>
      <c r="G76" s="10">
        <v>7</v>
      </c>
      <c r="H76" s="49">
        <v>5</v>
      </c>
      <c r="I76" s="48">
        <v>3</v>
      </c>
      <c r="J76" s="48">
        <v>154</v>
      </c>
      <c r="K76" s="50" t="b">
        <f t="shared" si="1"/>
        <v>1</v>
      </c>
    </row>
    <row r="77" spans="1:11" s="50" customFormat="1">
      <c r="A77" s="12" t="s">
        <v>8</v>
      </c>
      <c r="B77" s="12" t="s">
        <v>402</v>
      </c>
      <c r="C77" s="12" t="s">
        <v>115</v>
      </c>
      <c r="D77" s="12" t="s">
        <v>883</v>
      </c>
      <c r="E77" s="11" t="s">
        <v>1196</v>
      </c>
      <c r="F77" s="10">
        <v>8</v>
      </c>
      <c r="G77" s="10">
        <v>3</v>
      </c>
      <c r="H77" s="49">
        <v>3</v>
      </c>
      <c r="I77" s="48">
        <v>2</v>
      </c>
      <c r="J77" s="48">
        <v>15</v>
      </c>
      <c r="K77" s="50" t="b">
        <f t="shared" si="1"/>
        <v>1</v>
      </c>
    </row>
    <row r="78" spans="1:11" s="50" customFormat="1" ht="27.6">
      <c r="A78" s="12" t="s">
        <v>16</v>
      </c>
      <c r="B78" s="12" t="s">
        <v>772</v>
      </c>
      <c r="C78" s="12" t="s">
        <v>43</v>
      </c>
      <c r="D78" s="12" t="s">
        <v>829</v>
      </c>
      <c r="E78" s="11" t="s">
        <v>1180</v>
      </c>
      <c r="F78" s="10">
        <v>99</v>
      </c>
      <c r="G78" s="10">
        <v>20</v>
      </c>
      <c r="H78" s="49">
        <v>18</v>
      </c>
      <c r="I78" s="48">
        <v>3</v>
      </c>
      <c r="J78" s="48">
        <v>286</v>
      </c>
      <c r="K78" s="50" t="b">
        <f t="shared" si="1"/>
        <v>1</v>
      </c>
    </row>
    <row r="79" spans="1:11" s="50" customFormat="1" ht="41.4">
      <c r="A79" s="12" t="s">
        <v>16</v>
      </c>
      <c r="B79" s="12" t="s">
        <v>773</v>
      </c>
      <c r="C79" s="12" t="s">
        <v>43</v>
      </c>
      <c r="D79" s="12" t="s">
        <v>1259</v>
      </c>
      <c r="E79" s="11" t="s">
        <v>1260</v>
      </c>
      <c r="F79" s="10">
        <v>4</v>
      </c>
      <c r="G79" s="10">
        <v>1</v>
      </c>
      <c r="H79" s="49">
        <v>0</v>
      </c>
      <c r="I79" s="48">
        <v>0</v>
      </c>
      <c r="J79" s="48">
        <v>9</v>
      </c>
      <c r="K79" s="50" t="b">
        <f t="shared" si="1"/>
        <v>1</v>
      </c>
    </row>
    <row r="80" spans="1:11" s="50" customFormat="1">
      <c r="A80" s="12" t="s">
        <v>9</v>
      </c>
      <c r="B80" s="12" t="s">
        <v>340</v>
      </c>
      <c r="C80" s="12" t="s">
        <v>67</v>
      </c>
      <c r="D80" s="12" t="s">
        <v>886</v>
      </c>
      <c r="E80" s="11" t="s">
        <v>1210</v>
      </c>
      <c r="F80" s="10">
        <v>52</v>
      </c>
      <c r="G80" s="10">
        <v>10</v>
      </c>
      <c r="H80" s="49">
        <v>4</v>
      </c>
      <c r="I80" s="48">
        <v>5</v>
      </c>
      <c r="J80" s="48">
        <v>213</v>
      </c>
      <c r="K80" s="50" t="b">
        <f t="shared" si="1"/>
        <v>1</v>
      </c>
    </row>
    <row r="81" spans="1:11" s="50" customFormat="1">
      <c r="A81" s="12" t="s">
        <v>9</v>
      </c>
      <c r="B81" s="12" t="s">
        <v>340</v>
      </c>
      <c r="C81" s="12" t="s">
        <v>66</v>
      </c>
      <c r="D81" s="12" t="s">
        <v>888</v>
      </c>
      <c r="E81" s="11" t="s">
        <v>403</v>
      </c>
      <c r="F81" s="10">
        <v>26</v>
      </c>
      <c r="G81" s="10">
        <v>6</v>
      </c>
      <c r="H81" s="49">
        <v>6</v>
      </c>
      <c r="I81" s="48">
        <v>0</v>
      </c>
      <c r="J81" s="48">
        <v>122</v>
      </c>
      <c r="K81" s="50" t="b">
        <f t="shared" si="1"/>
        <v>1</v>
      </c>
    </row>
    <row r="82" spans="1:11" s="50" customFormat="1">
      <c r="A82" s="12" t="s">
        <v>9</v>
      </c>
      <c r="B82" s="12" t="s">
        <v>1261</v>
      </c>
      <c r="C82" s="12" t="s">
        <v>92</v>
      </c>
      <c r="D82" s="12" t="s">
        <v>887</v>
      </c>
      <c r="E82" s="11" t="s">
        <v>1181</v>
      </c>
      <c r="F82" s="10">
        <v>23</v>
      </c>
      <c r="G82" s="10">
        <v>5</v>
      </c>
      <c r="H82" s="49">
        <v>5</v>
      </c>
      <c r="I82" s="48">
        <v>0</v>
      </c>
      <c r="J82" s="48">
        <v>99</v>
      </c>
      <c r="K82" s="50" t="b">
        <f t="shared" si="1"/>
        <v>1</v>
      </c>
    </row>
    <row r="83" spans="1:11" s="50" customFormat="1" ht="41.4">
      <c r="A83" s="12" t="s">
        <v>10</v>
      </c>
      <c r="B83" s="12" t="s">
        <v>404</v>
      </c>
      <c r="C83" s="12" t="s">
        <v>64</v>
      </c>
      <c r="D83" s="12" t="s">
        <v>891</v>
      </c>
      <c r="E83" s="11" t="s">
        <v>1219</v>
      </c>
      <c r="F83" s="10">
        <v>0</v>
      </c>
      <c r="G83" s="10">
        <v>0</v>
      </c>
      <c r="H83" s="49">
        <v>0</v>
      </c>
      <c r="I83" s="48">
        <v>0</v>
      </c>
      <c r="J83" s="48">
        <v>6</v>
      </c>
      <c r="K83" s="50" t="b">
        <f t="shared" si="1"/>
        <v>1</v>
      </c>
    </row>
    <row r="84" spans="1:11" s="50" customFormat="1" ht="27.6">
      <c r="A84" s="12" t="s">
        <v>10</v>
      </c>
      <c r="B84" s="12" t="s">
        <v>405</v>
      </c>
      <c r="C84" s="12" t="s">
        <v>64</v>
      </c>
      <c r="D84" s="12" t="s">
        <v>884</v>
      </c>
      <c r="E84" s="11" t="s">
        <v>65</v>
      </c>
      <c r="F84" s="10">
        <v>121</v>
      </c>
      <c r="G84" s="10">
        <v>24</v>
      </c>
      <c r="H84" s="49">
        <v>13</v>
      </c>
      <c r="I84" s="48">
        <v>5</v>
      </c>
      <c r="J84" s="48">
        <v>525</v>
      </c>
      <c r="K84" s="50" t="b">
        <f t="shared" si="1"/>
        <v>1</v>
      </c>
    </row>
    <row r="85" spans="1:11" s="50" customFormat="1" ht="27.6">
      <c r="A85" s="12" t="s">
        <v>10</v>
      </c>
      <c r="B85" s="12" t="s">
        <v>774</v>
      </c>
      <c r="C85" s="12" t="s">
        <v>101</v>
      </c>
      <c r="D85" s="12" t="s">
        <v>889</v>
      </c>
      <c r="E85" s="11" t="s">
        <v>1171</v>
      </c>
      <c r="F85" s="10">
        <v>21</v>
      </c>
      <c r="G85" s="10">
        <v>4</v>
      </c>
      <c r="H85" s="49">
        <v>3</v>
      </c>
      <c r="I85" s="48">
        <v>1</v>
      </c>
      <c r="J85" s="48">
        <v>132</v>
      </c>
      <c r="K85" s="50" t="b">
        <f t="shared" si="1"/>
        <v>1</v>
      </c>
    </row>
    <row r="86" spans="1:11" s="50" customFormat="1" ht="41.4">
      <c r="A86" s="12" t="s">
        <v>10</v>
      </c>
      <c r="B86" s="12" t="s">
        <v>406</v>
      </c>
      <c r="C86" s="12" t="s">
        <v>64</v>
      </c>
      <c r="D86" s="12" t="s">
        <v>890</v>
      </c>
      <c r="E86" s="11" t="s">
        <v>220</v>
      </c>
      <c r="F86" s="10">
        <v>5</v>
      </c>
      <c r="G86" s="10">
        <v>1</v>
      </c>
      <c r="H86" s="49">
        <v>0</v>
      </c>
      <c r="I86" s="48">
        <v>1</v>
      </c>
      <c r="J86" s="48">
        <v>10</v>
      </c>
      <c r="K86" s="50" t="b">
        <f t="shared" si="1"/>
        <v>1</v>
      </c>
    </row>
    <row r="87" spans="1:11" s="50" customFormat="1" ht="41.4">
      <c r="A87" s="12" t="s">
        <v>10</v>
      </c>
      <c r="B87" s="12" t="s">
        <v>407</v>
      </c>
      <c r="C87" s="12" t="s">
        <v>114</v>
      </c>
      <c r="D87" s="12" t="s">
        <v>833</v>
      </c>
      <c r="E87" s="11" t="s">
        <v>1176</v>
      </c>
      <c r="F87" s="10">
        <v>5</v>
      </c>
      <c r="G87" s="10">
        <v>1</v>
      </c>
      <c r="H87" s="49">
        <v>1</v>
      </c>
      <c r="I87" s="48">
        <v>0</v>
      </c>
      <c r="J87" s="48">
        <v>9</v>
      </c>
      <c r="K87" s="50" t="b">
        <f t="shared" si="1"/>
        <v>1</v>
      </c>
    </row>
    <row r="88" spans="1:11" s="50" customFormat="1" ht="27.6">
      <c r="A88" s="12" t="s">
        <v>33</v>
      </c>
      <c r="B88" s="12" t="s">
        <v>373</v>
      </c>
      <c r="C88" s="12" t="s">
        <v>33</v>
      </c>
      <c r="D88" s="12" t="s">
        <v>865</v>
      </c>
      <c r="E88" s="11" t="s">
        <v>62</v>
      </c>
      <c r="F88" s="10">
        <v>22</v>
      </c>
      <c r="G88" s="10">
        <v>5</v>
      </c>
      <c r="H88" s="49">
        <v>1</v>
      </c>
      <c r="I88" s="48">
        <v>0</v>
      </c>
      <c r="J88" s="48">
        <v>126</v>
      </c>
      <c r="K88" s="50" t="b">
        <f t="shared" si="1"/>
        <v>1</v>
      </c>
    </row>
    <row r="89" spans="1:11" s="50" customFormat="1" ht="27.6">
      <c r="A89" s="12" t="s">
        <v>33</v>
      </c>
      <c r="B89" s="12" t="s">
        <v>374</v>
      </c>
      <c r="C89" s="12" t="s">
        <v>33</v>
      </c>
      <c r="D89" s="12" t="s">
        <v>847</v>
      </c>
      <c r="E89" s="11" t="s">
        <v>1196</v>
      </c>
      <c r="F89" s="10">
        <v>14</v>
      </c>
      <c r="G89" s="10">
        <v>3</v>
      </c>
      <c r="H89" s="49">
        <v>0</v>
      </c>
      <c r="I89" s="48">
        <v>1</v>
      </c>
      <c r="J89" s="48">
        <v>32</v>
      </c>
      <c r="K89" s="50" t="b">
        <f t="shared" si="1"/>
        <v>1</v>
      </c>
    </row>
    <row r="90" spans="1:11" s="50" customFormat="1">
      <c r="A90" s="12" t="s">
        <v>33</v>
      </c>
      <c r="B90" s="12" t="s">
        <v>375</v>
      </c>
      <c r="C90" s="12" t="s">
        <v>33</v>
      </c>
      <c r="D90" s="12" t="s">
        <v>864</v>
      </c>
      <c r="E90" s="11" t="s">
        <v>1210</v>
      </c>
      <c r="F90" s="10">
        <v>28</v>
      </c>
      <c r="G90" s="10">
        <v>4</v>
      </c>
      <c r="H90" s="49">
        <v>2</v>
      </c>
      <c r="I90" s="48">
        <v>0</v>
      </c>
      <c r="J90" s="48">
        <v>151</v>
      </c>
      <c r="K90" s="50" t="b">
        <f t="shared" si="1"/>
        <v>1</v>
      </c>
    </row>
    <row r="91" spans="1:11" s="50" customFormat="1">
      <c r="A91" s="12" t="s">
        <v>33</v>
      </c>
      <c r="B91" s="12" t="s">
        <v>376</v>
      </c>
      <c r="C91" s="12" t="s">
        <v>33</v>
      </c>
      <c r="D91" s="70" t="s">
        <v>866</v>
      </c>
      <c r="E91" s="11" t="s">
        <v>1233</v>
      </c>
      <c r="F91" s="10">
        <v>17</v>
      </c>
      <c r="G91" s="10">
        <v>0</v>
      </c>
      <c r="H91" s="49">
        <v>0</v>
      </c>
      <c r="I91" s="48">
        <v>0</v>
      </c>
      <c r="J91" s="48">
        <v>71</v>
      </c>
      <c r="K91" s="50" t="b">
        <f t="shared" si="1"/>
        <v>1</v>
      </c>
    </row>
    <row r="92" spans="1:11" s="50" customFormat="1">
      <c r="A92" s="12" t="s">
        <v>33</v>
      </c>
      <c r="B92" s="12" t="s">
        <v>377</v>
      </c>
      <c r="C92" s="12" t="s">
        <v>33</v>
      </c>
      <c r="D92" s="12" t="s">
        <v>847</v>
      </c>
      <c r="E92" s="11" t="s">
        <v>378</v>
      </c>
      <c r="F92" s="10">
        <v>56</v>
      </c>
      <c r="G92" s="10">
        <v>6</v>
      </c>
      <c r="H92" s="49">
        <v>3</v>
      </c>
      <c r="I92" s="48">
        <v>0</v>
      </c>
      <c r="J92" s="48">
        <v>265</v>
      </c>
      <c r="K92" s="50" t="b">
        <f t="shared" si="1"/>
        <v>1</v>
      </c>
    </row>
    <row r="93" spans="1:11" s="50" customFormat="1" ht="41.4">
      <c r="A93" s="12" t="s">
        <v>33</v>
      </c>
      <c r="B93" s="12" t="s">
        <v>379</v>
      </c>
      <c r="C93" s="12" t="s">
        <v>33</v>
      </c>
      <c r="D93" s="12" t="s">
        <v>869</v>
      </c>
      <c r="E93" s="11" t="s">
        <v>62</v>
      </c>
      <c r="F93" s="10">
        <v>52</v>
      </c>
      <c r="G93" s="10">
        <v>5</v>
      </c>
      <c r="H93" s="49">
        <v>3</v>
      </c>
      <c r="I93" s="48">
        <v>3</v>
      </c>
      <c r="J93" s="48">
        <v>212</v>
      </c>
      <c r="K93" s="50" t="b">
        <f t="shared" si="1"/>
        <v>1</v>
      </c>
    </row>
    <row r="94" spans="1:11" s="50" customFormat="1" ht="27.6">
      <c r="A94" s="12" t="s">
        <v>33</v>
      </c>
      <c r="B94" s="12" t="s">
        <v>380</v>
      </c>
      <c r="C94" s="12" t="s">
        <v>33</v>
      </c>
      <c r="D94" s="12" t="s">
        <v>870</v>
      </c>
      <c r="E94" s="11" t="s">
        <v>113</v>
      </c>
      <c r="F94" s="10">
        <v>38</v>
      </c>
      <c r="G94" s="10">
        <v>1</v>
      </c>
      <c r="H94" s="49">
        <v>0</v>
      </c>
      <c r="I94" s="48">
        <v>0</v>
      </c>
      <c r="J94" s="48">
        <v>124</v>
      </c>
      <c r="K94" s="50" t="b">
        <f t="shared" si="1"/>
        <v>1</v>
      </c>
    </row>
    <row r="95" spans="1:11" s="50" customFormat="1">
      <c r="A95" s="12" t="s">
        <v>33</v>
      </c>
      <c r="B95" s="12" t="s">
        <v>867</v>
      </c>
      <c r="C95" s="12" t="s">
        <v>33</v>
      </c>
      <c r="D95" s="12" t="s">
        <v>868</v>
      </c>
      <c r="E95" s="11" t="s">
        <v>1227</v>
      </c>
      <c r="F95" s="10">
        <v>42</v>
      </c>
      <c r="G95" s="10">
        <v>7</v>
      </c>
      <c r="H95" s="49">
        <v>3</v>
      </c>
      <c r="I95" s="48">
        <v>4</v>
      </c>
      <c r="J95" s="48">
        <v>243</v>
      </c>
      <c r="K95" s="50" t="b">
        <f t="shared" si="1"/>
        <v>1</v>
      </c>
    </row>
    <row r="96" spans="1:11" s="50" customFormat="1" ht="27.6">
      <c r="A96" s="12" t="s">
        <v>29</v>
      </c>
      <c r="B96" s="12" t="s">
        <v>408</v>
      </c>
      <c r="C96" s="12" t="s">
        <v>125</v>
      </c>
      <c r="D96" s="12" t="s">
        <v>893</v>
      </c>
      <c r="E96" s="11" t="s">
        <v>1171</v>
      </c>
      <c r="F96" s="10">
        <v>20</v>
      </c>
      <c r="G96" s="10">
        <v>6</v>
      </c>
      <c r="H96" s="49">
        <v>4</v>
      </c>
      <c r="I96" s="48">
        <v>2</v>
      </c>
      <c r="J96" s="48">
        <v>86</v>
      </c>
      <c r="K96" s="50" t="b">
        <f t="shared" si="1"/>
        <v>1</v>
      </c>
    </row>
    <row r="97" spans="1:11" s="50" customFormat="1" ht="27.6">
      <c r="A97" s="12" t="s">
        <v>29</v>
      </c>
      <c r="B97" s="12" t="s">
        <v>409</v>
      </c>
      <c r="C97" s="12" t="s">
        <v>58</v>
      </c>
      <c r="D97" s="12" t="s">
        <v>861</v>
      </c>
      <c r="E97" s="11" t="s">
        <v>1203</v>
      </c>
      <c r="F97" s="10">
        <v>34</v>
      </c>
      <c r="G97" s="10">
        <v>2</v>
      </c>
      <c r="H97" s="49">
        <v>1</v>
      </c>
      <c r="I97" s="48">
        <v>0</v>
      </c>
      <c r="J97" s="48">
        <v>178</v>
      </c>
      <c r="K97" s="50" t="b">
        <f t="shared" si="1"/>
        <v>1</v>
      </c>
    </row>
    <row r="98" spans="1:11" s="50" customFormat="1" ht="41.4">
      <c r="A98" s="12" t="s">
        <v>29</v>
      </c>
      <c r="B98" s="12" t="s">
        <v>410</v>
      </c>
      <c r="C98" s="12" t="s">
        <v>58</v>
      </c>
      <c r="D98" s="12" t="s">
        <v>892</v>
      </c>
      <c r="E98" s="11" t="s">
        <v>1172</v>
      </c>
      <c r="F98" s="10">
        <v>5</v>
      </c>
      <c r="G98" s="10">
        <v>0</v>
      </c>
      <c r="H98" s="49">
        <v>0</v>
      </c>
      <c r="I98" s="48">
        <v>0</v>
      </c>
      <c r="J98" s="48">
        <v>28</v>
      </c>
      <c r="K98" s="50" t="b">
        <f t="shared" si="1"/>
        <v>1</v>
      </c>
    </row>
    <row r="99" spans="1:11" s="50" customFormat="1">
      <c r="A99" s="12" t="s">
        <v>29</v>
      </c>
      <c r="B99" s="12" t="s">
        <v>411</v>
      </c>
      <c r="C99" s="12" t="s">
        <v>57</v>
      </c>
      <c r="D99" s="12" t="s">
        <v>1246</v>
      </c>
      <c r="E99" s="11" t="s">
        <v>1229</v>
      </c>
      <c r="F99" s="10">
        <v>29</v>
      </c>
      <c r="G99" s="10">
        <v>6</v>
      </c>
      <c r="H99" s="49">
        <v>6</v>
      </c>
      <c r="I99" s="48">
        <v>3</v>
      </c>
      <c r="J99" s="48">
        <v>124</v>
      </c>
      <c r="K99" s="50" t="b">
        <f t="shared" si="1"/>
        <v>1</v>
      </c>
    </row>
    <row r="100" spans="1:11" s="50" customFormat="1">
      <c r="A100" s="12" t="s">
        <v>11</v>
      </c>
      <c r="B100" s="12" t="s">
        <v>412</v>
      </c>
      <c r="C100" s="12" t="s">
        <v>56</v>
      </c>
      <c r="D100" s="12" t="s">
        <v>896</v>
      </c>
      <c r="E100" s="11" t="s">
        <v>647</v>
      </c>
      <c r="F100" s="10">
        <v>77</v>
      </c>
      <c r="G100" s="10">
        <v>22</v>
      </c>
      <c r="H100" s="49">
        <v>5</v>
      </c>
      <c r="I100" s="48">
        <v>8</v>
      </c>
      <c r="J100" s="48">
        <v>369</v>
      </c>
      <c r="K100" s="50" t="b">
        <f t="shared" si="1"/>
        <v>1</v>
      </c>
    </row>
    <row r="101" spans="1:11" s="50" customFormat="1">
      <c r="A101" s="12" t="s">
        <v>11</v>
      </c>
      <c r="B101" s="12" t="s">
        <v>413</v>
      </c>
      <c r="C101" s="12" t="s">
        <v>56</v>
      </c>
      <c r="D101" s="12" t="s">
        <v>894</v>
      </c>
      <c r="E101" s="11" t="s">
        <v>1130</v>
      </c>
      <c r="F101" s="10">
        <v>45</v>
      </c>
      <c r="G101" s="10">
        <v>7</v>
      </c>
      <c r="H101" s="49">
        <v>4</v>
      </c>
      <c r="I101" s="48">
        <v>1</v>
      </c>
      <c r="J101" s="48">
        <v>102</v>
      </c>
      <c r="K101" s="50" t="b">
        <f t="shared" si="1"/>
        <v>1</v>
      </c>
    </row>
    <row r="102" spans="1:11" s="50" customFormat="1">
      <c r="A102" s="12" t="s">
        <v>11</v>
      </c>
      <c r="B102" s="12" t="s">
        <v>414</v>
      </c>
      <c r="C102" s="12" t="s">
        <v>56</v>
      </c>
      <c r="D102" s="12" t="s">
        <v>895</v>
      </c>
      <c r="E102" s="11" t="s">
        <v>1237</v>
      </c>
      <c r="F102" s="10">
        <v>5</v>
      </c>
      <c r="G102" s="10">
        <v>3</v>
      </c>
      <c r="H102" s="49">
        <v>3</v>
      </c>
      <c r="I102" s="48">
        <v>0</v>
      </c>
      <c r="J102" s="48">
        <v>11</v>
      </c>
      <c r="K102" s="50" t="b">
        <f t="shared" si="1"/>
        <v>1</v>
      </c>
    </row>
    <row r="103" spans="1:11" s="50" customFormat="1">
      <c r="A103" s="12" t="s">
        <v>12</v>
      </c>
      <c r="B103" s="12" t="s">
        <v>415</v>
      </c>
      <c r="C103" s="12" t="s">
        <v>55</v>
      </c>
      <c r="D103" s="12" t="s">
        <v>897</v>
      </c>
      <c r="E103" s="11" t="s">
        <v>1209</v>
      </c>
      <c r="F103" s="10">
        <v>61</v>
      </c>
      <c r="G103" s="10">
        <v>14</v>
      </c>
      <c r="H103" s="49">
        <v>5</v>
      </c>
      <c r="I103" s="48">
        <v>2</v>
      </c>
      <c r="J103" s="48">
        <v>261</v>
      </c>
      <c r="K103" s="50" t="b">
        <f t="shared" si="1"/>
        <v>1</v>
      </c>
    </row>
    <row r="104" spans="1:11" s="50" customFormat="1">
      <c r="A104" s="12" t="s">
        <v>34</v>
      </c>
      <c r="B104" s="12" t="s">
        <v>1127</v>
      </c>
      <c r="C104" s="12" t="s">
        <v>34</v>
      </c>
      <c r="D104" s="12" t="s">
        <v>874</v>
      </c>
      <c r="E104" s="11" t="s">
        <v>1262</v>
      </c>
      <c r="F104" s="10">
        <v>60</v>
      </c>
      <c r="G104" s="10">
        <v>14</v>
      </c>
      <c r="H104" s="49">
        <v>8</v>
      </c>
      <c r="I104" s="48">
        <v>2</v>
      </c>
      <c r="J104" s="48">
        <v>192</v>
      </c>
      <c r="K104" s="50" t="b">
        <f t="shared" si="1"/>
        <v>1</v>
      </c>
    </row>
    <row r="105" spans="1:11" s="50" customFormat="1" ht="27.6">
      <c r="A105" s="12" t="s">
        <v>34</v>
      </c>
      <c r="B105" s="12" t="s">
        <v>381</v>
      </c>
      <c r="C105" s="12" t="s">
        <v>34</v>
      </c>
      <c r="D105" s="12" t="s">
        <v>873</v>
      </c>
      <c r="E105" s="11" t="s">
        <v>1257</v>
      </c>
      <c r="F105" s="10">
        <v>21</v>
      </c>
      <c r="G105" s="10">
        <v>3</v>
      </c>
      <c r="H105" s="49">
        <v>2</v>
      </c>
      <c r="I105" s="48">
        <v>0</v>
      </c>
      <c r="J105" s="48">
        <v>73</v>
      </c>
      <c r="K105" s="50" t="b">
        <f t="shared" si="1"/>
        <v>1</v>
      </c>
    </row>
    <row r="106" spans="1:11" s="50" customFormat="1" ht="27.6">
      <c r="A106" s="12" t="s">
        <v>34</v>
      </c>
      <c r="B106" s="12" t="s">
        <v>382</v>
      </c>
      <c r="C106" s="12" t="s">
        <v>34</v>
      </c>
      <c r="D106" s="12" t="s">
        <v>383</v>
      </c>
      <c r="E106" s="11" t="s">
        <v>1179</v>
      </c>
      <c r="F106" s="10">
        <v>40</v>
      </c>
      <c r="G106" s="10">
        <v>3</v>
      </c>
      <c r="H106" s="49">
        <v>2</v>
      </c>
      <c r="I106" s="48">
        <v>1</v>
      </c>
      <c r="J106" s="48">
        <v>133</v>
      </c>
      <c r="K106" s="50" t="b">
        <f t="shared" si="1"/>
        <v>1</v>
      </c>
    </row>
    <row r="107" spans="1:11" s="50" customFormat="1" ht="27.6">
      <c r="A107" s="12" t="s">
        <v>34</v>
      </c>
      <c r="B107" s="12" t="s">
        <v>384</v>
      </c>
      <c r="C107" s="12" t="s">
        <v>34</v>
      </c>
      <c r="D107" s="70" t="s">
        <v>856</v>
      </c>
      <c r="E107" s="11" t="s">
        <v>91</v>
      </c>
      <c r="F107" s="10">
        <v>27</v>
      </c>
      <c r="G107" s="10">
        <v>2</v>
      </c>
      <c r="H107" s="49">
        <v>1</v>
      </c>
      <c r="I107" s="48">
        <v>0</v>
      </c>
      <c r="J107" s="48">
        <v>0</v>
      </c>
      <c r="K107" s="50" t="b">
        <f t="shared" si="1"/>
        <v>1</v>
      </c>
    </row>
    <row r="108" spans="1:11" s="50" customFormat="1" ht="27.6">
      <c r="A108" s="12" t="s">
        <v>34</v>
      </c>
      <c r="B108" s="12" t="s">
        <v>385</v>
      </c>
      <c r="C108" s="12" t="s">
        <v>34</v>
      </c>
      <c r="D108" s="12" t="s">
        <v>872</v>
      </c>
      <c r="E108" s="11" t="s">
        <v>255</v>
      </c>
      <c r="F108" s="10">
        <v>60</v>
      </c>
      <c r="G108" s="10">
        <v>6</v>
      </c>
      <c r="H108" s="49">
        <v>2</v>
      </c>
      <c r="I108" s="48">
        <v>0</v>
      </c>
      <c r="J108" s="48">
        <v>210</v>
      </c>
      <c r="K108" s="50" t="b">
        <f t="shared" si="1"/>
        <v>1</v>
      </c>
    </row>
    <row r="109" spans="1:11" s="50" customFormat="1">
      <c r="A109" s="12" t="s">
        <v>34</v>
      </c>
      <c r="B109" s="12" t="s">
        <v>386</v>
      </c>
      <c r="C109" s="12" t="s">
        <v>34</v>
      </c>
      <c r="D109" s="12" t="s">
        <v>872</v>
      </c>
      <c r="E109" s="11" t="s">
        <v>1169</v>
      </c>
      <c r="F109" s="10">
        <v>5</v>
      </c>
      <c r="G109" s="10">
        <v>0</v>
      </c>
      <c r="H109" s="49">
        <v>0</v>
      </c>
      <c r="I109" s="48">
        <v>0</v>
      </c>
      <c r="J109" s="48">
        <v>36</v>
      </c>
      <c r="K109" s="50" t="b">
        <f t="shared" si="1"/>
        <v>1</v>
      </c>
    </row>
    <row r="110" spans="1:11" s="50" customFormat="1" ht="27.6">
      <c r="A110" s="12" t="s">
        <v>34</v>
      </c>
      <c r="B110" s="12" t="s">
        <v>387</v>
      </c>
      <c r="C110" s="12" t="s">
        <v>34</v>
      </c>
      <c r="D110" s="70" t="s">
        <v>874</v>
      </c>
      <c r="E110" s="11" t="s">
        <v>1170</v>
      </c>
      <c r="F110" s="10">
        <v>0</v>
      </c>
      <c r="G110" s="10">
        <v>0</v>
      </c>
      <c r="H110" s="49">
        <v>0</v>
      </c>
      <c r="I110" s="48">
        <v>0</v>
      </c>
      <c r="J110" s="48">
        <v>60</v>
      </c>
      <c r="K110" s="50" t="b">
        <f t="shared" si="1"/>
        <v>1</v>
      </c>
    </row>
    <row r="111" spans="1:11" s="50" customFormat="1" ht="41.4">
      <c r="A111" s="12" t="s">
        <v>34</v>
      </c>
      <c r="B111" s="12" t="s">
        <v>388</v>
      </c>
      <c r="C111" s="12" t="s">
        <v>34</v>
      </c>
      <c r="D111" s="12" t="s">
        <v>871</v>
      </c>
      <c r="E111" s="11" t="s">
        <v>254</v>
      </c>
      <c r="F111" s="10">
        <v>16</v>
      </c>
      <c r="G111" s="10">
        <v>3</v>
      </c>
      <c r="H111" s="49">
        <v>1</v>
      </c>
      <c r="I111" s="48">
        <v>0</v>
      </c>
      <c r="J111" s="48">
        <v>81</v>
      </c>
      <c r="K111" s="50" t="b">
        <f t="shared" si="1"/>
        <v>1</v>
      </c>
    </row>
    <row r="112" spans="1:11" s="50" customFormat="1">
      <c r="A112" s="12" t="s">
        <v>34</v>
      </c>
      <c r="B112" s="12" t="s">
        <v>389</v>
      </c>
      <c r="C112" s="12" t="s">
        <v>34</v>
      </c>
      <c r="D112" s="12" t="s">
        <v>873</v>
      </c>
      <c r="E112" s="11" t="s">
        <v>1216</v>
      </c>
      <c r="F112" s="10">
        <v>19</v>
      </c>
      <c r="G112" s="10">
        <v>2</v>
      </c>
      <c r="H112" s="49">
        <v>1</v>
      </c>
      <c r="I112" s="48">
        <v>0</v>
      </c>
      <c r="J112" s="48">
        <v>73</v>
      </c>
      <c r="K112" s="50" t="b">
        <f t="shared" si="1"/>
        <v>1</v>
      </c>
    </row>
    <row r="113" spans="1:11" s="50" customFormat="1" ht="27.6">
      <c r="A113" s="12" t="s">
        <v>30</v>
      </c>
      <c r="B113" s="12" t="s">
        <v>1263</v>
      </c>
      <c r="C113" s="12" t="s">
        <v>1132</v>
      </c>
      <c r="D113" s="70" t="s">
        <v>883</v>
      </c>
      <c r="E113" s="11" t="s">
        <v>1172</v>
      </c>
      <c r="F113" s="10">
        <v>0</v>
      </c>
      <c r="G113" s="10">
        <v>0</v>
      </c>
      <c r="H113" s="49">
        <v>0</v>
      </c>
      <c r="I113" s="48">
        <v>0</v>
      </c>
      <c r="J113" s="48">
        <v>21</v>
      </c>
      <c r="K113" s="50" t="b">
        <f t="shared" si="1"/>
        <v>1</v>
      </c>
    </row>
    <row r="114" spans="1:11" s="50" customFormat="1">
      <c r="A114" s="12" t="s">
        <v>30</v>
      </c>
      <c r="B114" s="12" t="s">
        <v>1131</v>
      </c>
      <c r="C114" s="12" t="s">
        <v>1132</v>
      </c>
      <c r="D114" s="12" t="s">
        <v>883</v>
      </c>
      <c r="E114" s="11" t="s">
        <v>1172</v>
      </c>
      <c r="F114" s="10">
        <v>23</v>
      </c>
      <c r="G114" s="10">
        <v>6</v>
      </c>
      <c r="H114" s="49">
        <v>3</v>
      </c>
      <c r="I114" s="48">
        <v>0</v>
      </c>
      <c r="J114" s="48">
        <v>66</v>
      </c>
      <c r="K114" s="50" t="b">
        <f t="shared" si="1"/>
        <v>1</v>
      </c>
    </row>
    <row r="115" spans="1:11" s="50" customFormat="1">
      <c r="A115" s="12" t="s">
        <v>30</v>
      </c>
      <c r="B115" s="12" t="s">
        <v>416</v>
      </c>
      <c r="C115" s="12" t="s">
        <v>52</v>
      </c>
      <c r="D115" s="12" t="s">
        <v>873</v>
      </c>
      <c r="E115" s="11" t="s">
        <v>1175</v>
      </c>
      <c r="F115" s="10">
        <v>25</v>
      </c>
      <c r="G115" s="10">
        <v>10</v>
      </c>
      <c r="H115" s="49">
        <v>4</v>
      </c>
      <c r="I115" s="48">
        <v>0</v>
      </c>
      <c r="J115" s="48">
        <v>69</v>
      </c>
      <c r="K115" s="50" t="b">
        <f t="shared" si="1"/>
        <v>1</v>
      </c>
    </row>
    <row r="116" spans="1:11" s="50" customFormat="1" ht="27.6">
      <c r="A116" s="12" t="s">
        <v>30</v>
      </c>
      <c r="B116" s="12" t="s">
        <v>417</v>
      </c>
      <c r="C116" s="12" t="s">
        <v>50</v>
      </c>
      <c r="D116" s="12" t="s">
        <v>899</v>
      </c>
      <c r="E116" s="11" t="s">
        <v>1193</v>
      </c>
      <c r="F116" s="10">
        <v>13</v>
      </c>
      <c r="G116" s="10">
        <v>3</v>
      </c>
      <c r="H116" s="49">
        <v>1</v>
      </c>
      <c r="I116" s="48">
        <v>0</v>
      </c>
      <c r="J116" s="48">
        <v>72</v>
      </c>
      <c r="K116" s="50" t="b">
        <f t="shared" si="1"/>
        <v>1</v>
      </c>
    </row>
    <row r="117" spans="1:11" s="50" customFormat="1">
      <c r="A117" s="12" t="s">
        <v>30</v>
      </c>
      <c r="B117" s="12" t="s">
        <v>418</v>
      </c>
      <c r="C117" s="12" t="s">
        <v>111</v>
      </c>
      <c r="D117" s="70" t="s">
        <v>900</v>
      </c>
      <c r="E117" s="11" t="s">
        <v>1220</v>
      </c>
      <c r="F117" s="10">
        <v>9</v>
      </c>
      <c r="G117" s="10">
        <v>3</v>
      </c>
      <c r="H117" s="49">
        <v>2</v>
      </c>
      <c r="I117" s="48">
        <v>0</v>
      </c>
      <c r="J117" s="48">
        <v>31</v>
      </c>
      <c r="K117" s="50" t="b">
        <f t="shared" si="1"/>
        <v>1</v>
      </c>
    </row>
    <row r="118" spans="1:11" s="50" customFormat="1" ht="27.6">
      <c r="A118" s="12" t="s">
        <v>30</v>
      </c>
      <c r="B118" s="12" t="s">
        <v>775</v>
      </c>
      <c r="C118" s="12" t="s">
        <v>112</v>
      </c>
      <c r="D118" s="70" t="s">
        <v>898</v>
      </c>
      <c r="E118" s="11" t="s">
        <v>1219</v>
      </c>
      <c r="F118" s="10">
        <v>21</v>
      </c>
      <c r="G118" s="10">
        <v>4</v>
      </c>
      <c r="H118" s="49">
        <v>1</v>
      </c>
      <c r="I118" s="48">
        <v>1</v>
      </c>
      <c r="J118" s="48">
        <v>51</v>
      </c>
      <c r="K118" s="50" t="b">
        <f t="shared" si="1"/>
        <v>1</v>
      </c>
    </row>
    <row r="119" spans="1:11" s="50" customFormat="1">
      <c r="A119" s="12" t="s">
        <v>13</v>
      </c>
      <c r="B119" s="12" t="s">
        <v>419</v>
      </c>
      <c r="C119" s="12" t="s">
        <v>48</v>
      </c>
      <c r="D119" s="12" t="s">
        <v>905</v>
      </c>
      <c r="E119" s="11" t="s">
        <v>1258</v>
      </c>
      <c r="F119" s="10">
        <v>2</v>
      </c>
      <c r="G119" s="10">
        <v>2</v>
      </c>
      <c r="H119" s="49">
        <v>2</v>
      </c>
      <c r="I119" s="48">
        <v>0</v>
      </c>
      <c r="J119" s="48">
        <v>18</v>
      </c>
      <c r="K119" s="50" t="b">
        <f t="shared" si="1"/>
        <v>1</v>
      </c>
    </row>
    <row r="120" spans="1:11" s="50" customFormat="1">
      <c r="A120" s="12" t="s">
        <v>13</v>
      </c>
      <c r="B120" s="12" t="s">
        <v>420</v>
      </c>
      <c r="C120" s="12" t="s">
        <v>110</v>
      </c>
      <c r="D120" s="12" t="s">
        <v>840</v>
      </c>
      <c r="E120" s="11" t="s">
        <v>1197</v>
      </c>
      <c r="F120" s="10">
        <v>20</v>
      </c>
      <c r="G120" s="10">
        <v>3</v>
      </c>
      <c r="H120" s="49">
        <v>2</v>
      </c>
      <c r="I120" s="48">
        <v>0</v>
      </c>
      <c r="J120" s="48">
        <v>71</v>
      </c>
      <c r="K120" s="50" t="b">
        <f t="shared" si="1"/>
        <v>1</v>
      </c>
    </row>
    <row r="121" spans="1:11" s="50" customFormat="1">
      <c r="A121" s="12" t="s">
        <v>13</v>
      </c>
      <c r="B121" s="12" t="s">
        <v>421</v>
      </c>
      <c r="C121" s="12" t="s">
        <v>49</v>
      </c>
      <c r="D121" s="12" t="s">
        <v>903</v>
      </c>
      <c r="E121" s="11" t="s">
        <v>1197</v>
      </c>
      <c r="F121" s="10">
        <v>8</v>
      </c>
      <c r="G121" s="10">
        <v>2</v>
      </c>
      <c r="H121" s="49">
        <v>1</v>
      </c>
      <c r="I121" s="48">
        <v>1</v>
      </c>
      <c r="J121" s="48">
        <v>51</v>
      </c>
      <c r="K121" s="50" t="b">
        <f t="shared" si="1"/>
        <v>1</v>
      </c>
    </row>
    <row r="122" spans="1:11" s="50" customFormat="1">
      <c r="A122" s="12" t="s">
        <v>13</v>
      </c>
      <c r="B122" s="12" t="s">
        <v>422</v>
      </c>
      <c r="C122" s="12" t="s">
        <v>48</v>
      </c>
      <c r="D122" s="12" t="s">
        <v>904</v>
      </c>
      <c r="E122" s="11" t="s">
        <v>1174</v>
      </c>
      <c r="F122" s="10">
        <v>45</v>
      </c>
      <c r="G122" s="10">
        <v>12</v>
      </c>
      <c r="H122" s="49">
        <v>1</v>
      </c>
      <c r="I122" s="48">
        <v>7</v>
      </c>
      <c r="J122" s="48">
        <v>197</v>
      </c>
      <c r="K122" s="50" t="b">
        <f t="shared" si="1"/>
        <v>1</v>
      </c>
    </row>
    <row r="123" spans="1:11" s="50" customFormat="1" ht="27.6">
      <c r="A123" s="12" t="s">
        <v>13</v>
      </c>
      <c r="B123" s="12" t="s">
        <v>423</v>
      </c>
      <c r="C123" s="12" t="s">
        <v>97</v>
      </c>
      <c r="D123" s="12" t="s">
        <v>902</v>
      </c>
      <c r="E123" s="11" t="s">
        <v>1237</v>
      </c>
      <c r="F123" s="10">
        <v>15</v>
      </c>
      <c r="G123" s="10">
        <v>3</v>
      </c>
      <c r="H123" s="49">
        <v>0</v>
      </c>
      <c r="I123" s="48">
        <v>1</v>
      </c>
      <c r="J123" s="48">
        <v>79</v>
      </c>
      <c r="K123" s="50" t="b">
        <f t="shared" si="1"/>
        <v>1</v>
      </c>
    </row>
    <row r="124" spans="1:11" s="50" customFormat="1" ht="27.6">
      <c r="A124" s="12" t="s">
        <v>13</v>
      </c>
      <c r="B124" s="12" t="s">
        <v>424</v>
      </c>
      <c r="C124" s="12" t="s">
        <v>96</v>
      </c>
      <c r="D124" s="12" t="s">
        <v>901</v>
      </c>
      <c r="E124" s="11" t="s">
        <v>1209</v>
      </c>
      <c r="F124" s="10">
        <v>15</v>
      </c>
      <c r="G124" s="10">
        <v>5</v>
      </c>
      <c r="H124" s="49">
        <v>1</v>
      </c>
      <c r="I124" s="48">
        <v>3</v>
      </c>
      <c r="J124" s="48">
        <v>61</v>
      </c>
      <c r="K124" s="50" t="b">
        <f t="shared" si="1"/>
        <v>1</v>
      </c>
    </row>
    <row r="125" spans="1:11" s="50" customFormat="1">
      <c r="A125" s="214" t="s">
        <v>259</v>
      </c>
      <c r="B125" s="215"/>
      <c r="C125" s="215"/>
      <c r="D125" s="215"/>
      <c r="E125" s="216"/>
      <c r="F125" s="8">
        <f>SUM(F6:F124)</f>
        <v>3255</v>
      </c>
      <c r="G125" s="8">
        <f>SUM(G6:G124)</f>
        <v>575</v>
      </c>
      <c r="H125" s="8">
        <f>SUM(H6:H124)</f>
        <v>300</v>
      </c>
      <c r="I125" s="8">
        <f>SUM(I6:I124)</f>
        <v>146</v>
      </c>
      <c r="J125" s="8">
        <f>SUM(J6:J124)</f>
        <v>13653</v>
      </c>
      <c r="K125" s="50" t="b">
        <f t="shared" si="1"/>
        <v>1</v>
      </c>
    </row>
    <row r="126" spans="1:11" s="50" customFormat="1">
      <c r="A126" s="219" t="s">
        <v>801</v>
      </c>
      <c r="B126" s="220"/>
      <c r="C126" s="220"/>
      <c r="D126" s="220"/>
      <c r="E126" s="220"/>
      <c r="F126" s="220"/>
      <c r="G126" s="220"/>
      <c r="H126" s="220"/>
      <c r="I126" s="220"/>
      <c r="J126" s="221"/>
      <c r="K126" s="50" t="b">
        <f t="shared" si="1"/>
        <v>1</v>
      </c>
    </row>
    <row r="127" spans="1:11" s="50" customFormat="1">
      <c r="A127" s="12" t="s">
        <v>2</v>
      </c>
      <c r="B127" s="12" t="s">
        <v>906</v>
      </c>
      <c r="C127" s="12" t="s">
        <v>87</v>
      </c>
      <c r="D127" s="12" t="s">
        <v>827</v>
      </c>
      <c r="E127" s="11" t="s">
        <v>1201</v>
      </c>
      <c r="F127" s="10">
        <v>10</v>
      </c>
      <c r="G127" s="10">
        <v>0</v>
      </c>
      <c r="H127" s="49">
        <v>0</v>
      </c>
      <c r="I127" s="48">
        <v>0</v>
      </c>
      <c r="J127" s="48">
        <v>121</v>
      </c>
      <c r="K127" s="50" t="b">
        <f t="shared" si="1"/>
        <v>1</v>
      </c>
    </row>
    <row r="128" spans="1:11" s="50" customFormat="1">
      <c r="A128" s="12" t="s">
        <v>31</v>
      </c>
      <c r="B128" s="12" t="s">
        <v>1135</v>
      </c>
      <c r="C128" s="12" t="s">
        <v>31</v>
      </c>
      <c r="D128" s="12" t="s">
        <v>856</v>
      </c>
      <c r="E128" s="11" t="s">
        <v>1252</v>
      </c>
      <c r="F128" s="10">
        <v>0</v>
      </c>
      <c r="G128" s="10">
        <v>0</v>
      </c>
      <c r="H128" s="49">
        <v>0</v>
      </c>
      <c r="I128" s="48">
        <v>0</v>
      </c>
      <c r="J128" s="48">
        <v>161</v>
      </c>
      <c r="K128" s="50" t="b">
        <f t="shared" si="1"/>
        <v>1</v>
      </c>
    </row>
    <row r="129" spans="1:11" s="50" customFormat="1">
      <c r="A129" s="12" t="s">
        <v>31</v>
      </c>
      <c r="B129" s="12" t="s">
        <v>776</v>
      </c>
      <c r="C129" s="12" t="s">
        <v>31</v>
      </c>
      <c r="D129" s="12" t="s">
        <v>853</v>
      </c>
      <c r="E129" s="11" t="s">
        <v>1198</v>
      </c>
      <c r="F129" s="10">
        <v>29</v>
      </c>
      <c r="G129" s="10">
        <v>1</v>
      </c>
      <c r="H129" s="49">
        <v>0</v>
      </c>
      <c r="I129" s="48">
        <v>0</v>
      </c>
      <c r="J129" s="48">
        <v>183</v>
      </c>
      <c r="K129" s="50" t="b">
        <f t="shared" si="1"/>
        <v>1</v>
      </c>
    </row>
    <row r="130" spans="1:11" s="50" customFormat="1" ht="82.8">
      <c r="A130" s="12" t="s">
        <v>31</v>
      </c>
      <c r="B130" s="12" t="s">
        <v>1134</v>
      </c>
      <c r="C130" s="12" t="s">
        <v>31</v>
      </c>
      <c r="D130" s="12" t="s">
        <v>845</v>
      </c>
      <c r="E130" s="11" t="s">
        <v>1181</v>
      </c>
      <c r="F130" s="10">
        <v>5</v>
      </c>
      <c r="G130" s="10">
        <v>0</v>
      </c>
      <c r="H130" s="49">
        <v>0</v>
      </c>
      <c r="I130" s="48">
        <v>0</v>
      </c>
      <c r="J130" s="48">
        <v>7</v>
      </c>
      <c r="K130" s="50" t="b">
        <f t="shared" si="1"/>
        <v>1</v>
      </c>
    </row>
    <row r="131" spans="1:11" s="50" customFormat="1" ht="82.8">
      <c r="A131" s="12" t="s">
        <v>31</v>
      </c>
      <c r="B131" s="12" t="s">
        <v>1264</v>
      </c>
      <c r="C131" s="12" t="s">
        <v>31</v>
      </c>
      <c r="D131" s="12" t="s">
        <v>858</v>
      </c>
      <c r="E131" s="11" t="s">
        <v>1197</v>
      </c>
      <c r="F131" s="10">
        <v>0</v>
      </c>
      <c r="G131" s="10">
        <v>0</v>
      </c>
      <c r="H131" s="49">
        <v>0</v>
      </c>
      <c r="I131" s="48">
        <v>0</v>
      </c>
      <c r="J131" s="48">
        <v>12</v>
      </c>
      <c r="K131" s="50" t="b">
        <f t="shared" si="1"/>
        <v>1</v>
      </c>
    </row>
    <row r="132" spans="1:11" s="50" customFormat="1" ht="27.6">
      <c r="A132" s="12" t="s">
        <v>31</v>
      </c>
      <c r="B132" s="12" t="s">
        <v>907</v>
      </c>
      <c r="C132" s="12" t="s">
        <v>31</v>
      </c>
      <c r="D132" s="12" t="s">
        <v>856</v>
      </c>
      <c r="E132" s="11" t="s">
        <v>762</v>
      </c>
      <c r="F132" s="10">
        <v>15</v>
      </c>
      <c r="G132" s="10">
        <v>1</v>
      </c>
      <c r="H132" s="49">
        <v>0</v>
      </c>
      <c r="I132" s="48">
        <v>0</v>
      </c>
      <c r="J132" s="48">
        <v>0</v>
      </c>
      <c r="K132" s="50" t="b">
        <f t="shared" si="1"/>
        <v>1</v>
      </c>
    </row>
    <row r="133" spans="1:11" s="50" customFormat="1">
      <c r="A133" s="12" t="s">
        <v>32</v>
      </c>
      <c r="B133" s="12" t="s">
        <v>777</v>
      </c>
      <c r="C133" s="12" t="s">
        <v>32</v>
      </c>
      <c r="D133" s="12" t="s">
        <v>908</v>
      </c>
      <c r="E133" s="11" t="s">
        <v>1170</v>
      </c>
      <c r="F133" s="10">
        <v>22</v>
      </c>
      <c r="G133" s="10">
        <v>1</v>
      </c>
      <c r="H133" s="49">
        <v>1</v>
      </c>
      <c r="I133" s="48">
        <v>0</v>
      </c>
      <c r="J133" s="48">
        <v>207</v>
      </c>
      <c r="K133" s="50" t="b">
        <f t="shared" si="1"/>
        <v>1</v>
      </c>
    </row>
    <row r="134" spans="1:11" s="50" customFormat="1" ht="27.6">
      <c r="A134" s="12" t="s">
        <v>28</v>
      </c>
      <c r="B134" s="12" t="s">
        <v>1133</v>
      </c>
      <c r="C134" s="12" t="s">
        <v>81</v>
      </c>
      <c r="D134" s="12" t="s">
        <v>838</v>
      </c>
      <c r="E134" s="11" t="s">
        <v>1181</v>
      </c>
      <c r="F134" s="10">
        <v>0</v>
      </c>
      <c r="G134" s="10">
        <v>0</v>
      </c>
      <c r="H134" s="49">
        <v>0</v>
      </c>
      <c r="I134" s="48">
        <v>0</v>
      </c>
      <c r="J134" s="48">
        <v>19</v>
      </c>
      <c r="K134" s="50" t="b">
        <f t="shared" si="1"/>
        <v>1</v>
      </c>
    </row>
    <row r="135" spans="1:11" s="50" customFormat="1">
      <c r="A135" s="12" t="s">
        <v>6</v>
      </c>
      <c r="B135" s="12" t="s">
        <v>1137</v>
      </c>
      <c r="C135" s="12" t="s">
        <v>106</v>
      </c>
      <c r="D135" s="12" t="s">
        <v>1246</v>
      </c>
      <c r="E135" s="11" t="s">
        <v>1171</v>
      </c>
      <c r="F135" s="10">
        <v>0</v>
      </c>
      <c r="G135" s="10">
        <v>0</v>
      </c>
      <c r="H135" s="49">
        <v>0</v>
      </c>
      <c r="I135" s="48">
        <v>0</v>
      </c>
      <c r="J135" s="48">
        <v>20</v>
      </c>
      <c r="K135" s="50" t="b">
        <f t="shared" si="1"/>
        <v>1</v>
      </c>
    </row>
    <row r="136" spans="1:11" s="50" customFormat="1">
      <c r="A136" s="12" t="s">
        <v>11</v>
      </c>
      <c r="B136" s="12" t="s">
        <v>1138</v>
      </c>
      <c r="C136" s="12" t="s">
        <v>56</v>
      </c>
      <c r="D136" s="12" t="s">
        <v>896</v>
      </c>
      <c r="E136" s="11" t="s">
        <v>647</v>
      </c>
      <c r="F136" s="10">
        <v>0</v>
      </c>
      <c r="G136" s="10">
        <v>0</v>
      </c>
      <c r="H136" s="49">
        <v>0</v>
      </c>
      <c r="I136" s="48">
        <v>0</v>
      </c>
      <c r="J136" s="48">
        <v>28</v>
      </c>
      <c r="K136" s="50" t="b">
        <f t="shared" si="1"/>
        <v>1</v>
      </c>
    </row>
    <row r="137" spans="1:11" s="50" customFormat="1" ht="41.4">
      <c r="A137" s="12" t="s">
        <v>34</v>
      </c>
      <c r="B137" s="12" t="s">
        <v>778</v>
      </c>
      <c r="C137" s="12" t="s">
        <v>34</v>
      </c>
      <c r="D137" s="12" t="s">
        <v>873</v>
      </c>
      <c r="E137" s="11" t="s">
        <v>1257</v>
      </c>
      <c r="F137" s="10">
        <v>30</v>
      </c>
      <c r="G137" s="10">
        <v>0</v>
      </c>
      <c r="H137" s="49">
        <v>0</v>
      </c>
      <c r="I137" s="48">
        <v>0</v>
      </c>
      <c r="J137" s="48">
        <v>191</v>
      </c>
      <c r="K137" s="50" t="b">
        <f t="shared" si="1"/>
        <v>1</v>
      </c>
    </row>
    <row r="138" spans="1:11" s="50" customFormat="1" ht="27.6">
      <c r="A138" s="12" t="s">
        <v>30</v>
      </c>
      <c r="B138" s="12" t="s">
        <v>779</v>
      </c>
      <c r="C138" s="12" t="s">
        <v>50</v>
      </c>
      <c r="D138" s="12" t="s">
        <v>899</v>
      </c>
      <c r="E138" s="11" t="s">
        <v>1193</v>
      </c>
      <c r="F138" s="10">
        <v>0</v>
      </c>
      <c r="G138" s="10">
        <v>0</v>
      </c>
      <c r="H138" s="49">
        <v>0</v>
      </c>
      <c r="I138" s="48">
        <v>0</v>
      </c>
      <c r="J138" s="48">
        <v>7</v>
      </c>
      <c r="K138" s="50" t="b">
        <f t="shared" ref="K138:K208" si="2">G138&lt;=F138</f>
        <v>1</v>
      </c>
    </row>
    <row r="139" spans="1:11" s="50" customFormat="1">
      <c r="A139" s="12" t="s">
        <v>13</v>
      </c>
      <c r="B139" s="12" t="s">
        <v>1139</v>
      </c>
      <c r="C139" s="12" t="s">
        <v>49</v>
      </c>
      <c r="D139" s="12" t="s">
        <v>903</v>
      </c>
      <c r="E139" s="11" t="s">
        <v>1197</v>
      </c>
      <c r="F139" s="10">
        <v>0</v>
      </c>
      <c r="G139" s="10">
        <v>0</v>
      </c>
      <c r="H139" s="49">
        <v>0</v>
      </c>
      <c r="I139" s="48">
        <v>0</v>
      </c>
      <c r="J139" s="48">
        <v>6</v>
      </c>
      <c r="K139" s="50" t="b">
        <f t="shared" si="2"/>
        <v>1</v>
      </c>
    </row>
    <row r="140" spans="1:11" s="50" customFormat="1">
      <c r="A140" s="214" t="s">
        <v>802</v>
      </c>
      <c r="B140" s="215"/>
      <c r="C140" s="215"/>
      <c r="D140" s="215"/>
      <c r="E140" s="216"/>
      <c r="F140" s="8">
        <f>SUM(F127:F139)</f>
        <v>111</v>
      </c>
      <c r="G140" s="8">
        <f>SUM(G127:G139)</f>
        <v>3</v>
      </c>
      <c r="H140" s="8">
        <f>SUM(H127:H139)</f>
        <v>1</v>
      </c>
      <c r="I140" s="8">
        <f>SUM(I127:I139)</f>
        <v>0</v>
      </c>
      <c r="J140" s="8">
        <f>SUM(J127:J139)</f>
        <v>962</v>
      </c>
      <c r="K140" s="50" t="b">
        <f t="shared" si="2"/>
        <v>1</v>
      </c>
    </row>
    <row r="141" spans="1:11" s="9" customFormat="1">
      <c r="A141" s="214" t="s">
        <v>109</v>
      </c>
      <c r="B141" s="215"/>
      <c r="C141" s="215"/>
      <c r="D141" s="215"/>
      <c r="E141" s="215"/>
      <c r="F141" s="215"/>
      <c r="G141" s="215"/>
      <c r="H141" s="215"/>
      <c r="I141" s="215"/>
      <c r="J141" s="216"/>
      <c r="K141" s="50" t="b">
        <f t="shared" si="2"/>
        <v>1</v>
      </c>
    </row>
    <row r="142" spans="1:11" s="9" customFormat="1" ht="41.4">
      <c r="A142" s="42" t="s">
        <v>1</v>
      </c>
      <c r="B142" s="42" t="s">
        <v>425</v>
      </c>
      <c r="C142" s="42" t="s">
        <v>88</v>
      </c>
      <c r="D142" s="42" t="s">
        <v>909</v>
      </c>
      <c r="E142" s="11" t="s">
        <v>1176</v>
      </c>
      <c r="F142" s="86">
        <v>26</v>
      </c>
      <c r="G142" s="86">
        <v>3</v>
      </c>
      <c r="H142" s="86">
        <v>1</v>
      </c>
      <c r="I142" s="86">
        <v>0</v>
      </c>
      <c r="J142" s="86">
        <v>270</v>
      </c>
      <c r="K142" s="50" t="b">
        <f t="shared" si="2"/>
        <v>1</v>
      </c>
    </row>
    <row r="143" spans="1:11" s="9" customFormat="1" ht="27.6">
      <c r="A143" s="42" t="s">
        <v>1</v>
      </c>
      <c r="B143" s="42" t="s">
        <v>426</v>
      </c>
      <c r="C143" s="42" t="s">
        <v>88</v>
      </c>
      <c r="D143" s="42" t="s">
        <v>910</v>
      </c>
      <c r="E143" s="11" t="s">
        <v>1179</v>
      </c>
      <c r="F143" s="86">
        <v>79</v>
      </c>
      <c r="G143" s="86">
        <v>10</v>
      </c>
      <c r="H143" s="86">
        <v>2</v>
      </c>
      <c r="I143" s="86">
        <v>0</v>
      </c>
      <c r="J143" s="86">
        <v>449</v>
      </c>
      <c r="K143" s="50"/>
    </row>
    <row r="144" spans="1:11" s="9" customFormat="1" ht="27.6">
      <c r="A144" s="42" t="s">
        <v>1</v>
      </c>
      <c r="B144" s="42" t="s">
        <v>427</v>
      </c>
      <c r="C144" s="42" t="s">
        <v>88</v>
      </c>
      <c r="D144" s="42" t="s">
        <v>824</v>
      </c>
      <c r="E144" s="11" t="s">
        <v>1170</v>
      </c>
      <c r="F144" s="86">
        <v>47</v>
      </c>
      <c r="G144" s="86">
        <v>9</v>
      </c>
      <c r="H144" s="86">
        <v>5</v>
      </c>
      <c r="I144" s="86">
        <v>0</v>
      </c>
      <c r="J144" s="86">
        <v>292</v>
      </c>
      <c r="K144" s="50"/>
    </row>
    <row r="145" spans="1:11" s="9" customFormat="1">
      <c r="A145" s="42" t="s">
        <v>2</v>
      </c>
      <c r="B145" s="42" t="s">
        <v>428</v>
      </c>
      <c r="C145" s="42" t="s">
        <v>86</v>
      </c>
      <c r="D145" s="42" t="s">
        <v>828</v>
      </c>
      <c r="E145" s="11" t="s">
        <v>1175</v>
      </c>
      <c r="F145" s="86">
        <v>7</v>
      </c>
      <c r="G145" s="86">
        <v>2</v>
      </c>
      <c r="H145" s="86">
        <v>1</v>
      </c>
      <c r="I145" s="86">
        <v>0</v>
      </c>
      <c r="J145" s="86">
        <v>101</v>
      </c>
      <c r="K145" s="50"/>
    </row>
    <row r="146" spans="1:11" s="9" customFormat="1">
      <c r="A146" s="42" t="s">
        <v>2</v>
      </c>
      <c r="B146" s="42" t="s">
        <v>429</v>
      </c>
      <c r="C146" s="42" t="s">
        <v>87</v>
      </c>
      <c r="D146" s="42" t="s">
        <v>826</v>
      </c>
      <c r="E146" s="11" t="s">
        <v>1173</v>
      </c>
      <c r="F146" s="86">
        <v>268</v>
      </c>
      <c r="G146" s="86">
        <v>44</v>
      </c>
      <c r="H146" s="86">
        <v>42</v>
      </c>
      <c r="I146" s="86">
        <v>0</v>
      </c>
      <c r="J146" s="86">
        <v>1687</v>
      </c>
      <c r="K146" s="50"/>
    </row>
    <row r="147" spans="1:11" s="9" customFormat="1" ht="27.6">
      <c r="A147" s="42" t="s">
        <v>31</v>
      </c>
      <c r="B147" s="42" t="s">
        <v>447</v>
      </c>
      <c r="C147" s="42" t="s">
        <v>31</v>
      </c>
      <c r="D147" s="42" t="s">
        <v>857</v>
      </c>
      <c r="E147" s="11" t="s">
        <v>121</v>
      </c>
      <c r="F147" s="86">
        <v>6</v>
      </c>
      <c r="G147" s="86">
        <v>0</v>
      </c>
      <c r="H147" s="86">
        <v>0</v>
      </c>
      <c r="I147" s="86">
        <v>0</v>
      </c>
      <c r="J147" s="86">
        <v>58</v>
      </c>
      <c r="K147" s="50"/>
    </row>
    <row r="148" spans="1:11" s="9" customFormat="1" ht="27.6">
      <c r="A148" s="42" t="s">
        <v>31</v>
      </c>
      <c r="B148" s="42" t="s">
        <v>448</v>
      </c>
      <c r="C148" s="42" t="s">
        <v>31</v>
      </c>
      <c r="D148" s="42" t="s">
        <v>857</v>
      </c>
      <c r="E148" s="11" t="s">
        <v>121</v>
      </c>
      <c r="F148" s="86">
        <v>4</v>
      </c>
      <c r="G148" s="86">
        <v>0</v>
      </c>
      <c r="H148" s="86">
        <v>0</v>
      </c>
      <c r="I148" s="86">
        <v>0</v>
      </c>
      <c r="J148" s="86">
        <v>99</v>
      </c>
      <c r="K148" s="50"/>
    </row>
    <row r="149" spans="1:11" s="9" customFormat="1" ht="27.6">
      <c r="A149" s="42" t="s">
        <v>31</v>
      </c>
      <c r="B149" s="42" t="s">
        <v>449</v>
      </c>
      <c r="C149" s="42" t="s">
        <v>31</v>
      </c>
      <c r="D149" s="42" t="s">
        <v>857</v>
      </c>
      <c r="E149" s="11" t="s">
        <v>121</v>
      </c>
      <c r="F149" s="86">
        <v>0</v>
      </c>
      <c r="G149" s="86">
        <v>0</v>
      </c>
      <c r="H149" s="86">
        <v>0</v>
      </c>
      <c r="I149" s="86">
        <v>0</v>
      </c>
      <c r="J149" s="86">
        <v>41</v>
      </c>
      <c r="K149" s="50"/>
    </row>
    <row r="150" spans="1:11" s="9" customFormat="1">
      <c r="A150" s="42" t="s">
        <v>31</v>
      </c>
      <c r="B150" s="42" t="s">
        <v>450</v>
      </c>
      <c r="C150" s="42" t="s">
        <v>31</v>
      </c>
      <c r="D150" s="42" t="s">
        <v>915</v>
      </c>
      <c r="E150" s="11" t="s">
        <v>1185</v>
      </c>
      <c r="F150" s="86">
        <v>63</v>
      </c>
      <c r="G150" s="86">
        <v>11</v>
      </c>
      <c r="H150" s="86">
        <v>4</v>
      </c>
      <c r="I150" s="86">
        <v>0</v>
      </c>
      <c r="J150" s="86">
        <v>417</v>
      </c>
      <c r="K150" s="50" t="b">
        <f t="shared" si="2"/>
        <v>1</v>
      </c>
    </row>
    <row r="151" spans="1:11" s="9" customFormat="1">
      <c r="A151" s="42" t="s">
        <v>31</v>
      </c>
      <c r="B151" s="42" t="s">
        <v>780</v>
      </c>
      <c r="C151" s="42" t="s">
        <v>31</v>
      </c>
      <c r="D151" s="42" t="s">
        <v>915</v>
      </c>
      <c r="E151" s="11" t="s">
        <v>1185</v>
      </c>
      <c r="F151" s="86">
        <v>0</v>
      </c>
      <c r="G151" s="86">
        <v>0</v>
      </c>
      <c r="H151" s="86">
        <v>0</v>
      </c>
      <c r="I151" s="86">
        <v>0</v>
      </c>
      <c r="J151" s="86">
        <v>11</v>
      </c>
      <c r="K151" s="50" t="b">
        <f t="shared" si="2"/>
        <v>1</v>
      </c>
    </row>
    <row r="152" spans="1:11" s="9" customFormat="1" ht="27.6">
      <c r="A152" s="42" t="s">
        <v>31</v>
      </c>
      <c r="B152" s="42" t="s">
        <v>451</v>
      </c>
      <c r="C152" s="42" t="s">
        <v>31</v>
      </c>
      <c r="D152" s="42" t="s">
        <v>848</v>
      </c>
      <c r="E152" s="11" t="s">
        <v>1213</v>
      </c>
      <c r="F152" s="86">
        <v>132</v>
      </c>
      <c r="G152" s="86">
        <v>6</v>
      </c>
      <c r="H152" s="86">
        <v>4</v>
      </c>
      <c r="I152" s="86">
        <v>0</v>
      </c>
      <c r="J152" s="86">
        <v>820</v>
      </c>
      <c r="K152" s="50" t="b">
        <f t="shared" si="2"/>
        <v>1</v>
      </c>
    </row>
    <row r="153" spans="1:11" s="9" customFormat="1" ht="27.6">
      <c r="A153" s="42" t="s">
        <v>31</v>
      </c>
      <c r="B153" s="42" t="s">
        <v>452</v>
      </c>
      <c r="C153" s="42" t="s">
        <v>31</v>
      </c>
      <c r="D153" s="42" t="s">
        <v>856</v>
      </c>
      <c r="E153" s="11" t="s">
        <v>1252</v>
      </c>
      <c r="F153" s="86">
        <v>20</v>
      </c>
      <c r="G153" s="86">
        <v>1</v>
      </c>
      <c r="H153" s="86">
        <v>1</v>
      </c>
      <c r="I153" s="86">
        <v>0</v>
      </c>
      <c r="J153" s="86">
        <v>140</v>
      </c>
      <c r="K153" s="50" t="b">
        <f t="shared" si="2"/>
        <v>1</v>
      </c>
    </row>
    <row r="154" spans="1:11" s="9" customFormat="1">
      <c r="A154" s="42" t="s">
        <v>31</v>
      </c>
      <c r="B154" s="42" t="s">
        <v>453</v>
      </c>
      <c r="C154" s="42" t="s">
        <v>31</v>
      </c>
      <c r="D154" s="42" t="s">
        <v>916</v>
      </c>
      <c r="E154" s="11" t="s">
        <v>1186</v>
      </c>
      <c r="F154" s="86">
        <v>130</v>
      </c>
      <c r="G154" s="86">
        <v>3</v>
      </c>
      <c r="H154" s="86">
        <v>2</v>
      </c>
      <c r="I154" s="86">
        <v>0</v>
      </c>
      <c r="J154" s="86">
        <v>688</v>
      </c>
      <c r="K154" s="50" t="b">
        <f t="shared" si="2"/>
        <v>1</v>
      </c>
    </row>
    <row r="155" spans="1:11" s="9" customFormat="1" ht="27.6">
      <c r="A155" s="42" t="s">
        <v>31</v>
      </c>
      <c r="B155" s="42" t="s">
        <v>454</v>
      </c>
      <c r="C155" s="42" t="s">
        <v>31</v>
      </c>
      <c r="D155" s="42" t="s">
        <v>919</v>
      </c>
      <c r="E155" s="11" t="s">
        <v>1207</v>
      </c>
      <c r="F155" s="86">
        <v>196</v>
      </c>
      <c r="G155" s="86">
        <v>3</v>
      </c>
      <c r="H155" s="86">
        <v>3</v>
      </c>
      <c r="I155" s="86">
        <v>0</v>
      </c>
      <c r="J155" s="86">
        <v>1094</v>
      </c>
      <c r="K155" s="50" t="b">
        <f t="shared" si="2"/>
        <v>1</v>
      </c>
    </row>
    <row r="156" spans="1:11" s="9" customFormat="1" ht="27.6">
      <c r="A156" s="42" t="s">
        <v>31</v>
      </c>
      <c r="B156" s="42" t="s">
        <v>455</v>
      </c>
      <c r="C156" s="42" t="s">
        <v>31</v>
      </c>
      <c r="D156" s="42" t="s">
        <v>854</v>
      </c>
      <c r="E156" s="11" t="s">
        <v>1251</v>
      </c>
      <c r="F156" s="86">
        <v>49</v>
      </c>
      <c r="G156" s="86">
        <v>1</v>
      </c>
      <c r="H156" s="86">
        <v>1</v>
      </c>
      <c r="I156" s="86">
        <v>0</v>
      </c>
      <c r="J156" s="86">
        <v>316</v>
      </c>
      <c r="K156" s="50" t="b">
        <f t="shared" si="2"/>
        <v>1</v>
      </c>
    </row>
    <row r="157" spans="1:11" s="9" customFormat="1" ht="27.6">
      <c r="A157" s="42" t="s">
        <v>31</v>
      </c>
      <c r="B157" s="42" t="s">
        <v>456</v>
      </c>
      <c r="C157" s="42" t="s">
        <v>31</v>
      </c>
      <c r="D157" s="42" t="s">
        <v>852</v>
      </c>
      <c r="E157" s="11" t="s">
        <v>1180</v>
      </c>
      <c r="F157" s="86">
        <v>25</v>
      </c>
      <c r="G157" s="86">
        <v>1</v>
      </c>
      <c r="H157" s="86">
        <v>1</v>
      </c>
      <c r="I157" s="86">
        <v>0</v>
      </c>
      <c r="J157" s="86">
        <v>181</v>
      </c>
      <c r="K157" s="50" t="b">
        <f t="shared" si="2"/>
        <v>1</v>
      </c>
    </row>
    <row r="158" spans="1:11" s="9" customFormat="1" ht="27.6">
      <c r="A158" s="42" t="s">
        <v>31</v>
      </c>
      <c r="B158" s="42" t="s">
        <v>457</v>
      </c>
      <c r="C158" s="42" t="s">
        <v>31</v>
      </c>
      <c r="D158" s="42" t="s">
        <v>851</v>
      </c>
      <c r="E158" s="11" t="s">
        <v>1175</v>
      </c>
      <c r="F158" s="86">
        <v>91</v>
      </c>
      <c r="G158" s="86">
        <v>2</v>
      </c>
      <c r="H158" s="86">
        <v>1</v>
      </c>
      <c r="I158" s="86">
        <v>0</v>
      </c>
      <c r="J158" s="86">
        <v>741</v>
      </c>
      <c r="K158" s="50" t="b">
        <f t="shared" si="2"/>
        <v>1</v>
      </c>
    </row>
    <row r="159" spans="1:11" s="9" customFormat="1">
      <c r="A159" s="42" t="s">
        <v>31</v>
      </c>
      <c r="B159" s="42" t="s">
        <v>458</v>
      </c>
      <c r="C159" s="42" t="s">
        <v>31</v>
      </c>
      <c r="D159" s="105" t="s">
        <v>914</v>
      </c>
      <c r="E159" s="11" t="s">
        <v>1171</v>
      </c>
      <c r="F159" s="86">
        <v>86</v>
      </c>
      <c r="G159" s="86">
        <v>2</v>
      </c>
      <c r="H159" s="86">
        <v>0</v>
      </c>
      <c r="I159" s="86">
        <v>0</v>
      </c>
      <c r="J159" s="86">
        <v>436</v>
      </c>
      <c r="K159" s="50" t="b">
        <f t="shared" si="2"/>
        <v>1</v>
      </c>
    </row>
    <row r="160" spans="1:11" s="9" customFormat="1" ht="27.6">
      <c r="A160" s="42" t="s">
        <v>31</v>
      </c>
      <c r="B160" s="42" t="s">
        <v>459</v>
      </c>
      <c r="C160" s="42" t="s">
        <v>31</v>
      </c>
      <c r="D160" s="42" t="s">
        <v>918</v>
      </c>
      <c r="E160" s="11" t="s">
        <v>1189</v>
      </c>
      <c r="F160" s="86">
        <v>17</v>
      </c>
      <c r="G160" s="86">
        <v>1</v>
      </c>
      <c r="H160" s="86">
        <v>0</v>
      </c>
      <c r="I160" s="86">
        <v>0</v>
      </c>
      <c r="J160" s="86">
        <v>164</v>
      </c>
      <c r="K160" s="50" t="b">
        <f t="shared" si="2"/>
        <v>1</v>
      </c>
    </row>
    <row r="161" spans="1:11" s="9" customFormat="1" ht="27.6">
      <c r="A161" s="42" t="s">
        <v>31</v>
      </c>
      <c r="B161" s="42" t="s">
        <v>460</v>
      </c>
      <c r="C161" s="42" t="s">
        <v>31</v>
      </c>
      <c r="D161" s="42" t="s">
        <v>920</v>
      </c>
      <c r="E161" s="11" t="s">
        <v>84</v>
      </c>
      <c r="F161" s="86">
        <v>57</v>
      </c>
      <c r="G161" s="86">
        <v>6</v>
      </c>
      <c r="H161" s="86">
        <v>4</v>
      </c>
      <c r="I161" s="86">
        <v>0</v>
      </c>
      <c r="J161" s="86">
        <v>402</v>
      </c>
      <c r="K161" s="50" t="b">
        <f t="shared" si="2"/>
        <v>1</v>
      </c>
    </row>
    <row r="162" spans="1:11" s="9" customFormat="1" ht="27.6">
      <c r="A162" s="42" t="s">
        <v>31</v>
      </c>
      <c r="B162" s="42" t="s">
        <v>461</v>
      </c>
      <c r="C162" s="42" t="s">
        <v>31</v>
      </c>
      <c r="D162" s="42" t="s">
        <v>856</v>
      </c>
      <c r="E162" s="11" t="s">
        <v>1250</v>
      </c>
      <c r="F162" s="86">
        <v>79</v>
      </c>
      <c r="G162" s="86">
        <v>12</v>
      </c>
      <c r="H162" s="86">
        <v>4</v>
      </c>
      <c r="I162" s="86">
        <v>0</v>
      </c>
      <c r="J162" s="86">
        <v>449</v>
      </c>
      <c r="K162" s="50" t="b">
        <f t="shared" si="2"/>
        <v>1</v>
      </c>
    </row>
    <row r="163" spans="1:11" s="9" customFormat="1" ht="41.4">
      <c r="A163" s="42" t="s">
        <v>31</v>
      </c>
      <c r="B163" s="42" t="s">
        <v>462</v>
      </c>
      <c r="C163" s="42" t="s">
        <v>31</v>
      </c>
      <c r="D163" s="42" t="s">
        <v>855</v>
      </c>
      <c r="E163" s="11" t="s">
        <v>1248</v>
      </c>
      <c r="F163" s="86">
        <v>159</v>
      </c>
      <c r="G163" s="86">
        <v>9</v>
      </c>
      <c r="H163" s="86">
        <v>5</v>
      </c>
      <c r="I163" s="86">
        <v>0</v>
      </c>
      <c r="J163" s="86">
        <v>1034</v>
      </c>
      <c r="K163" s="50" t="b">
        <f t="shared" si="2"/>
        <v>1</v>
      </c>
    </row>
    <row r="164" spans="1:11" s="9" customFormat="1" ht="27.6">
      <c r="A164" s="42" t="s">
        <v>31</v>
      </c>
      <c r="B164" s="42" t="s">
        <v>463</v>
      </c>
      <c r="C164" s="42" t="s">
        <v>31</v>
      </c>
      <c r="D164" s="42" t="s">
        <v>853</v>
      </c>
      <c r="E164" s="11" t="s">
        <v>1198</v>
      </c>
      <c r="F164" s="86">
        <v>82</v>
      </c>
      <c r="G164" s="86">
        <v>3</v>
      </c>
      <c r="H164" s="86">
        <v>1</v>
      </c>
      <c r="I164" s="86">
        <v>0</v>
      </c>
      <c r="J164" s="86">
        <v>557</v>
      </c>
      <c r="K164" s="50" t="b">
        <f t="shared" si="2"/>
        <v>1</v>
      </c>
    </row>
    <row r="165" spans="1:11" s="9" customFormat="1" ht="27.6">
      <c r="A165" s="42" t="s">
        <v>31</v>
      </c>
      <c r="B165" s="42" t="s">
        <v>464</v>
      </c>
      <c r="C165" s="42" t="s">
        <v>31</v>
      </c>
      <c r="D165" s="42" t="s">
        <v>856</v>
      </c>
      <c r="E165" s="11" t="s">
        <v>762</v>
      </c>
      <c r="F165" s="86">
        <v>48</v>
      </c>
      <c r="G165" s="86">
        <v>0</v>
      </c>
      <c r="H165" s="86">
        <v>0</v>
      </c>
      <c r="I165" s="86">
        <v>0</v>
      </c>
      <c r="J165" s="86">
        <v>847</v>
      </c>
      <c r="K165" s="50" t="b">
        <f t="shared" si="2"/>
        <v>1</v>
      </c>
    </row>
    <row r="166" spans="1:11" s="9" customFormat="1" ht="27.6">
      <c r="A166" s="42" t="s">
        <v>31</v>
      </c>
      <c r="B166" s="42" t="s">
        <v>465</v>
      </c>
      <c r="C166" s="42" t="s">
        <v>31</v>
      </c>
      <c r="D166" s="42" t="s">
        <v>917</v>
      </c>
      <c r="E166" s="11" t="s">
        <v>1181</v>
      </c>
      <c r="F166" s="86">
        <v>98</v>
      </c>
      <c r="G166" s="86">
        <v>7</v>
      </c>
      <c r="H166" s="86">
        <v>5</v>
      </c>
      <c r="I166" s="86">
        <v>0</v>
      </c>
      <c r="J166" s="86">
        <v>664</v>
      </c>
      <c r="K166" s="50" t="b">
        <f t="shared" si="2"/>
        <v>1</v>
      </c>
    </row>
    <row r="167" spans="1:11" s="9" customFormat="1" ht="27.6">
      <c r="A167" s="42" t="s">
        <v>31</v>
      </c>
      <c r="B167" s="42" t="s">
        <v>466</v>
      </c>
      <c r="C167" s="42" t="s">
        <v>31</v>
      </c>
      <c r="D167" s="42" t="s">
        <v>916</v>
      </c>
      <c r="E167" s="11" t="s">
        <v>1254</v>
      </c>
      <c r="F167" s="86">
        <v>142</v>
      </c>
      <c r="G167" s="86">
        <v>10</v>
      </c>
      <c r="H167" s="86">
        <v>7</v>
      </c>
      <c r="I167" s="86">
        <v>0</v>
      </c>
      <c r="J167" s="86">
        <v>752</v>
      </c>
      <c r="K167" s="50" t="b">
        <f t="shared" si="2"/>
        <v>1</v>
      </c>
    </row>
    <row r="168" spans="1:11" s="9" customFormat="1" ht="41.4">
      <c r="A168" s="42" t="s">
        <v>31</v>
      </c>
      <c r="B168" s="42" t="s">
        <v>467</v>
      </c>
      <c r="C168" s="42" t="s">
        <v>31</v>
      </c>
      <c r="D168" s="42" t="s">
        <v>846</v>
      </c>
      <c r="E168" s="11" t="s">
        <v>1249</v>
      </c>
      <c r="F168" s="86">
        <v>56</v>
      </c>
      <c r="G168" s="86">
        <v>4</v>
      </c>
      <c r="H168" s="86">
        <v>3</v>
      </c>
      <c r="I168" s="86">
        <v>0</v>
      </c>
      <c r="J168" s="86">
        <v>438</v>
      </c>
      <c r="K168" s="50" t="b">
        <f t="shared" si="2"/>
        <v>1</v>
      </c>
    </row>
    <row r="169" spans="1:11" s="9" customFormat="1" ht="27.6">
      <c r="A169" s="42" t="s">
        <v>31</v>
      </c>
      <c r="B169" s="42" t="s">
        <v>468</v>
      </c>
      <c r="C169" s="42" t="s">
        <v>31</v>
      </c>
      <c r="D169" s="42" t="s">
        <v>845</v>
      </c>
      <c r="E169" s="11" t="s">
        <v>1181</v>
      </c>
      <c r="F169" s="86">
        <v>0</v>
      </c>
      <c r="G169" s="86">
        <v>0</v>
      </c>
      <c r="H169" s="86">
        <v>0</v>
      </c>
      <c r="I169" s="86">
        <v>0</v>
      </c>
      <c r="J169" s="86">
        <v>9</v>
      </c>
      <c r="K169" s="50" t="b">
        <f t="shared" si="2"/>
        <v>1</v>
      </c>
    </row>
    <row r="170" spans="1:11" s="9" customFormat="1" ht="82.8">
      <c r="A170" s="42" t="s">
        <v>31</v>
      </c>
      <c r="B170" s="42" t="s">
        <v>1141</v>
      </c>
      <c r="C170" s="42" t="s">
        <v>31</v>
      </c>
      <c r="D170" s="42" t="s">
        <v>858</v>
      </c>
      <c r="E170" s="11" t="s">
        <v>1197</v>
      </c>
      <c r="F170" s="86">
        <v>5</v>
      </c>
      <c r="G170" s="86">
        <v>0</v>
      </c>
      <c r="H170" s="86">
        <v>0</v>
      </c>
      <c r="I170" s="86">
        <v>0</v>
      </c>
      <c r="J170" s="86">
        <v>38</v>
      </c>
      <c r="K170" s="50" t="b">
        <f t="shared" si="2"/>
        <v>1</v>
      </c>
    </row>
    <row r="171" spans="1:11" s="9" customFormat="1">
      <c r="A171" s="42" t="s">
        <v>31</v>
      </c>
      <c r="B171" s="42" t="s">
        <v>469</v>
      </c>
      <c r="C171" s="42" t="s">
        <v>31</v>
      </c>
      <c r="D171" s="42" t="s">
        <v>829</v>
      </c>
      <c r="E171" s="11" t="s">
        <v>1184</v>
      </c>
      <c r="F171" s="86">
        <v>68</v>
      </c>
      <c r="G171" s="86">
        <v>5</v>
      </c>
      <c r="H171" s="86">
        <v>2</v>
      </c>
      <c r="I171" s="86">
        <v>0</v>
      </c>
      <c r="J171" s="86">
        <v>336</v>
      </c>
      <c r="K171" s="50" t="b">
        <f t="shared" si="2"/>
        <v>1</v>
      </c>
    </row>
    <row r="172" spans="1:11" s="9" customFormat="1">
      <c r="A172" s="42" t="s">
        <v>31</v>
      </c>
      <c r="B172" s="42" t="s">
        <v>781</v>
      </c>
      <c r="C172" s="42" t="s">
        <v>31</v>
      </c>
      <c r="D172" s="42" t="s">
        <v>915</v>
      </c>
      <c r="E172" s="11" t="s">
        <v>1185</v>
      </c>
      <c r="F172" s="86">
        <v>0</v>
      </c>
      <c r="G172" s="86">
        <v>0</v>
      </c>
      <c r="H172" s="86">
        <v>0</v>
      </c>
      <c r="I172" s="86">
        <v>0</v>
      </c>
      <c r="J172" s="86">
        <v>108</v>
      </c>
      <c r="K172" s="50" t="b">
        <f t="shared" si="2"/>
        <v>1</v>
      </c>
    </row>
    <row r="173" spans="1:11" s="9" customFormat="1" ht="41.4">
      <c r="A173" s="42" t="s">
        <v>27</v>
      </c>
      <c r="B173" s="42" t="s">
        <v>430</v>
      </c>
      <c r="C173" s="42" t="s">
        <v>332</v>
      </c>
      <c r="D173" s="42" t="s">
        <v>1246</v>
      </c>
      <c r="E173" s="11" t="s">
        <v>1176</v>
      </c>
      <c r="F173" s="86">
        <v>25</v>
      </c>
      <c r="G173" s="86">
        <v>0</v>
      </c>
      <c r="H173" s="86">
        <v>0</v>
      </c>
      <c r="I173" s="86">
        <v>0</v>
      </c>
      <c r="J173" s="86">
        <v>153</v>
      </c>
      <c r="K173" s="50"/>
    </row>
    <row r="174" spans="1:11" s="9" customFormat="1" ht="41.4">
      <c r="A174" s="42" t="s">
        <v>27</v>
      </c>
      <c r="B174" s="42" t="s">
        <v>431</v>
      </c>
      <c r="C174" s="42" t="s">
        <v>94</v>
      </c>
      <c r="D174" s="42" t="s">
        <v>829</v>
      </c>
      <c r="E174" s="11" t="s">
        <v>1178</v>
      </c>
      <c r="F174" s="86">
        <v>39</v>
      </c>
      <c r="G174" s="86">
        <v>6</v>
      </c>
      <c r="H174" s="86">
        <v>3</v>
      </c>
      <c r="I174" s="86">
        <v>0</v>
      </c>
      <c r="J174" s="86">
        <v>286</v>
      </c>
      <c r="K174" s="50"/>
    </row>
    <row r="175" spans="1:11" s="9" customFormat="1" ht="41.4">
      <c r="A175" s="42" t="s">
        <v>27</v>
      </c>
      <c r="B175" s="42" t="s">
        <v>432</v>
      </c>
      <c r="C175" s="42" t="s">
        <v>85</v>
      </c>
      <c r="D175" s="42" t="s">
        <v>831</v>
      </c>
      <c r="E175" s="11" t="s">
        <v>1172</v>
      </c>
      <c r="F175" s="86">
        <v>13</v>
      </c>
      <c r="G175" s="86">
        <v>1</v>
      </c>
      <c r="H175" s="86">
        <v>1</v>
      </c>
      <c r="I175" s="86">
        <v>0</v>
      </c>
      <c r="J175" s="86">
        <v>61</v>
      </c>
      <c r="K175" s="50"/>
    </row>
    <row r="176" spans="1:11" s="9" customFormat="1" ht="27.6">
      <c r="A176" s="42" t="s">
        <v>3</v>
      </c>
      <c r="B176" s="42" t="s">
        <v>433</v>
      </c>
      <c r="C176" s="42" t="s">
        <v>83</v>
      </c>
      <c r="D176" s="42" t="s">
        <v>782</v>
      </c>
      <c r="E176" s="11" t="s">
        <v>1175</v>
      </c>
      <c r="F176" s="86">
        <v>26</v>
      </c>
      <c r="G176" s="86">
        <v>0</v>
      </c>
      <c r="H176" s="86">
        <v>0</v>
      </c>
      <c r="I176" s="86">
        <v>0</v>
      </c>
      <c r="J176" s="86">
        <v>216</v>
      </c>
      <c r="K176" s="50" t="b">
        <f t="shared" si="2"/>
        <v>1</v>
      </c>
    </row>
    <row r="177" spans="1:11" s="9" customFormat="1">
      <c r="A177" s="42" t="s">
        <v>3</v>
      </c>
      <c r="B177" s="42" t="s">
        <v>434</v>
      </c>
      <c r="C177" s="42" t="s">
        <v>83</v>
      </c>
      <c r="D177" s="42" t="s">
        <v>833</v>
      </c>
      <c r="E177" s="11" t="s">
        <v>1174</v>
      </c>
      <c r="F177" s="86">
        <v>66</v>
      </c>
      <c r="G177" s="86">
        <v>9</v>
      </c>
      <c r="H177" s="86">
        <v>8</v>
      </c>
      <c r="I177" s="86">
        <v>0</v>
      </c>
      <c r="J177" s="86">
        <v>349</v>
      </c>
      <c r="K177" s="50" t="b">
        <f t="shared" si="2"/>
        <v>1</v>
      </c>
    </row>
    <row r="178" spans="1:11" s="9" customFormat="1">
      <c r="A178" s="42" t="s">
        <v>3</v>
      </c>
      <c r="B178" s="42" t="s">
        <v>435</v>
      </c>
      <c r="C178" s="42" t="s">
        <v>108</v>
      </c>
      <c r="D178" s="42" t="s">
        <v>1246</v>
      </c>
      <c r="E178" s="11" t="s">
        <v>1255</v>
      </c>
      <c r="F178" s="86">
        <v>56</v>
      </c>
      <c r="G178" s="86">
        <v>12</v>
      </c>
      <c r="H178" s="86">
        <v>9</v>
      </c>
      <c r="I178" s="86">
        <v>0</v>
      </c>
      <c r="J178" s="86">
        <v>495</v>
      </c>
      <c r="K178" s="50" t="b">
        <f t="shared" si="2"/>
        <v>1</v>
      </c>
    </row>
    <row r="179" spans="1:11" s="9" customFormat="1" ht="27.6">
      <c r="A179" s="42" t="s">
        <v>17</v>
      </c>
      <c r="B179" s="42" t="s">
        <v>1140</v>
      </c>
      <c r="C179" s="42" t="s">
        <v>44</v>
      </c>
      <c r="D179" s="42" t="s">
        <v>835</v>
      </c>
      <c r="E179" s="11" t="s">
        <v>1200</v>
      </c>
      <c r="F179" s="86">
        <v>71</v>
      </c>
      <c r="G179" s="86">
        <v>14</v>
      </c>
      <c r="H179" s="86">
        <v>10</v>
      </c>
      <c r="I179" s="86">
        <v>0</v>
      </c>
      <c r="J179" s="86">
        <v>311</v>
      </c>
      <c r="K179" s="50" t="b">
        <f t="shared" si="2"/>
        <v>1</v>
      </c>
    </row>
    <row r="180" spans="1:11" s="9" customFormat="1" ht="27.6">
      <c r="A180" s="42" t="s">
        <v>17</v>
      </c>
      <c r="B180" s="42" t="s">
        <v>436</v>
      </c>
      <c r="C180" s="42" t="s">
        <v>82</v>
      </c>
      <c r="D180" s="42" t="s">
        <v>837</v>
      </c>
      <c r="E180" s="11" t="s">
        <v>1209</v>
      </c>
      <c r="F180" s="86">
        <v>41</v>
      </c>
      <c r="G180" s="86">
        <v>11</v>
      </c>
      <c r="H180" s="86">
        <v>8</v>
      </c>
      <c r="I180" s="86">
        <v>0</v>
      </c>
      <c r="J180" s="86">
        <v>204</v>
      </c>
      <c r="K180" s="50" t="b">
        <f t="shared" si="2"/>
        <v>1</v>
      </c>
    </row>
    <row r="181" spans="1:11" s="9" customFormat="1">
      <c r="A181" s="42" t="s">
        <v>32</v>
      </c>
      <c r="B181" s="42" t="s">
        <v>925</v>
      </c>
      <c r="C181" s="42" t="s">
        <v>32</v>
      </c>
      <c r="D181" s="42" t="s">
        <v>908</v>
      </c>
      <c r="E181" s="11" t="s">
        <v>926</v>
      </c>
      <c r="F181" s="86">
        <v>0</v>
      </c>
      <c r="G181" s="86">
        <v>0</v>
      </c>
      <c r="H181" s="86">
        <v>0</v>
      </c>
      <c r="I181" s="86">
        <v>0</v>
      </c>
      <c r="J181" s="86">
        <v>84</v>
      </c>
      <c r="K181" s="50" t="b">
        <f t="shared" si="2"/>
        <v>1</v>
      </c>
    </row>
    <row r="182" spans="1:11" s="9" customFormat="1">
      <c r="A182" s="42" t="s">
        <v>32</v>
      </c>
      <c r="B182" s="42" t="s">
        <v>1142</v>
      </c>
      <c r="C182" s="42" t="s">
        <v>32</v>
      </c>
      <c r="D182" s="42" t="s">
        <v>552</v>
      </c>
      <c r="E182" s="11" t="s">
        <v>1169</v>
      </c>
      <c r="F182" s="86">
        <v>0</v>
      </c>
      <c r="G182" s="86">
        <v>0</v>
      </c>
      <c r="H182" s="86">
        <v>0</v>
      </c>
      <c r="I182" s="86">
        <v>0</v>
      </c>
      <c r="J182" s="86">
        <v>90</v>
      </c>
      <c r="K182" s="50" t="b">
        <f t="shared" si="2"/>
        <v>1</v>
      </c>
    </row>
    <row r="183" spans="1:11" s="9" customFormat="1" ht="27.6">
      <c r="A183" s="42" t="s">
        <v>32</v>
      </c>
      <c r="B183" s="42" t="s">
        <v>470</v>
      </c>
      <c r="C183" s="42" t="s">
        <v>32</v>
      </c>
      <c r="D183" s="42" t="s">
        <v>924</v>
      </c>
      <c r="E183" s="11" t="s">
        <v>1196</v>
      </c>
      <c r="F183" s="86">
        <v>58</v>
      </c>
      <c r="G183" s="86">
        <v>6</v>
      </c>
      <c r="H183" s="86">
        <v>3</v>
      </c>
      <c r="I183" s="86">
        <v>0</v>
      </c>
      <c r="J183" s="86">
        <v>430</v>
      </c>
      <c r="K183" s="50" t="b">
        <f t="shared" si="2"/>
        <v>1</v>
      </c>
    </row>
    <row r="184" spans="1:11" s="9" customFormat="1">
      <c r="A184" s="42" t="s">
        <v>32</v>
      </c>
      <c r="B184" s="42" t="s">
        <v>471</v>
      </c>
      <c r="C184" s="42" t="s">
        <v>32</v>
      </c>
      <c r="D184" s="42" t="s">
        <v>860</v>
      </c>
      <c r="E184" s="11" t="s">
        <v>1193</v>
      </c>
      <c r="F184" s="86">
        <v>29</v>
      </c>
      <c r="G184" s="86">
        <v>3</v>
      </c>
      <c r="H184" s="86">
        <v>0</v>
      </c>
      <c r="I184" s="86">
        <v>0</v>
      </c>
      <c r="J184" s="86">
        <v>217</v>
      </c>
      <c r="K184" s="50" t="b">
        <f t="shared" si="2"/>
        <v>1</v>
      </c>
    </row>
    <row r="185" spans="1:11" s="9" customFormat="1" ht="27.6">
      <c r="A185" s="42" t="s">
        <v>32</v>
      </c>
      <c r="B185" s="42" t="s">
        <v>472</v>
      </c>
      <c r="C185" s="42" t="s">
        <v>32</v>
      </c>
      <c r="D185" s="42" t="s">
        <v>921</v>
      </c>
      <c r="E185" s="11" t="s">
        <v>1143</v>
      </c>
      <c r="F185" s="86">
        <v>125</v>
      </c>
      <c r="G185" s="86">
        <v>4</v>
      </c>
      <c r="H185" s="86">
        <v>1</v>
      </c>
      <c r="I185" s="86">
        <v>0</v>
      </c>
      <c r="J185" s="86">
        <v>851</v>
      </c>
      <c r="K185" s="50" t="b">
        <f t="shared" si="2"/>
        <v>1</v>
      </c>
    </row>
    <row r="186" spans="1:11" s="9" customFormat="1" ht="27.6">
      <c r="A186" s="42" t="s">
        <v>32</v>
      </c>
      <c r="B186" s="42" t="s">
        <v>473</v>
      </c>
      <c r="C186" s="42" t="s">
        <v>32</v>
      </c>
      <c r="D186" s="42" t="s">
        <v>861</v>
      </c>
      <c r="E186" s="11" t="s">
        <v>1200</v>
      </c>
      <c r="F186" s="86">
        <v>20</v>
      </c>
      <c r="G186" s="86">
        <v>5</v>
      </c>
      <c r="H186" s="86">
        <v>3</v>
      </c>
      <c r="I186" s="86">
        <v>0</v>
      </c>
      <c r="J186" s="86">
        <v>192</v>
      </c>
      <c r="K186" s="50" t="b">
        <f t="shared" si="2"/>
        <v>1</v>
      </c>
    </row>
    <row r="187" spans="1:11" s="9" customFormat="1" ht="27.6">
      <c r="A187" s="42" t="s">
        <v>32</v>
      </c>
      <c r="B187" s="42" t="s">
        <v>474</v>
      </c>
      <c r="C187" s="42" t="s">
        <v>32</v>
      </c>
      <c r="D187" s="42" t="s">
        <v>859</v>
      </c>
      <c r="E187" s="11" t="s">
        <v>1208</v>
      </c>
      <c r="F187" s="86">
        <v>109</v>
      </c>
      <c r="G187" s="86">
        <v>15</v>
      </c>
      <c r="H187" s="86">
        <v>6</v>
      </c>
      <c r="I187" s="86">
        <v>0</v>
      </c>
      <c r="J187" s="86">
        <v>709</v>
      </c>
      <c r="K187" s="50" t="b">
        <f t="shared" si="2"/>
        <v>1</v>
      </c>
    </row>
    <row r="188" spans="1:11" s="9" customFormat="1">
      <c r="A188" s="42" t="s">
        <v>32</v>
      </c>
      <c r="B188" s="42" t="s">
        <v>475</v>
      </c>
      <c r="C188" s="42" t="s">
        <v>32</v>
      </c>
      <c r="D188" s="42" t="s">
        <v>834</v>
      </c>
      <c r="E188" s="11" t="s">
        <v>1224</v>
      </c>
      <c r="F188" s="86">
        <v>69</v>
      </c>
      <c r="G188" s="86">
        <v>6</v>
      </c>
      <c r="H188" s="86">
        <v>2</v>
      </c>
      <c r="I188" s="86">
        <v>0</v>
      </c>
      <c r="J188" s="86">
        <v>517</v>
      </c>
      <c r="K188" s="50" t="b">
        <f t="shared" si="2"/>
        <v>1</v>
      </c>
    </row>
    <row r="189" spans="1:11" s="50" customFormat="1">
      <c r="A189" s="42" t="s">
        <v>32</v>
      </c>
      <c r="B189" s="42" t="s">
        <v>922</v>
      </c>
      <c r="C189" s="42" t="s">
        <v>32</v>
      </c>
      <c r="D189" s="42" t="s">
        <v>923</v>
      </c>
      <c r="E189" s="11" t="s">
        <v>1172</v>
      </c>
      <c r="F189" s="45">
        <v>73</v>
      </c>
      <c r="G189" s="45">
        <v>11</v>
      </c>
      <c r="H189" s="65">
        <v>3</v>
      </c>
      <c r="I189" s="65">
        <v>0</v>
      </c>
      <c r="J189" s="65">
        <v>371</v>
      </c>
      <c r="K189" s="50" t="b">
        <f t="shared" si="2"/>
        <v>1</v>
      </c>
    </row>
    <row r="190" spans="1:11" s="9" customFormat="1" ht="27.6">
      <c r="A190" s="42" t="s">
        <v>28</v>
      </c>
      <c r="B190" s="42" t="s">
        <v>428</v>
      </c>
      <c r="C190" s="42" t="s">
        <v>81</v>
      </c>
      <c r="D190" s="42" t="s">
        <v>838</v>
      </c>
      <c r="E190" s="11" t="s">
        <v>1181</v>
      </c>
      <c r="F190" s="86">
        <v>22</v>
      </c>
      <c r="G190" s="86">
        <v>1</v>
      </c>
      <c r="H190" s="86">
        <v>0</v>
      </c>
      <c r="I190" s="86">
        <v>0</v>
      </c>
      <c r="J190" s="86">
        <v>95</v>
      </c>
      <c r="K190" s="50" t="b">
        <f t="shared" si="2"/>
        <v>1</v>
      </c>
    </row>
    <row r="191" spans="1:11" s="9" customFormat="1">
      <c r="A191" s="42" t="s">
        <v>4</v>
      </c>
      <c r="B191" s="42" t="s">
        <v>437</v>
      </c>
      <c r="C191" s="42" t="s">
        <v>77</v>
      </c>
      <c r="D191" s="42" t="s">
        <v>912</v>
      </c>
      <c r="E191" s="11" t="s">
        <v>1172</v>
      </c>
      <c r="F191" s="86">
        <v>0</v>
      </c>
      <c r="G191" s="86">
        <v>0</v>
      </c>
      <c r="H191" s="86">
        <v>0</v>
      </c>
      <c r="I191" s="86">
        <v>0</v>
      </c>
      <c r="J191" s="86">
        <v>12</v>
      </c>
      <c r="K191" s="50" t="b">
        <f t="shared" si="2"/>
        <v>1</v>
      </c>
    </row>
    <row r="192" spans="1:11" s="9" customFormat="1" ht="41.4">
      <c r="A192" s="42" t="s">
        <v>4</v>
      </c>
      <c r="B192" s="42" t="s">
        <v>438</v>
      </c>
      <c r="C192" s="42" t="s">
        <v>77</v>
      </c>
      <c r="D192" s="42" t="s">
        <v>911</v>
      </c>
      <c r="E192" s="11" t="s">
        <v>1176</v>
      </c>
      <c r="F192" s="86">
        <v>114</v>
      </c>
      <c r="G192" s="86">
        <v>16</v>
      </c>
      <c r="H192" s="86">
        <v>12</v>
      </c>
      <c r="I192" s="86">
        <v>0</v>
      </c>
      <c r="J192" s="86">
        <v>769</v>
      </c>
      <c r="K192" s="50" t="b">
        <f t="shared" si="2"/>
        <v>1</v>
      </c>
    </row>
    <row r="193" spans="1:11" s="50" customFormat="1">
      <c r="A193" s="42" t="s">
        <v>4</v>
      </c>
      <c r="B193" s="42" t="s">
        <v>439</v>
      </c>
      <c r="C193" s="42" t="s">
        <v>77</v>
      </c>
      <c r="D193" s="105" t="s">
        <v>912</v>
      </c>
      <c r="E193" s="11" t="s">
        <v>1172</v>
      </c>
      <c r="F193" s="45">
        <v>11</v>
      </c>
      <c r="G193" s="45">
        <v>2</v>
      </c>
      <c r="H193" s="65">
        <v>1</v>
      </c>
      <c r="I193" s="65">
        <v>0</v>
      </c>
      <c r="J193" s="65">
        <v>74</v>
      </c>
      <c r="K193" s="50" t="b">
        <f t="shared" si="2"/>
        <v>1</v>
      </c>
    </row>
    <row r="194" spans="1:11" s="50" customFormat="1" ht="41.4">
      <c r="A194" s="42" t="s">
        <v>4</v>
      </c>
      <c r="B194" s="42" t="s">
        <v>440</v>
      </c>
      <c r="C194" s="42" t="s">
        <v>77</v>
      </c>
      <c r="D194" s="42" t="s">
        <v>841</v>
      </c>
      <c r="E194" s="11" t="s">
        <v>1195</v>
      </c>
      <c r="F194" s="45">
        <v>49</v>
      </c>
      <c r="G194" s="45">
        <v>3</v>
      </c>
      <c r="H194" s="65">
        <v>3</v>
      </c>
      <c r="I194" s="65">
        <v>0</v>
      </c>
      <c r="J194" s="65">
        <v>408</v>
      </c>
      <c r="K194" s="50" t="b">
        <f t="shared" si="2"/>
        <v>1</v>
      </c>
    </row>
    <row r="195" spans="1:11" s="50" customFormat="1" ht="41.4">
      <c r="A195" s="42" t="s">
        <v>4</v>
      </c>
      <c r="B195" s="42" t="s">
        <v>441</v>
      </c>
      <c r="C195" s="42" t="s">
        <v>77</v>
      </c>
      <c r="D195" s="42" t="s">
        <v>840</v>
      </c>
      <c r="E195" s="11" t="s">
        <v>1211</v>
      </c>
      <c r="F195" s="45">
        <v>95</v>
      </c>
      <c r="G195" s="45">
        <v>8</v>
      </c>
      <c r="H195" s="65">
        <v>5</v>
      </c>
      <c r="I195" s="65">
        <v>0</v>
      </c>
      <c r="J195" s="65">
        <v>602</v>
      </c>
      <c r="K195" s="50" t="b">
        <f t="shared" si="2"/>
        <v>1</v>
      </c>
    </row>
    <row r="196" spans="1:11" s="50" customFormat="1" ht="41.4">
      <c r="A196" s="42" t="s">
        <v>4</v>
      </c>
      <c r="B196" s="42" t="s">
        <v>442</v>
      </c>
      <c r="C196" s="42" t="s">
        <v>77</v>
      </c>
      <c r="D196" s="42" t="s">
        <v>345</v>
      </c>
      <c r="E196" s="11" t="s">
        <v>1224</v>
      </c>
      <c r="F196" s="45">
        <v>47</v>
      </c>
      <c r="G196" s="45">
        <v>6</v>
      </c>
      <c r="H196" s="65">
        <v>5</v>
      </c>
      <c r="I196" s="65">
        <v>0</v>
      </c>
      <c r="J196" s="65">
        <v>323</v>
      </c>
      <c r="K196" s="50" t="b">
        <f t="shared" si="2"/>
        <v>1</v>
      </c>
    </row>
    <row r="197" spans="1:11" s="50" customFormat="1" ht="27.6">
      <c r="A197" s="42" t="s">
        <v>4</v>
      </c>
      <c r="B197" s="42" t="s">
        <v>443</v>
      </c>
      <c r="C197" s="42" t="s">
        <v>107</v>
      </c>
      <c r="D197" s="42" t="s">
        <v>1246</v>
      </c>
      <c r="E197" s="11" t="s">
        <v>1212</v>
      </c>
      <c r="F197" s="45">
        <v>19</v>
      </c>
      <c r="G197" s="45">
        <v>3</v>
      </c>
      <c r="H197" s="65">
        <v>0</v>
      </c>
      <c r="I197" s="65">
        <v>0</v>
      </c>
      <c r="J197" s="65">
        <v>153</v>
      </c>
      <c r="K197" s="50" t="b">
        <f t="shared" si="2"/>
        <v>1</v>
      </c>
    </row>
    <row r="198" spans="1:11" s="50" customFormat="1" ht="27.6">
      <c r="A198" s="42" t="s">
        <v>4</v>
      </c>
      <c r="B198" s="42" t="s">
        <v>444</v>
      </c>
      <c r="C198" s="42" t="s">
        <v>80</v>
      </c>
      <c r="D198" s="42" t="s">
        <v>843</v>
      </c>
      <c r="E198" s="11" t="s">
        <v>1207</v>
      </c>
      <c r="F198" s="45">
        <v>39</v>
      </c>
      <c r="G198" s="45">
        <v>4</v>
      </c>
      <c r="H198" s="65">
        <v>0</v>
      </c>
      <c r="I198" s="65">
        <v>0</v>
      </c>
      <c r="J198" s="65">
        <v>340</v>
      </c>
      <c r="K198" s="50" t="b">
        <f t="shared" si="2"/>
        <v>1</v>
      </c>
    </row>
    <row r="199" spans="1:11" s="50" customFormat="1" ht="27.6">
      <c r="A199" s="42" t="s">
        <v>4</v>
      </c>
      <c r="B199" s="42" t="s">
        <v>445</v>
      </c>
      <c r="C199" s="42" t="s">
        <v>77</v>
      </c>
      <c r="D199" s="42" t="s">
        <v>829</v>
      </c>
      <c r="E199" s="11" t="s">
        <v>1257</v>
      </c>
      <c r="F199" s="45">
        <v>65</v>
      </c>
      <c r="G199" s="45">
        <v>7</v>
      </c>
      <c r="H199" s="65">
        <v>6</v>
      </c>
      <c r="I199" s="65">
        <v>0</v>
      </c>
      <c r="J199" s="65">
        <v>359</v>
      </c>
      <c r="K199" s="50" t="b">
        <f t="shared" si="2"/>
        <v>1</v>
      </c>
    </row>
    <row r="200" spans="1:11" s="50" customFormat="1" ht="27.6">
      <c r="A200" s="42" t="s">
        <v>4</v>
      </c>
      <c r="B200" s="42" t="s">
        <v>446</v>
      </c>
      <c r="C200" s="42" t="s">
        <v>78</v>
      </c>
      <c r="D200" s="42" t="s">
        <v>1246</v>
      </c>
      <c r="E200" s="11" t="s">
        <v>1181</v>
      </c>
      <c r="F200" s="45">
        <v>16</v>
      </c>
      <c r="G200" s="45">
        <v>0</v>
      </c>
      <c r="H200" s="65">
        <v>0</v>
      </c>
      <c r="I200" s="65">
        <v>0</v>
      </c>
      <c r="J200" s="65">
        <v>152</v>
      </c>
      <c r="K200" s="50" t="b">
        <f t="shared" si="2"/>
        <v>1</v>
      </c>
    </row>
    <row r="201" spans="1:11" s="9" customFormat="1">
      <c r="A201" s="42" t="s">
        <v>5</v>
      </c>
      <c r="B201" s="42" t="s">
        <v>428</v>
      </c>
      <c r="C201" s="42" t="s">
        <v>75</v>
      </c>
      <c r="D201" s="105" t="s">
        <v>833</v>
      </c>
      <c r="E201" s="11" t="s">
        <v>1175</v>
      </c>
      <c r="F201" s="86">
        <v>17</v>
      </c>
      <c r="G201" s="86">
        <v>4</v>
      </c>
      <c r="H201" s="86">
        <v>4</v>
      </c>
      <c r="I201" s="86">
        <v>0</v>
      </c>
      <c r="J201" s="86">
        <v>136</v>
      </c>
      <c r="K201" s="50" t="b">
        <f t="shared" si="2"/>
        <v>1</v>
      </c>
    </row>
    <row r="202" spans="1:11" s="9" customFormat="1">
      <c r="A202" s="42" t="s">
        <v>5</v>
      </c>
      <c r="B202" s="42" t="s">
        <v>428</v>
      </c>
      <c r="C202" s="42" t="s">
        <v>74</v>
      </c>
      <c r="D202" s="42" t="s">
        <v>844</v>
      </c>
      <c r="E202" s="11" t="s">
        <v>1181</v>
      </c>
      <c r="F202" s="86">
        <v>100</v>
      </c>
      <c r="G202" s="86">
        <v>18</v>
      </c>
      <c r="H202" s="86">
        <v>15</v>
      </c>
      <c r="I202" s="86">
        <v>0</v>
      </c>
      <c r="J202" s="86">
        <v>440</v>
      </c>
      <c r="K202" s="50" t="b">
        <f t="shared" si="2"/>
        <v>1</v>
      </c>
    </row>
    <row r="203" spans="1:11" s="9" customFormat="1">
      <c r="A203" s="42" t="s">
        <v>5</v>
      </c>
      <c r="B203" s="42" t="s">
        <v>428</v>
      </c>
      <c r="C203" s="42" t="s">
        <v>73</v>
      </c>
      <c r="D203" s="42" t="s">
        <v>913</v>
      </c>
      <c r="E203" s="11" t="s">
        <v>1170</v>
      </c>
      <c r="F203" s="86">
        <v>22</v>
      </c>
      <c r="G203" s="86">
        <v>4</v>
      </c>
      <c r="H203" s="86">
        <v>4</v>
      </c>
      <c r="I203" s="86">
        <v>0</v>
      </c>
      <c r="J203" s="86">
        <v>126</v>
      </c>
      <c r="K203" s="50" t="b">
        <f t="shared" si="2"/>
        <v>1</v>
      </c>
    </row>
    <row r="204" spans="1:11" s="50" customFormat="1">
      <c r="A204" s="42" t="s">
        <v>6</v>
      </c>
      <c r="B204" s="42" t="s">
        <v>490</v>
      </c>
      <c r="C204" s="42" t="s">
        <v>106</v>
      </c>
      <c r="D204" s="42" t="s">
        <v>1246</v>
      </c>
      <c r="E204" s="11" t="s">
        <v>1171</v>
      </c>
      <c r="F204" s="45">
        <v>41</v>
      </c>
      <c r="G204" s="45">
        <v>3</v>
      </c>
      <c r="H204" s="65">
        <v>1</v>
      </c>
      <c r="I204" s="65">
        <v>0</v>
      </c>
      <c r="J204" s="65">
        <v>388</v>
      </c>
      <c r="K204" s="50" t="b">
        <f t="shared" si="2"/>
        <v>1</v>
      </c>
    </row>
    <row r="205" spans="1:11" s="50" customFormat="1">
      <c r="A205" s="42" t="s">
        <v>6</v>
      </c>
      <c r="B205" s="42" t="s">
        <v>491</v>
      </c>
      <c r="C205" s="42" t="s">
        <v>105</v>
      </c>
      <c r="D205" s="42" t="s">
        <v>829</v>
      </c>
      <c r="E205" s="11" t="s">
        <v>1193</v>
      </c>
      <c r="F205" s="45">
        <v>76</v>
      </c>
      <c r="G205" s="45">
        <v>4</v>
      </c>
      <c r="H205" s="65">
        <v>3</v>
      </c>
      <c r="I205" s="65">
        <v>0</v>
      </c>
      <c r="J205" s="65">
        <v>510</v>
      </c>
      <c r="K205" s="50" t="b">
        <f t="shared" si="2"/>
        <v>1</v>
      </c>
    </row>
    <row r="206" spans="1:11" s="9" customFormat="1" ht="27.6">
      <c r="A206" s="42" t="s">
        <v>6</v>
      </c>
      <c r="B206" s="42" t="s">
        <v>492</v>
      </c>
      <c r="C206" s="42" t="s">
        <v>72</v>
      </c>
      <c r="D206" s="42" t="s">
        <v>876</v>
      </c>
      <c r="E206" s="11" t="s">
        <v>1210</v>
      </c>
      <c r="F206" s="86">
        <v>38</v>
      </c>
      <c r="G206" s="86">
        <v>4</v>
      </c>
      <c r="H206" s="86">
        <v>1</v>
      </c>
      <c r="I206" s="86">
        <v>0</v>
      </c>
      <c r="J206" s="86">
        <v>394</v>
      </c>
      <c r="K206" s="50" t="b">
        <f t="shared" si="2"/>
        <v>1</v>
      </c>
    </row>
    <row r="207" spans="1:11" s="9" customFormat="1">
      <c r="A207" s="42" t="s">
        <v>6</v>
      </c>
      <c r="B207" s="42" t="s">
        <v>783</v>
      </c>
      <c r="C207" s="42" t="s">
        <v>106</v>
      </c>
      <c r="D207" s="42" t="s">
        <v>1246</v>
      </c>
      <c r="E207" s="11" t="s">
        <v>1171</v>
      </c>
      <c r="F207" s="86">
        <v>58</v>
      </c>
      <c r="G207" s="86">
        <v>4</v>
      </c>
      <c r="H207" s="86">
        <v>3</v>
      </c>
      <c r="I207" s="86">
        <v>0</v>
      </c>
      <c r="J207" s="86">
        <v>49</v>
      </c>
      <c r="K207" s="50" t="b">
        <f t="shared" si="2"/>
        <v>1</v>
      </c>
    </row>
    <row r="208" spans="1:11" s="9" customFormat="1" ht="41.4">
      <c r="A208" s="42" t="s">
        <v>7</v>
      </c>
      <c r="B208" s="42" t="s">
        <v>493</v>
      </c>
      <c r="C208" s="42" t="s">
        <v>104</v>
      </c>
      <c r="D208" s="105" t="s">
        <v>833</v>
      </c>
      <c r="E208" s="11" t="s">
        <v>1209</v>
      </c>
      <c r="F208" s="86">
        <v>9</v>
      </c>
      <c r="G208" s="86">
        <v>1</v>
      </c>
      <c r="H208" s="86">
        <v>0</v>
      </c>
      <c r="I208" s="86">
        <v>0</v>
      </c>
      <c r="J208" s="86">
        <v>94</v>
      </c>
      <c r="K208" s="50" t="b">
        <f t="shared" si="2"/>
        <v>1</v>
      </c>
    </row>
    <row r="209" spans="1:11" s="50" customFormat="1" ht="27.6">
      <c r="A209" s="42" t="s">
        <v>7</v>
      </c>
      <c r="B209" s="42" t="s">
        <v>494</v>
      </c>
      <c r="C209" s="42" t="s">
        <v>224</v>
      </c>
      <c r="D209" s="105" t="s">
        <v>934</v>
      </c>
      <c r="E209" s="11" t="s">
        <v>1179</v>
      </c>
      <c r="F209" s="45">
        <v>9</v>
      </c>
      <c r="G209" s="45">
        <v>3</v>
      </c>
      <c r="H209" s="65">
        <v>3</v>
      </c>
      <c r="I209" s="65">
        <v>0</v>
      </c>
      <c r="J209" s="65">
        <v>124</v>
      </c>
      <c r="K209" s="50" t="b">
        <f t="shared" ref="K209:K266" si="3">G209&lt;=F209</f>
        <v>1</v>
      </c>
    </row>
    <row r="210" spans="1:11" s="9" customFormat="1" ht="41.4">
      <c r="A210" s="42" t="s">
        <v>7</v>
      </c>
      <c r="B210" s="42" t="s">
        <v>935</v>
      </c>
      <c r="C210" s="42" t="s">
        <v>70</v>
      </c>
      <c r="D210" s="42" t="s">
        <v>936</v>
      </c>
      <c r="E210" s="11" t="s">
        <v>1213</v>
      </c>
      <c r="F210" s="86">
        <v>138</v>
      </c>
      <c r="G210" s="86">
        <v>11</v>
      </c>
      <c r="H210" s="86">
        <v>7</v>
      </c>
      <c r="I210" s="86">
        <v>0</v>
      </c>
      <c r="J210" s="86">
        <v>659</v>
      </c>
      <c r="K210" s="50" t="b">
        <f t="shared" si="3"/>
        <v>1</v>
      </c>
    </row>
    <row r="211" spans="1:11" s="9" customFormat="1">
      <c r="A211" s="42" t="s">
        <v>7</v>
      </c>
      <c r="B211" s="42" t="s">
        <v>937</v>
      </c>
      <c r="C211" s="42" t="s">
        <v>69</v>
      </c>
      <c r="D211" s="42" t="s">
        <v>1246</v>
      </c>
      <c r="E211" s="11" t="s">
        <v>1193</v>
      </c>
      <c r="F211" s="86">
        <v>37</v>
      </c>
      <c r="G211" s="86">
        <v>5</v>
      </c>
      <c r="H211" s="86">
        <v>2</v>
      </c>
      <c r="I211" s="86">
        <v>0</v>
      </c>
      <c r="J211" s="86">
        <v>275</v>
      </c>
      <c r="K211" s="50" t="b">
        <f t="shared" si="3"/>
        <v>1</v>
      </c>
    </row>
    <row r="212" spans="1:11" s="9" customFormat="1">
      <c r="A212" s="42" t="s">
        <v>7</v>
      </c>
      <c r="B212" s="42" t="s">
        <v>495</v>
      </c>
      <c r="C212" s="42" t="s">
        <v>71</v>
      </c>
      <c r="D212" s="42" t="s">
        <v>877</v>
      </c>
      <c r="E212" s="11" t="s">
        <v>1181</v>
      </c>
      <c r="F212" s="86">
        <v>23</v>
      </c>
      <c r="G212" s="86">
        <v>6</v>
      </c>
      <c r="H212" s="86">
        <v>3</v>
      </c>
      <c r="I212" s="86">
        <v>0</v>
      </c>
      <c r="J212" s="86">
        <v>116</v>
      </c>
      <c r="K212" s="50" t="b">
        <f t="shared" si="3"/>
        <v>1</v>
      </c>
    </row>
    <row r="213" spans="1:11" s="9" customFormat="1" ht="27.6">
      <c r="A213" s="42" t="s">
        <v>7</v>
      </c>
      <c r="B213" s="42" t="s">
        <v>496</v>
      </c>
      <c r="C213" s="42" t="s">
        <v>103</v>
      </c>
      <c r="D213" s="42" t="s">
        <v>881</v>
      </c>
      <c r="E213" s="11" t="s">
        <v>1171</v>
      </c>
      <c r="F213" s="86">
        <v>31</v>
      </c>
      <c r="G213" s="86">
        <v>5</v>
      </c>
      <c r="H213" s="86">
        <v>4</v>
      </c>
      <c r="I213" s="86">
        <v>0</v>
      </c>
      <c r="J213" s="86">
        <v>283</v>
      </c>
      <c r="K213" s="50" t="b">
        <f t="shared" si="3"/>
        <v>1</v>
      </c>
    </row>
    <row r="214" spans="1:11" s="9" customFormat="1" ht="41.4">
      <c r="A214" s="42" t="s">
        <v>7</v>
      </c>
      <c r="B214" s="42" t="s">
        <v>1144</v>
      </c>
      <c r="C214" s="42" t="s">
        <v>70</v>
      </c>
      <c r="D214" s="105" t="s">
        <v>879</v>
      </c>
      <c r="E214" s="11" t="s">
        <v>1179</v>
      </c>
      <c r="F214" s="86">
        <v>61</v>
      </c>
      <c r="G214" s="86">
        <v>7</v>
      </c>
      <c r="H214" s="86">
        <v>4</v>
      </c>
      <c r="I214" s="86">
        <v>0</v>
      </c>
      <c r="J214" s="86">
        <v>365</v>
      </c>
      <c r="K214" s="50" t="b">
        <f t="shared" si="3"/>
        <v>1</v>
      </c>
    </row>
    <row r="215" spans="1:11" s="9" customFormat="1">
      <c r="A215" s="42" t="s">
        <v>8</v>
      </c>
      <c r="B215" s="42" t="s">
        <v>428</v>
      </c>
      <c r="C215" s="42" t="s">
        <v>93</v>
      </c>
      <c r="D215" s="42" t="s">
        <v>1246</v>
      </c>
      <c r="E215" s="11" t="s">
        <v>1216</v>
      </c>
      <c r="F215" s="86">
        <v>91</v>
      </c>
      <c r="G215" s="86">
        <v>23</v>
      </c>
      <c r="H215" s="86">
        <v>20</v>
      </c>
      <c r="I215" s="86">
        <v>0</v>
      </c>
      <c r="J215" s="86">
        <v>418</v>
      </c>
      <c r="K215" s="50" t="b">
        <f t="shared" si="3"/>
        <v>1</v>
      </c>
    </row>
    <row r="216" spans="1:11" s="9" customFormat="1">
      <c r="A216" s="42" t="s">
        <v>8</v>
      </c>
      <c r="B216" s="42" t="s">
        <v>428</v>
      </c>
      <c r="C216" s="42" t="s">
        <v>68</v>
      </c>
      <c r="D216" s="42" t="s">
        <v>884</v>
      </c>
      <c r="E216" s="11" t="s">
        <v>1218</v>
      </c>
      <c r="F216" s="86">
        <v>58</v>
      </c>
      <c r="G216" s="86">
        <v>14</v>
      </c>
      <c r="H216" s="86">
        <v>10</v>
      </c>
      <c r="I216" s="86">
        <v>0</v>
      </c>
      <c r="J216" s="86">
        <v>663</v>
      </c>
      <c r="K216" s="50" t="b">
        <f t="shared" si="3"/>
        <v>1</v>
      </c>
    </row>
    <row r="217" spans="1:11" s="9" customFormat="1" ht="27.6">
      <c r="A217" s="42" t="s">
        <v>16</v>
      </c>
      <c r="B217" s="42" t="s">
        <v>784</v>
      </c>
      <c r="C217" s="42" t="s">
        <v>43</v>
      </c>
      <c r="D217" s="42" t="s">
        <v>829</v>
      </c>
      <c r="E217" s="11" t="s">
        <v>1180</v>
      </c>
      <c r="F217" s="86">
        <v>135</v>
      </c>
      <c r="G217" s="86">
        <v>17</v>
      </c>
      <c r="H217" s="86">
        <v>13</v>
      </c>
      <c r="I217" s="86">
        <v>0</v>
      </c>
      <c r="J217" s="86">
        <v>691</v>
      </c>
      <c r="K217" s="50" t="b">
        <f t="shared" si="3"/>
        <v>1</v>
      </c>
    </row>
    <row r="218" spans="1:11" s="9" customFormat="1" ht="27.6">
      <c r="A218" s="42" t="s">
        <v>16</v>
      </c>
      <c r="B218" s="42" t="s">
        <v>785</v>
      </c>
      <c r="C218" s="42" t="s">
        <v>43</v>
      </c>
      <c r="D218" s="105" t="s">
        <v>828</v>
      </c>
      <c r="E218" s="11" t="s">
        <v>1207</v>
      </c>
      <c r="F218" s="86">
        <v>101</v>
      </c>
      <c r="G218" s="86">
        <v>18</v>
      </c>
      <c r="H218" s="86">
        <v>12</v>
      </c>
      <c r="I218" s="86">
        <v>0</v>
      </c>
      <c r="J218" s="86">
        <v>615</v>
      </c>
      <c r="K218" s="50" t="b">
        <f t="shared" si="3"/>
        <v>1</v>
      </c>
    </row>
    <row r="219" spans="1:11" s="9" customFormat="1">
      <c r="A219" s="42" t="s">
        <v>16</v>
      </c>
      <c r="B219" s="42" t="s">
        <v>938</v>
      </c>
      <c r="C219" s="42" t="s">
        <v>102</v>
      </c>
      <c r="D219" s="42" t="s">
        <v>1246</v>
      </c>
      <c r="E219" s="11" t="s">
        <v>1171</v>
      </c>
      <c r="F219" s="86">
        <v>15</v>
      </c>
      <c r="G219" s="86">
        <v>1</v>
      </c>
      <c r="H219" s="86">
        <v>1</v>
      </c>
      <c r="I219" s="86">
        <v>0</v>
      </c>
      <c r="J219" s="86">
        <v>169</v>
      </c>
      <c r="K219" s="50" t="b">
        <f t="shared" si="3"/>
        <v>1</v>
      </c>
    </row>
    <row r="220" spans="1:11" s="9" customFormat="1">
      <c r="A220" s="42" t="s">
        <v>9</v>
      </c>
      <c r="B220" s="42" t="s">
        <v>428</v>
      </c>
      <c r="C220" s="42" t="s">
        <v>67</v>
      </c>
      <c r="D220" s="42" t="s">
        <v>886</v>
      </c>
      <c r="E220" s="11" t="s">
        <v>1210</v>
      </c>
      <c r="F220" s="86">
        <v>21</v>
      </c>
      <c r="G220" s="86">
        <v>2</v>
      </c>
      <c r="H220" s="86">
        <v>0</v>
      </c>
      <c r="I220" s="86">
        <v>0</v>
      </c>
      <c r="J220" s="86">
        <v>145</v>
      </c>
      <c r="K220" s="50" t="b">
        <f t="shared" si="3"/>
        <v>1</v>
      </c>
    </row>
    <row r="221" spans="1:11" s="9" customFormat="1">
      <c r="A221" s="42" t="s">
        <v>9</v>
      </c>
      <c r="B221" s="42" t="s">
        <v>428</v>
      </c>
      <c r="C221" s="42" t="s">
        <v>92</v>
      </c>
      <c r="D221" s="42" t="s">
        <v>887</v>
      </c>
      <c r="E221" s="11" t="s">
        <v>1181</v>
      </c>
      <c r="F221" s="86">
        <v>14</v>
      </c>
      <c r="G221" s="86">
        <v>1</v>
      </c>
      <c r="H221" s="86">
        <v>1</v>
      </c>
      <c r="I221" s="86">
        <v>0</v>
      </c>
      <c r="J221" s="86">
        <v>187</v>
      </c>
      <c r="K221" s="50" t="b">
        <f t="shared" si="3"/>
        <v>1</v>
      </c>
    </row>
    <row r="222" spans="1:11" s="9" customFormat="1">
      <c r="A222" s="42" t="s">
        <v>9</v>
      </c>
      <c r="B222" s="42" t="s">
        <v>428</v>
      </c>
      <c r="C222" s="42" t="s">
        <v>66</v>
      </c>
      <c r="D222" s="42" t="s">
        <v>888</v>
      </c>
      <c r="E222" s="11" t="s">
        <v>1174</v>
      </c>
      <c r="F222" s="86">
        <v>60</v>
      </c>
      <c r="G222" s="86">
        <v>16</v>
      </c>
      <c r="H222" s="86">
        <v>12</v>
      </c>
      <c r="I222" s="86">
        <v>0</v>
      </c>
      <c r="J222" s="86">
        <v>374</v>
      </c>
      <c r="K222" s="50" t="b">
        <f t="shared" si="3"/>
        <v>1</v>
      </c>
    </row>
    <row r="223" spans="1:11" s="9" customFormat="1">
      <c r="A223" s="42" t="s">
        <v>10</v>
      </c>
      <c r="B223" s="42" t="s">
        <v>497</v>
      </c>
      <c r="C223" s="42" t="s">
        <v>64</v>
      </c>
      <c r="D223" s="42" t="s">
        <v>870</v>
      </c>
      <c r="E223" s="11" t="s">
        <v>1209</v>
      </c>
      <c r="F223" s="86">
        <v>19</v>
      </c>
      <c r="G223" s="86">
        <v>2</v>
      </c>
      <c r="H223" s="86">
        <v>1</v>
      </c>
      <c r="I223" s="86">
        <v>0</v>
      </c>
      <c r="J223" s="86">
        <v>66</v>
      </c>
      <c r="K223" s="50" t="b">
        <f t="shared" si="3"/>
        <v>1</v>
      </c>
    </row>
    <row r="224" spans="1:11" s="9" customFormat="1">
      <c r="A224" s="42" t="s">
        <v>10</v>
      </c>
      <c r="B224" s="42" t="s">
        <v>498</v>
      </c>
      <c r="C224" s="42" t="s">
        <v>64</v>
      </c>
      <c r="D224" s="42" t="s">
        <v>870</v>
      </c>
      <c r="E224" s="11" t="s">
        <v>1209</v>
      </c>
      <c r="F224" s="86">
        <v>7</v>
      </c>
      <c r="G224" s="86">
        <v>0</v>
      </c>
      <c r="H224" s="86">
        <v>0</v>
      </c>
      <c r="I224" s="86">
        <v>0</v>
      </c>
      <c r="J224" s="86">
        <v>59</v>
      </c>
      <c r="K224" s="50" t="b">
        <f t="shared" si="3"/>
        <v>1</v>
      </c>
    </row>
    <row r="225" spans="1:11" s="9" customFormat="1" ht="27.6">
      <c r="A225" s="42" t="s">
        <v>10</v>
      </c>
      <c r="B225" s="42" t="s">
        <v>499</v>
      </c>
      <c r="C225" s="42" t="s">
        <v>64</v>
      </c>
      <c r="D225" s="42" t="s">
        <v>857</v>
      </c>
      <c r="E225" s="11" t="s">
        <v>1222</v>
      </c>
      <c r="F225" s="86">
        <v>29</v>
      </c>
      <c r="G225" s="86">
        <v>0</v>
      </c>
      <c r="H225" s="86">
        <v>0</v>
      </c>
      <c r="I225" s="86">
        <v>0</v>
      </c>
      <c r="J225" s="86">
        <v>120</v>
      </c>
      <c r="K225" s="50" t="b">
        <f t="shared" si="3"/>
        <v>1</v>
      </c>
    </row>
    <row r="226" spans="1:11" s="9" customFormat="1">
      <c r="A226" s="42" t="s">
        <v>10</v>
      </c>
      <c r="B226" s="42" t="s">
        <v>786</v>
      </c>
      <c r="C226" s="42" t="s">
        <v>101</v>
      </c>
      <c r="D226" s="42" t="s">
        <v>889</v>
      </c>
      <c r="E226" s="11" t="s">
        <v>1171</v>
      </c>
      <c r="F226" s="86">
        <v>27</v>
      </c>
      <c r="G226" s="86">
        <v>3</v>
      </c>
      <c r="H226" s="86">
        <v>3</v>
      </c>
      <c r="I226" s="86">
        <v>0</v>
      </c>
      <c r="J226" s="86">
        <v>147</v>
      </c>
      <c r="K226" s="50" t="b">
        <f t="shared" si="3"/>
        <v>1</v>
      </c>
    </row>
    <row r="227" spans="1:11" s="9" customFormat="1" ht="27.6">
      <c r="A227" s="42" t="s">
        <v>10</v>
      </c>
      <c r="B227" s="42" t="s">
        <v>500</v>
      </c>
      <c r="C227" s="42" t="s">
        <v>64</v>
      </c>
      <c r="D227" s="42" t="s">
        <v>884</v>
      </c>
      <c r="E227" s="11" t="s">
        <v>65</v>
      </c>
      <c r="F227" s="86">
        <v>115</v>
      </c>
      <c r="G227" s="86">
        <v>15</v>
      </c>
      <c r="H227" s="86">
        <v>14</v>
      </c>
      <c r="I227" s="86">
        <v>0</v>
      </c>
      <c r="J227" s="86">
        <v>779</v>
      </c>
      <c r="K227" s="50" t="b">
        <f t="shared" si="3"/>
        <v>1</v>
      </c>
    </row>
    <row r="228" spans="1:11" s="9" customFormat="1">
      <c r="A228" s="42" t="s">
        <v>33</v>
      </c>
      <c r="B228" s="42" t="s">
        <v>476</v>
      </c>
      <c r="C228" s="42" t="s">
        <v>33</v>
      </c>
      <c r="D228" s="42" t="s">
        <v>868</v>
      </c>
      <c r="E228" s="11" t="s">
        <v>1227</v>
      </c>
      <c r="F228" s="86">
        <v>99</v>
      </c>
      <c r="G228" s="86">
        <v>4</v>
      </c>
      <c r="H228" s="86">
        <v>2</v>
      </c>
      <c r="I228" s="86">
        <v>0</v>
      </c>
      <c r="J228" s="86">
        <v>604</v>
      </c>
      <c r="K228" s="50" t="b">
        <f t="shared" si="3"/>
        <v>1</v>
      </c>
    </row>
    <row r="229" spans="1:11" s="9" customFormat="1">
      <c r="A229" s="42" t="s">
        <v>33</v>
      </c>
      <c r="B229" s="42" t="s">
        <v>787</v>
      </c>
      <c r="C229" s="42" t="s">
        <v>33</v>
      </c>
      <c r="D229" s="42" t="s">
        <v>869</v>
      </c>
      <c r="E229" s="11" t="s">
        <v>1248</v>
      </c>
      <c r="F229" s="86">
        <v>0</v>
      </c>
      <c r="G229" s="86">
        <v>0</v>
      </c>
      <c r="H229" s="86">
        <v>0</v>
      </c>
      <c r="I229" s="86">
        <v>0</v>
      </c>
      <c r="J229" s="86">
        <v>215</v>
      </c>
      <c r="K229" s="50" t="b">
        <f t="shared" si="3"/>
        <v>1</v>
      </c>
    </row>
    <row r="230" spans="1:11" s="9" customFormat="1" ht="27.6">
      <c r="A230" s="42" t="s">
        <v>33</v>
      </c>
      <c r="B230" s="42" t="s">
        <v>477</v>
      </c>
      <c r="C230" s="42" t="s">
        <v>33</v>
      </c>
      <c r="D230" s="42" t="s">
        <v>847</v>
      </c>
      <c r="E230" s="11" t="s">
        <v>1196</v>
      </c>
      <c r="F230" s="86">
        <v>90</v>
      </c>
      <c r="G230" s="86">
        <v>4</v>
      </c>
      <c r="H230" s="86">
        <v>2</v>
      </c>
      <c r="I230" s="86">
        <v>0</v>
      </c>
      <c r="J230" s="86">
        <v>393</v>
      </c>
      <c r="K230" s="50" t="b">
        <f t="shared" si="3"/>
        <v>1</v>
      </c>
    </row>
    <row r="231" spans="1:11" s="9" customFormat="1" ht="27.6">
      <c r="A231" s="42" t="s">
        <v>33</v>
      </c>
      <c r="B231" s="42" t="s">
        <v>478</v>
      </c>
      <c r="C231" s="42" t="s">
        <v>33</v>
      </c>
      <c r="D231" s="42" t="s">
        <v>932</v>
      </c>
      <c r="E231" s="11" t="s">
        <v>100</v>
      </c>
      <c r="F231" s="86">
        <v>53</v>
      </c>
      <c r="G231" s="86">
        <v>5</v>
      </c>
      <c r="H231" s="86">
        <v>0</v>
      </c>
      <c r="I231" s="86">
        <v>0</v>
      </c>
      <c r="J231" s="86">
        <v>323</v>
      </c>
      <c r="K231" s="50" t="b">
        <f t="shared" si="3"/>
        <v>1</v>
      </c>
    </row>
    <row r="232" spans="1:11" s="9" customFormat="1">
      <c r="A232" s="42" t="s">
        <v>33</v>
      </c>
      <c r="B232" s="42" t="s">
        <v>472</v>
      </c>
      <c r="C232" s="42" t="s">
        <v>33</v>
      </c>
      <c r="D232" s="42" t="s">
        <v>864</v>
      </c>
      <c r="E232" s="11" t="s">
        <v>1210</v>
      </c>
      <c r="F232" s="86">
        <v>94</v>
      </c>
      <c r="G232" s="86">
        <v>9</v>
      </c>
      <c r="H232" s="86">
        <v>5</v>
      </c>
      <c r="I232" s="86">
        <v>0</v>
      </c>
      <c r="J232" s="86">
        <v>512</v>
      </c>
      <c r="K232" s="50" t="b">
        <f t="shared" si="3"/>
        <v>1</v>
      </c>
    </row>
    <row r="233" spans="1:11" s="9" customFormat="1" ht="27.6">
      <c r="A233" s="42" t="s">
        <v>33</v>
      </c>
      <c r="B233" s="42" t="s">
        <v>473</v>
      </c>
      <c r="C233" s="42" t="s">
        <v>33</v>
      </c>
      <c r="D233" s="42" t="s">
        <v>908</v>
      </c>
      <c r="E233" s="11" t="s">
        <v>61</v>
      </c>
      <c r="F233" s="86">
        <v>113</v>
      </c>
      <c r="G233" s="86">
        <v>7</v>
      </c>
      <c r="H233" s="86">
        <v>3</v>
      </c>
      <c r="I233" s="86">
        <v>0</v>
      </c>
      <c r="J233" s="86">
        <v>811</v>
      </c>
      <c r="K233" s="50" t="b">
        <f t="shared" si="3"/>
        <v>1</v>
      </c>
    </row>
    <row r="234" spans="1:11" s="9" customFormat="1">
      <c r="A234" s="42" t="s">
        <v>33</v>
      </c>
      <c r="B234" s="42" t="s">
        <v>474</v>
      </c>
      <c r="C234" s="42" t="s">
        <v>33</v>
      </c>
      <c r="D234" s="42" t="s">
        <v>866</v>
      </c>
      <c r="E234" s="11" t="s">
        <v>1233</v>
      </c>
      <c r="F234" s="86">
        <v>111</v>
      </c>
      <c r="G234" s="86">
        <v>1</v>
      </c>
      <c r="H234" s="86">
        <v>0</v>
      </c>
      <c r="I234" s="86">
        <v>0</v>
      </c>
      <c r="J234" s="86">
        <v>840</v>
      </c>
      <c r="K234" s="50" t="b">
        <f t="shared" si="3"/>
        <v>1</v>
      </c>
    </row>
    <row r="235" spans="1:11" s="9" customFormat="1">
      <c r="A235" s="42" t="s">
        <v>33</v>
      </c>
      <c r="B235" s="42" t="s">
        <v>479</v>
      </c>
      <c r="C235" s="42" t="s">
        <v>33</v>
      </c>
      <c r="D235" s="42" t="s">
        <v>847</v>
      </c>
      <c r="E235" s="11" t="s">
        <v>378</v>
      </c>
      <c r="F235" s="86">
        <v>65</v>
      </c>
      <c r="G235" s="86">
        <v>9</v>
      </c>
      <c r="H235" s="86">
        <v>6</v>
      </c>
      <c r="I235" s="86">
        <v>0</v>
      </c>
      <c r="J235" s="86">
        <v>481</v>
      </c>
      <c r="K235" s="50" t="b">
        <f t="shared" si="3"/>
        <v>1</v>
      </c>
    </row>
    <row r="236" spans="1:11" s="9" customFormat="1" ht="27.6">
      <c r="A236" s="42" t="s">
        <v>33</v>
      </c>
      <c r="B236" s="42" t="s">
        <v>480</v>
      </c>
      <c r="C236" s="42" t="s">
        <v>33</v>
      </c>
      <c r="D236" s="42" t="s">
        <v>847</v>
      </c>
      <c r="E236" s="11" t="s">
        <v>99</v>
      </c>
      <c r="F236" s="86">
        <v>54</v>
      </c>
      <c r="G236" s="86">
        <v>2</v>
      </c>
      <c r="H236" s="86">
        <v>1</v>
      </c>
      <c r="I236" s="86">
        <v>0</v>
      </c>
      <c r="J236" s="86">
        <v>232</v>
      </c>
      <c r="K236" s="50" t="b">
        <f t="shared" si="3"/>
        <v>1</v>
      </c>
    </row>
    <row r="237" spans="1:11" s="9" customFormat="1" ht="27.6">
      <c r="A237" s="42" t="s">
        <v>33</v>
      </c>
      <c r="B237" s="42" t="s">
        <v>481</v>
      </c>
      <c r="C237" s="42" t="s">
        <v>33</v>
      </c>
      <c r="D237" s="42" t="s">
        <v>865</v>
      </c>
      <c r="E237" s="11" t="s">
        <v>98</v>
      </c>
      <c r="F237" s="86">
        <v>78</v>
      </c>
      <c r="G237" s="86">
        <v>10</v>
      </c>
      <c r="H237" s="86">
        <v>5</v>
      </c>
      <c r="I237" s="86">
        <v>0</v>
      </c>
      <c r="J237" s="86">
        <v>618</v>
      </c>
      <c r="K237" s="50" t="b">
        <f t="shared" si="3"/>
        <v>1</v>
      </c>
    </row>
    <row r="238" spans="1:11" s="9" customFormat="1" ht="27.6">
      <c r="A238" s="42" t="s">
        <v>33</v>
      </c>
      <c r="B238" s="42" t="s">
        <v>927</v>
      </c>
      <c r="C238" s="42" t="s">
        <v>33</v>
      </c>
      <c r="D238" s="42" t="s">
        <v>928</v>
      </c>
      <c r="E238" s="11" t="s">
        <v>1224</v>
      </c>
      <c r="F238" s="86">
        <v>73</v>
      </c>
      <c r="G238" s="86">
        <v>11</v>
      </c>
      <c r="H238" s="86">
        <v>3</v>
      </c>
      <c r="I238" s="86">
        <v>0</v>
      </c>
      <c r="J238" s="86">
        <v>438</v>
      </c>
      <c r="K238" s="50" t="b">
        <f t="shared" si="3"/>
        <v>1</v>
      </c>
    </row>
    <row r="239" spans="1:11" s="9" customFormat="1">
      <c r="A239" s="42" t="s">
        <v>33</v>
      </c>
      <c r="B239" s="42" t="s">
        <v>929</v>
      </c>
      <c r="C239" s="42" t="s">
        <v>33</v>
      </c>
      <c r="D239" s="42" t="s">
        <v>930</v>
      </c>
      <c r="E239" s="11" t="s">
        <v>1173</v>
      </c>
      <c r="F239" s="86">
        <v>0</v>
      </c>
      <c r="G239" s="86">
        <v>0</v>
      </c>
      <c r="H239" s="86">
        <v>0</v>
      </c>
      <c r="I239" s="86">
        <v>0</v>
      </c>
      <c r="J239" s="86">
        <v>88</v>
      </c>
      <c r="K239" s="50" t="b">
        <f t="shared" si="3"/>
        <v>1</v>
      </c>
    </row>
    <row r="240" spans="1:11" s="9" customFormat="1" ht="27.6">
      <c r="A240" s="42" t="s">
        <v>33</v>
      </c>
      <c r="B240" s="42" t="s">
        <v>482</v>
      </c>
      <c r="C240" s="42" t="s">
        <v>33</v>
      </c>
      <c r="D240" s="42" t="s">
        <v>1012</v>
      </c>
      <c r="E240" s="11" t="s">
        <v>1265</v>
      </c>
      <c r="F240" s="86">
        <v>17</v>
      </c>
      <c r="G240" s="86">
        <v>0</v>
      </c>
      <c r="H240" s="86">
        <v>0</v>
      </c>
      <c r="I240" s="86">
        <v>0</v>
      </c>
      <c r="J240" s="86">
        <v>140</v>
      </c>
      <c r="K240" s="50" t="b">
        <f t="shared" si="3"/>
        <v>1</v>
      </c>
    </row>
    <row r="241" spans="1:11" s="9" customFormat="1">
      <c r="A241" s="42" t="s">
        <v>29</v>
      </c>
      <c r="B241" s="42" t="s">
        <v>501</v>
      </c>
      <c r="C241" s="42" t="s">
        <v>125</v>
      </c>
      <c r="D241" s="42" t="s">
        <v>893</v>
      </c>
      <c r="E241" s="11" t="s">
        <v>1171</v>
      </c>
      <c r="F241" s="86">
        <v>23</v>
      </c>
      <c r="G241" s="86">
        <v>2</v>
      </c>
      <c r="H241" s="86">
        <v>1</v>
      </c>
      <c r="I241" s="86">
        <v>0</v>
      </c>
      <c r="J241" s="86">
        <v>210</v>
      </c>
      <c r="K241" s="50" t="b">
        <f t="shared" si="3"/>
        <v>1</v>
      </c>
    </row>
    <row r="242" spans="1:11" s="9" customFormat="1" ht="27.6">
      <c r="A242" s="42" t="s">
        <v>29</v>
      </c>
      <c r="B242" s="42" t="s">
        <v>502</v>
      </c>
      <c r="C242" s="42" t="s">
        <v>58</v>
      </c>
      <c r="D242" s="42" t="s">
        <v>861</v>
      </c>
      <c r="E242" s="11" t="s">
        <v>1203</v>
      </c>
      <c r="F242" s="86">
        <v>41</v>
      </c>
      <c r="G242" s="86">
        <v>2</v>
      </c>
      <c r="H242" s="86">
        <v>1</v>
      </c>
      <c r="I242" s="86">
        <v>0</v>
      </c>
      <c r="J242" s="86">
        <v>213</v>
      </c>
      <c r="K242" s="50" t="b">
        <f t="shared" si="3"/>
        <v>1</v>
      </c>
    </row>
    <row r="243" spans="1:11" s="9" customFormat="1">
      <c r="A243" s="42" t="s">
        <v>29</v>
      </c>
      <c r="B243" s="42" t="s">
        <v>503</v>
      </c>
      <c r="C243" s="42" t="s">
        <v>57</v>
      </c>
      <c r="D243" s="42" t="s">
        <v>1246</v>
      </c>
      <c r="E243" s="11" t="s">
        <v>1229</v>
      </c>
      <c r="F243" s="86">
        <v>66</v>
      </c>
      <c r="G243" s="86">
        <v>8</v>
      </c>
      <c r="H243" s="86">
        <v>3</v>
      </c>
      <c r="I243" s="86">
        <v>0</v>
      </c>
      <c r="J243" s="86">
        <v>512</v>
      </c>
      <c r="K243" s="50" t="b">
        <f t="shared" si="3"/>
        <v>1</v>
      </c>
    </row>
    <row r="244" spans="1:11" s="9" customFormat="1">
      <c r="A244" s="42" t="s">
        <v>11</v>
      </c>
      <c r="B244" s="42" t="s">
        <v>504</v>
      </c>
      <c r="C244" s="42" t="s">
        <v>56</v>
      </c>
      <c r="D244" s="42" t="s">
        <v>894</v>
      </c>
      <c r="E244" s="11" t="s">
        <v>1130</v>
      </c>
      <c r="F244" s="86">
        <v>61</v>
      </c>
      <c r="G244" s="86">
        <v>0</v>
      </c>
      <c r="H244" s="86">
        <v>0</v>
      </c>
      <c r="I244" s="86">
        <v>0</v>
      </c>
      <c r="J244" s="86">
        <v>387</v>
      </c>
      <c r="K244" s="50" t="b">
        <f t="shared" si="3"/>
        <v>1</v>
      </c>
    </row>
    <row r="245" spans="1:11" s="9" customFormat="1">
      <c r="A245" s="42" t="s">
        <v>11</v>
      </c>
      <c r="B245" s="42" t="s">
        <v>788</v>
      </c>
      <c r="C245" s="42" t="s">
        <v>56</v>
      </c>
      <c r="D245" s="42" t="s">
        <v>896</v>
      </c>
      <c r="E245" s="11" t="s">
        <v>647</v>
      </c>
      <c r="F245" s="86">
        <v>67</v>
      </c>
      <c r="G245" s="86">
        <v>9</v>
      </c>
      <c r="H245" s="86">
        <v>9</v>
      </c>
      <c r="I245" s="86">
        <v>0</v>
      </c>
      <c r="J245" s="86">
        <v>466</v>
      </c>
      <c r="K245" s="50" t="b">
        <f t="shared" si="3"/>
        <v>1</v>
      </c>
    </row>
    <row r="246" spans="1:11" s="9" customFormat="1">
      <c r="A246" s="42" t="s">
        <v>11</v>
      </c>
      <c r="B246" s="42" t="s">
        <v>789</v>
      </c>
      <c r="C246" s="42" t="s">
        <v>56</v>
      </c>
      <c r="D246" s="42" t="s">
        <v>894</v>
      </c>
      <c r="E246" s="11" t="s">
        <v>1130</v>
      </c>
      <c r="F246" s="86">
        <v>65</v>
      </c>
      <c r="G246" s="86">
        <v>14</v>
      </c>
      <c r="H246" s="86">
        <v>13</v>
      </c>
      <c r="I246" s="86">
        <v>0</v>
      </c>
      <c r="J246" s="86">
        <v>439</v>
      </c>
      <c r="K246" s="50" t="b">
        <f t="shared" si="3"/>
        <v>1</v>
      </c>
    </row>
    <row r="247" spans="1:11" s="9" customFormat="1">
      <c r="A247" s="42" t="s">
        <v>12</v>
      </c>
      <c r="B247" s="42" t="s">
        <v>505</v>
      </c>
      <c r="C247" s="42" t="s">
        <v>55</v>
      </c>
      <c r="D247" s="105" t="s">
        <v>897</v>
      </c>
      <c r="E247" s="11" t="s">
        <v>1209</v>
      </c>
      <c r="F247" s="86">
        <v>95</v>
      </c>
      <c r="G247" s="86">
        <v>22</v>
      </c>
      <c r="H247" s="86">
        <v>10</v>
      </c>
      <c r="I247" s="86">
        <v>0</v>
      </c>
      <c r="J247" s="86">
        <v>499</v>
      </c>
      <c r="K247" s="50" t="b">
        <f t="shared" si="3"/>
        <v>1</v>
      </c>
    </row>
    <row r="248" spans="1:11" s="9" customFormat="1" ht="27.6">
      <c r="A248" s="42" t="s">
        <v>34</v>
      </c>
      <c r="B248" s="42" t="s">
        <v>483</v>
      </c>
      <c r="C248" s="42" t="s">
        <v>34</v>
      </c>
      <c r="D248" s="42" t="s">
        <v>844</v>
      </c>
      <c r="E248" s="11" t="s">
        <v>484</v>
      </c>
      <c r="F248" s="86">
        <v>71</v>
      </c>
      <c r="G248" s="86">
        <v>3</v>
      </c>
      <c r="H248" s="86">
        <v>1</v>
      </c>
      <c r="I248" s="86">
        <v>0</v>
      </c>
      <c r="J248" s="86">
        <v>344</v>
      </c>
      <c r="K248" s="50" t="b">
        <f t="shared" si="3"/>
        <v>1</v>
      </c>
    </row>
    <row r="249" spans="1:11" s="9" customFormat="1">
      <c r="A249" s="42" t="s">
        <v>34</v>
      </c>
      <c r="B249" s="42" t="s">
        <v>485</v>
      </c>
      <c r="C249" s="42" t="s">
        <v>34</v>
      </c>
      <c r="D249" s="42" t="s">
        <v>873</v>
      </c>
      <c r="E249" s="11" t="s">
        <v>1257</v>
      </c>
      <c r="F249" s="86">
        <v>43</v>
      </c>
      <c r="G249" s="86">
        <v>3</v>
      </c>
      <c r="H249" s="86">
        <v>2</v>
      </c>
      <c r="I249" s="86">
        <v>0</v>
      </c>
      <c r="J249" s="86">
        <v>247</v>
      </c>
      <c r="K249" s="50" t="b">
        <f t="shared" si="3"/>
        <v>1</v>
      </c>
    </row>
    <row r="250" spans="1:11" s="9" customFormat="1" ht="27.6">
      <c r="A250" s="42" t="s">
        <v>34</v>
      </c>
      <c r="B250" s="42" t="s">
        <v>486</v>
      </c>
      <c r="C250" s="42" t="s">
        <v>34</v>
      </c>
      <c r="D250" s="42" t="s">
        <v>383</v>
      </c>
      <c r="E250" s="11" t="s">
        <v>1179</v>
      </c>
      <c r="F250" s="86">
        <v>91</v>
      </c>
      <c r="G250" s="86">
        <v>7</v>
      </c>
      <c r="H250" s="86">
        <v>1</v>
      </c>
      <c r="I250" s="86">
        <v>0</v>
      </c>
      <c r="J250" s="86">
        <v>523</v>
      </c>
      <c r="K250" s="50" t="b">
        <f t="shared" si="3"/>
        <v>1</v>
      </c>
    </row>
    <row r="251" spans="1:11" s="9" customFormat="1" ht="27.6">
      <c r="A251" s="42" t="s">
        <v>34</v>
      </c>
      <c r="B251" s="42" t="s">
        <v>790</v>
      </c>
      <c r="C251" s="42" t="s">
        <v>34</v>
      </c>
      <c r="D251" s="42" t="s">
        <v>933</v>
      </c>
      <c r="E251" s="11" t="s">
        <v>791</v>
      </c>
      <c r="F251" s="86">
        <v>123</v>
      </c>
      <c r="G251" s="86">
        <v>11</v>
      </c>
      <c r="H251" s="86">
        <v>9</v>
      </c>
      <c r="I251" s="86">
        <v>0</v>
      </c>
      <c r="J251" s="86">
        <v>581</v>
      </c>
      <c r="K251" s="50" t="b">
        <f t="shared" si="3"/>
        <v>1</v>
      </c>
    </row>
    <row r="252" spans="1:11" s="9" customFormat="1" ht="27.6">
      <c r="A252" s="42" t="s">
        <v>34</v>
      </c>
      <c r="B252" s="42" t="s">
        <v>487</v>
      </c>
      <c r="C252" s="42" t="s">
        <v>34</v>
      </c>
      <c r="D252" s="42" t="s">
        <v>856</v>
      </c>
      <c r="E252" s="11" t="s">
        <v>91</v>
      </c>
      <c r="F252" s="86">
        <v>146</v>
      </c>
      <c r="G252" s="86">
        <v>5</v>
      </c>
      <c r="H252" s="86">
        <v>5</v>
      </c>
      <c r="I252" s="86">
        <v>0</v>
      </c>
      <c r="J252" s="86">
        <v>817</v>
      </c>
      <c r="K252" s="50" t="b">
        <f t="shared" si="3"/>
        <v>1</v>
      </c>
    </row>
    <row r="253" spans="1:11" s="9" customFormat="1" ht="27.6">
      <c r="A253" s="42" t="s">
        <v>34</v>
      </c>
      <c r="B253" s="42" t="s">
        <v>488</v>
      </c>
      <c r="C253" s="42" t="s">
        <v>34</v>
      </c>
      <c r="D253" s="42" t="s">
        <v>872</v>
      </c>
      <c r="E253" s="11" t="s">
        <v>255</v>
      </c>
      <c r="F253" s="86">
        <v>74</v>
      </c>
      <c r="G253" s="86">
        <v>11</v>
      </c>
      <c r="H253" s="86">
        <v>4</v>
      </c>
      <c r="I253" s="86">
        <v>0</v>
      </c>
      <c r="J253" s="86">
        <v>377</v>
      </c>
      <c r="K253" s="50" t="b">
        <f t="shared" si="3"/>
        <v>1</v>
      </c>
    </row>
    <row r="254" spans="1:11" s="9" customFormat="1">
      <c r="A254" s="42" t="s">
        <v>34</v>
      </c>
      <c r="B254" s="42" t="s">
        <v>489</v>
      </c>
      <c r="C254" s="42" t="s">
        <v>34</v>
      </c>
      <c r="D254" s="42" t="s">
        <v>874</v>
      </c>
      <c r="E254" s="11" t="s">
        <v>1170</v>
      </c>
      <c r="F254" s="86">
        <v>103</v>
      </c>
      <c r="G254" s="86">
        <v>7</v>
      </c>
      <c r="H254" s="86">
        <v>6</v>
      </c>
      <c r="I254" s="86">
        <v>0</v>
      </c>
      <c r="J254" s="86">
        <v>572</v>
      </c>
      <c r="K254" s="50" t="b">
        <f t="shared" si="3"/>
        <v>1</v>
      </c>
    </row>
    <row r="255" spans="1:11" s="9" customFormat="1">
      <c r="A255" s="42" t="s">
        <v>30</v>
      </c>
      <c r="B255" s="42" t="s">
        <v>506</v>
      </c>
      <c r="C255" s="42" t="s">
        <v>51</v>
      </c>
      <c r="D255" s="42" t="s">
        <v>1246</v>
      </c>
      <c r="E255" s="11" t="s">
        <v>1237</v>
      </c>
      <c r="F255" s="86">
        <v>34</v>
      </c>
      <c r="G255" s="86">
        <v>4</v>
      </c>
      <c r="H255" s="86">
        <v>2</v>
      </c>
      <c r="I255" s="86">
        <v>0</v>
      </c>
      <c r="J255" s="86">
        <v>176</v>
      </c>
      <c r="K255" s="50" t="b">
        <f t="shared" si="3"/>
        <v>1</v>
      </c>
    </row>
    <row r="256" spans="1:11" s="9" customFormat="1">
      <c r="A256" s="42" t="s">
        <v>30</v>
      </c>
      <c r="B256" s="42" t="s">
        <v>1266</v>
      </c>
      <c r="C256" s="42" t="s">
        <v>1132</v>
      </c>
      <c r="D256" s="105" t="s">
        <v>883</v>
      </c>
      <c r="E256" s="11" t="s">
        <v>1172</v>
      </c>
      <c r="F256" s="86">
        <v>0</v>
      </c>
      <c r="G256" s="86">
        <v>0</v>
      </c>
      <c r="H256" s="86">
        <v>0</v>
      </c>
      <c r="I256" s="86">
        <v>0</v>
      </c>
      <c r="J256" s="86">
        <v>223</v>
      </c>
      <c r="K256" s="50" t="b">
        <f t="shared" si="3"/>
        <v>1</v>
      </c>
    </row>
    <row r="257" spans="1:11" s="9" customFormat="1">
      <c r="A257" s="42" t="s">
        <v>30</v>
      </c>
      <c r="B257" s="42" t="s">
        <v>1145</v>
      </c>
      <c r="C257" s="42" t="s">
        <v>1132</v>
      </c>
      <c r="D257" s="42" t="s">
        <v>883</v>
      </c>
      <c r="E257" s="11" t="s">
        <v>1172</v>
      </c>
      <c r="F257" s="86">
        <v>27</v>
      </c>
      <c r="G257" s="86">
        <v>2</v>
      </c>
      <c r="H257" s="86">
        <v>2</v>
      </c>
      <c r="I257" s="86">
        <v>0</v>
      </c>
      <c r="J257" s="86">
        <v>0</v>
      </c>
      <c r="K257" s="50" t="b">
        <f t="shared" si="3"/>
        <v>1</v>
      </c>
    </row>
    <row r="258" spans="1:11" s="9" customFormat="1">
      <c r="A258" s="42" t="s">
        <v>30</v>
      </c>
      <c r="B258" s="42" t="s">
        <v>792</v>
      </c>
      <c r="C258" s="42" t="s">
        <v>52</v>
      </c>
      <c r="D258" s="42" t="s">
        <v>873</v>
      </c>
      <c r="E258" s="11" t="s">
        <v>1175</v>
      </c>
      <c r="F258" s="86">
        <v>0</v>
      </c>
      <c r="G258" s="86">
        <v>0</v>
      </c>
      <c r="H258" s="86">
        <v>0</v>
      </c>
      <c r="I258" s="86">
        <v>0</v>
      </c>
      <c r="J258" s="86">
        <v>77</v>
      </c>
      <c r="K258" s="50" t="b">
        <f t="shared" si="3"/>
        <v>1</v>
      </c>
    </row>
    <row r="259" spans="1:11" s="9" customFormat="1" ht="27.6">
      <c r="A259" s="42" t="s">
        <v>30</v>
      </c>
      <c r="B259" s="42" t="s">
        <v>428</v>
      </c>
      <c r="C259" s="42" t="s">
        <v>50</v>
      </c>
      <c r="D259" s="105" t="s">
        <v>899</v>
      </c>
      <c r="E259" s="11" t="s">
        <v>1193</v>
      </c>
      <c r="F259" s="86">
        <v>45</v>
      </c>
      <c r="G259" s="86">
        <v>7</v>
      </c>
      <c r="H259" s="86">
        <v>5</v>
      </c>
      <c r="I259" s="86">
        <v>0</v>
      </c>
      <c r="J259" s="86">
        <v>197</v>
      </c>
      <c r="K259" s="50" t="b">
        <f t="shared" si="3"/>
        <v>1</v>
      </c>
    </row>
    <row r="260" spans="1:11" s="9" customFormat="1">
      <c r="A260" s="42" t="s">
        <v>30</v>
      </c>
      <c r="B260" s="42" t="s">
        <v>428</v>
      </c>
      <c r="C260" s="42" t="s">
        <v>50</v>
      </c>
      <c r="D260" s="42" t="s">
        <v>939</v>
      </c>
      <c r="E260" s="11" t="s">
        <v>1207</v>
      </c>
      <c r="F260" s="86">
        <v>0</v>
      </c>
      <c r="G260" s="86">
        <v>0</v>
      </c>
      <c r="H260" s="86">
        <v>0</v>
      </c>
      <c r="I260" s="86">
        <v>0</v>
      </c>
      <c r="J260" s="86">
        <v>92</v>
      </c>
      <c r="K260" s="50" t="b">
        <f t="shared" si="3"/>
        <v>1</v>
      </c>
    </row>
    <row r="261" spans="1:11" s="9" customFormat="1">
      <c r="A261" s="42" t="s">
        <v>30</v>
      </c>
      <c r="B261" s="42" t="s">
        <v>507</v>
      </c>
      <c r="C261" s="42" t="s">
        <v>90</v>
      </c>
      <c r="D261" s="42" t="s">
        <v>1246</v>
      </c>
      <c r="E261" s="11" t="s">
        <v>1174</v>
      </c>
      <c r="F261" s="86">
        <v>38</v>
      </c>
      <c r="G261" s="86">
        <v>4</v>
      </c>
      <c r="H261" s="86">
        <v>3</v>
      </c>
      <c r="I261" s="86">
        <v>0</v>
      </c>
      <c r="J261" s="86">
        <v>301</v>
      </c>
      <c r="K261" s="50" t="b">
        <f t="shared" si="3"/>
        <v>1</v>
      </c>
    </row>
    <row r="262" spans="1:11" s="9" customFormat="1" ht="27.6">
      <c r="A262" s="42" t="s">
        <v>13</v>
      </c>
      <c r="B262" s="42" t="s">
        <v>508</v>
      </c>
      <c r="C262" s="42" t="s">
        <v>97</v>
      </c>
      <c r="D262" s="42" t="s">
        <v>902</v>
      </c>
      <c r="E262" s="11" t="s">
        <v>1237</v>
      </c>
      <c r="F262" s="86">
        <v>9</v>
      </c>
      <c r="G262" s="86">
        <v>1</v>
      </c>
      <c r="H262" s="86">
        <v>1</v>
      </c>
      <c r="I262" s="86">
        <v>0</v>
      </c>
      <c r="J262" s="86">
        <v>100</v>
      </c>
      <c r="K262" s="50" t="b">
        <f t="shared" si="3"/>
        <v>1</v>
      </c>
    </row>
    <row r="263" spans="1:11" s="50" customFormat="1">
      <c r="A263" s="42" t="s">
        <v>13</v>
      </c>
      <c r="B263" s="42" t="s">
        <v>509</v>
      </c>
      <c r="C263" s="42" t="s">
        <v>96</v>
      </c>
      <c r="D263" s="105" t="s">
        <v>901</v>
      </c>
      <c r="E263" s="11" t="s">
        <v>1209</v>
      </c>
      <c r="F263" s="45">
        <v>14</v>
      </c>
      <c r="G263" s="45">
        <v>1</v>
      </c>
      <c r="H263" s="65">
        <v>1</v>
      </c>
      <c r="I263" s="65">
        <v>0</v>
      </c>
      <c r="J263" s="65">
        <v>215</v>
      </c>
      <c r="K263" s="50" t="b">
        <f t="shared" si="3"/>
        <v>1</v>
      </c>
    </row>
    <row r="264" spans="1:11" s="50" customFormat="1">
      <c r="A264" s="42" t="s">
        <v>13</v>
      </c>
      <c r="B264" s="42" t="s">
        <v>510</v>
      </c>
      <c r="C264" s="42" t="s">
        <v>48</v>
      </c>
      <c r="D264" s="42" t="s">
        <v>904</v>
      </c>
      <c r="E264" s="11" t="s">
        <v>1174</v>
      </c>
      <c r="F264" s="45">
        <v>73</v>
      </c>
      <c r="G264" s="45">
        <v>5</v>
      </c>
      <c r="H264" s="65">
        <v>0</v>
      </c>
      <c r="I264" s="65">
        <v>0</v>
      </c>
      <c r="J264" s="65">
        <v>427</v>
      </c>
      <c r="K264" s="50" t="b">
        <f t="shared" si="3"/>
        <v>1</v>
      </c>
    </row>
    <row r="265" spans="1:11" s="50" customFormat="1" ht="27.6">
      <c r="A265" s="42" t="s">
        <v>13</v>
      </c>
      <c r="B265" s="42" t="s">
        <v>511</v>
      </c>
      <c r="C265" s="42" t="s">
        <v>48</v>
      </c>
      <c r="D265" s="42" t="s">
        <v>940</v>
      </c>
      <c r="E265" s="11" t="s">
        <v>1213</v>
      </c>
      <c r="F265" s="45">
        <v>105</v>
      </c>
      <c r="G265" s="45">
        <v>13</v>
      </c>
      <c r="H265" s="65">
        <v>11</v>
      </c>
      <c r="I265" s="65">
        <v>0</v>
      </c>
      <c r="J265" s="65">
        <v>534</v>
      </c>
      <c r="K265" s="50" t="b">
        <f t="shared" si="3"/>
        <v>1</v>
      </c>
    </row>
    <row r="266" spans="1:11" s="50" customFormat="1">
      <c r="A266" s="42" t="s">
        <v>13</v>
      </c>
      <c r="B266" s="42" t="s">
        <v>512</v>
      </c>
      <c r="C266" s="42" t="s">
        <v>49</v>
      </c>
      <c r="D266" s="105" t="s">
        <v>903</v>
      </c>
      <c r="E266" s="11" t="s">
        <v>1197</v>
      </c>
      <c r="F266" s="45">
        <v>9</v>
      </c>
      <c r="G266" s="45">
        <v>4</v>
      </c>
      <c r="H266" s="65">
        <v>1</v>
      </c>
      <c r="I266" s="65">
        <v>0</v>
      </c>
      <c r="J266" s="65">
        <v>48</v>
      </c>
      <c r="K266" s="50" t="b">
        <f t="shared" si="3"/>
        <v>1</v>
      </c>
    </row>
    <row r="267" spans="1:11" s="9" customFormat="1">
      <c r="A267" s="214" t="s">
        <v>95</v>
      </c>
      <c r="B267" s="215"/>
      <c r="C267" s="215"/>
      <c r="D267" s="215"/>
      <c r="E267" s="216"/>
      <c r="F267" s="8">
        <f>SUM(F142:F266)</f>
        <v>6959</v>
      </c>
      <c r="G267" s="8">
        <f>SUM(G142:G266)</f>
        <v>706</v>
      </c>
      <c r="H267" s="8">
        <f>SUM(H142:H266)</f>
        <v>447</v>
      </c>
      <c r="I267" s="8">
        <f>SUM(I142:I266)</f>
        <v>0</v>
      </c>
      <c r="J267" s="8">
        <f>SUM(J142:J266)</f>
        <v>45126</v>
      </c>
      <c r="K267" s="50" t="b">
        <f t="shared" ref="K267:K347" si="4">G267&lt;=F267</f>
        <v>1</v>
      </c>
    </row>
    <row r="268" spans="1:11" s="9" customFormat="1">
      <c r="A268" s="214" t="s">
        <v>89</v>
      </c>
      <c r="B268" s="215"/>
      <c r="C268" s="215"/>
      <c r="D268" s="215"/>
      <c r="E268" s="215"/>
      <c r="F268" s="215"/>
      <c r="G268" s="215"/>
      <c r="H268" s="215"/>
      <c r="I268" s="215"/>
      <c r="J268" s="216"/>
      <c r="K268" s="50" t="b">
        <f t="shared" si="4"/>
        <v>1</v>
      </c>
    </row>
    <row r="269" spans="1:11" ht="27.6">
      <c r="A269" s="12" t="s">
        <v>2</v>
      </c>
      <c r="B269" s="12" t="s">
        <v>513</v>
      </c>
      <c r="C269" s="12" t="s">
        <v>87</v>
      </c>
      <c r="D269" s="12" t="s">
        <v>941</v>
      </c>
      <c r="E269" s="11" t="s">
        <v>1174</v>
      </c>
      <c r="F269" s="10">
        <v>26</v>
      </c>
      <c r="G269" s="10">
        <v>1</v>
      </c>
      <c r="H269" s="49">
        <v>1</v>
      </c>
      <c r="I269" s="65">
        <v>0</v>
      </c>
      <c r="J269" s="49">
        <v>49</v>
      </c>
      <c r="K269" s="50" t="b">
        <f t="shared" si="4"/>
        <v>1</v>
      </c>
    </row>
    <row r="270" spans="1:11">
      <c r="A270" s="12" t="s">
        <v>2</v>
      </c>
      <c r="B270" s="12" t="s">
        <v>232</v>
      </c>
      <c r="C270" s="12" t="s">
        <v>87</v>
      </c>
      <c r="D270" s="12" t="s">
        <v>941</v>
      </c>
      <c r="E270" s="11" t="s">
        <v>1174</v>
      </c>
      <c r="F270" s="10">
        <v>53</v>
      </c>
      <c r="G270" s="10">
        <v>0</v>
      </c>
      <c r="H270" s="49">
        <v>0</v>
      </c>
      <c r="I270" s="65">
        <v>0</v>
      </c>
      <c r="J270" s="49">
        <v>111</v>
      </c>
      <c r="K270" s="50" t="b">
        <f t="shared" si="4"/>
        <v>1</v>
      </c>
    </row>
    <row r="271" spans="1:11">
      <c r="A271" s="12" t="s">
        <v>31</v>
      </c>
      <c r="B271" s="12" t="s">
        <v>793</v>
      </c>
      <c r="C271" s="12" t="s">
        <v>31</v>
      </c>
      <c r="D271" s="12" t="s">
        <v>946</v>
      </c>
      <c r="E271" s="11" t="s">
        <v>1170</v>
      </c>
      <c r="F271" s="10">
        <v>12</v>
      </c>
      <c r="G271" s="10">
        <v>0</v>
      </c>
      <c r="H271" s="49">
        <v>0</v>
      </c>
      <c r="I271" s="65">
        <v>0</v>
      </c>
      <c r="J271" s="49">
        <v>82</v>
      </c>
      <c r="K271" s="50"/>
    </row>
    <row r="272" spans="1:11" ht="27.6">
      <c r="A272" s="12" t="s">
        <v>31</v>
      </c>
      <c r="B272" s="12" t="s">
        <v>523</v>
      </c>
      <c r="C272" s="12" t="s">
        <v>31</v>
      </c>
      <c r="D272" s="12" t="s">
        <v>829</v>
      </c>
      <c r="E272" s="11" t="s">
        <v>1172</v>
      </c>
      <c r="F272" s="10">
        <v>54</v>
      </c>
      <c r="G272" s="10">
        <v>0</v>
      </c>
      <c r="H272" s="49">
        <v>0</v>
      </c>
      <c r="I272" s="65">
        <v>0</v>
      </c>
      <c r="J272" s="49">
        <v>257</v>
      </c>
      <c r="K272" s="50"/>
    </row>
    <row r="273" spans="1:11" ht="27.6">
      <c r="A273" s="12" t="s">
        <v>31</v>
      </c>
      <c r="B273" s="12" t="s">
        <v>794</v>
      </c>
      <c r="C273" s="12" t="s">
        <v>31</v>
      </c>
      <c r="D273" s="12" t="s">
        <v>829</v>
      </c>
      <c r="E273" s="11" t="s">
        <v>1184</v>
      </c>
      <c r="F273" s="10">
        <v>105</v>
      </c>
      <c r="G273" s="10">
        <v>2</v>
      </c>
      <c r="H273" s="49">
        <v>0</v>
      </c>
      <c r="I273" s="65">
        <v>0</v>
      </c>
      <c r="J273" s="49">
        <v>379</v>
      </c>
      <c r="K273" s="50"/>
    </row>
    <row r="274" spans="1:11" ht="27.6">
      <c r="A274" s="12" t="s">
        <v>31</v>
      </c>
      <c r="B274" s="12" t="s">
        <v>524</v>
      </c>
      <c r="C274" s="12" t="s">
        <v>31</v>
      </c>
      <c r="D274" s="12" t="s">
        <v>951</v>
      </c>
      <c r="E274" s="11" t="s">
        <v>1207</v>
      </c>
      <c r="F274" s="10">
        <v>106</v>
      </c>
      <c r="G274" s="10">
        <v>3</v>
      </c>
      <c r="H274" s="49">
        <v>3</v>
      </c>
      <c r="I274" s="65">
        <v>0</v>
      </c>
      <c r="J274" s="49">
        <v>566</v>
      </c>
      <c r="K274" s="50"/>
    </row>
    <row r="275" spans="1:11">
      <c r="A275" s="12" t="s">
        <v>31</v>
      </c>
      <c r="B275" s="12" t="s">
        <v>525</v>
      </c>
      <c r="C275" s="12" t="s">
        <v>31</v>
      </c>
      <c r="D275" s="12" t="s">
        <v>915</v>
      </c>
      <c r="E275" s="11" t="s">
        <v>1185</v>
      </c>
      <c r="F275" s="10">
        <v>14</v>
      </c>
      <c r="G275" s="10">
        <v>0</v>
      </c>
      <c r="H275" s="49">
        <v>0</v>
      </c>
      <c r="I275" s="65">
        <v>0</v>
      </c>
      <c r="J275" s="49">
        <v>0</v>
      </c>
      <c r="K275" s="50"/>
    </row>
    <row r="276" spans="1:11" ht="27.6">
      <c r="A276" s="12" t="s">
        <v>31</v>
      </c>
      <c r="B276" s="12" t="s">
        <v>526</v>
      </c>
      <c r="C276" s="12" t="s">
        <v>31</v>
      </c>
      <c r="D276" s="12" t="s">
        <v>915</v>
      </c>
      <c r="E276" s="11" t="s">
        <v>1185</v>
      </c>
      <c r="F276" s="10">
        <v>28</v>
      </c>
      <c r="G276" s="10">
        <v>0</v>
      </c>
      <c r="H276" s="49">
        <v>0</v>
      </c>
      <c r="I276" s="65">
        <v>0</v>
      </c>
      <c r="J276" s="49">
        <v>23</v>
      </c>
      <c r="K276" s="50"/>
    </row>
    <row r="277" spans="1:11" ht="27.6">
      <c r="A277" s="12" t="s">
        <v>31</v>
      </c>
      <c r="B277" s="12" t="s">
        <v>527</v>
      </c>
      <c r="C277" s="12" t="s">
        <v>31</v>
      </c>
      <c r="D277" s="12" t="s">
        <v>915</v>
      </c>
      <c r="E277" s="11" t="s">
        <v>1185</v>
      </c>
      <c r="F277" s="10">
        <v>11</v>
      </c>
      <c r="G277" s="10">
        <v>0</v>
      </c>
      <c r="H277" s="49">
        <v>0</v>
      </c>
      <c r="I277" s="65">
        <v>0</v>
      </c>
      <c r="J277" s="49">
        <v>0</v>
      </c>
      <c r="K277" s="50"/>
    </row>
    <row r="278" spans="1:11">
      <c r="A278" s="12" t="s">
        <v>31</v>
      </c>
      <c r="B278" s="12" t="s">
        <v>528</v>
      </c>
      <c r="C278" s="12" t="s">
        <v>31</v>
      </c>
      <c r="D278" s="12" t="s">
        <v>915</v>
      </c>
      <c r="E278" s="11" t="s">
        <v>1185</v>
      </c>
      <c r="F278" s="10">
        <v>17</v>
      </c>
      <c r="G278" s="10">
        <v>0</v>
      </c>
      <c r="H278" s="49">
        <v>0</v>
      </c>
      <c r="I278" s="65">
        <v>0</v>
      </c>
      <c r="J278" s="49">
        <v>57</v>
      </c>
      <c r="K278" s="50"/>
    </row>
    <row r="279" spans="1:11" ht="27.6">
      <c r="A279" s="12" t="s">
        <v>31</v>
      </c>
      <c r="B279" s="12" t="s">
        <v>529</v>
      </c>
      <c r="C279" s="12" t="s">
        <v>31</v>
      </c>
      <c r="D279" s="12" t="s">
        <v>915</v>
      </c>
      <c r="E279" s="11" t="s">
        <v>1185</v>
      </c>
      <c r="F279" s="10">
        <v>25</v>
      </c>
      <c r="G279" s="10">
        <v>1</v>
      </c>
      <c r="H279" s="49">
        <v>0</v>
      </c>
      <c r="I279" s="65">
        <v>0</v>
      </c>
      <c r="J279" s="49">
        <v>33</v>
      </c>
      <c r="K279" s="50"/>
    </row>
    <row r="280" spans="1:11">
      <c r="A280" s="12" t="s">
        <v>31</v>
      </c>
      <c r="B280" s="12" t="s">
        <v>530</v>
      </c>
      <c r="C280" s="12" t="s">
        <v>31</v>
      </c>
      <c r="D280" s="12" t="s">
        <v>915</v>
      </c>
      <c r="E280" s="11" t="s">
        <v>1185</v>
      </c>
      <c r="F280" s="10">
        <v>41</v>
      </c>
      <c r="G280" s="10">
        <v>1</v>
      </c>
      <c r="H280" s="49">
        <v>0</v>
      </c>
      <c r="I280" s="65">
        <v>0</v>
      </c>
      <c r="J280" s="49">
        <v>33</v>
      </c>
      <c r="K280" s="50"/>
    </row>
    <row r="281" spans="1:11">
      <c r="A281" s="12" t="s">
        <v>31</v>
      </c>
      <c r="B281" s="12" t="s">
        <v>531</v>
      </c>
      <c r="C281" s="12" t="s">
        <v>31</v>
      </c>
      <c r="D281" s="12" t="s">
        <v>915</v>
      </c>
      <c r="E281" s="11" t="s">
        <v>1185</v>
      </c>
      <c r="F281" s="10">
        <v>27</v>
      </c>
      <c r="G281" s="10">
        <v>0</v>
      </c>
      <c r="H281" s="49">
        <v>0</v>
      </c>
      <c r="I281" s="65">
        <v>0</v>
      </c>
      <c r="J281" s="49">
        <v>50</v>
      </c>
      <c r="K281" s="50"/>
    </row>
    <row r="282" spans="1:11" ht="27.6">
      <c r="A282" s="12" t="s">
        <v>31</v>
      </c>
      <c r="B282" s="12" t="s">
        <v>532</v>
      </c>
      <c r="C282" s="12" t="s">
        <v>31</v>
      </c>
      <c r="D282" s="12" t="s">
        <v>951</v>
      </c>
      <c r="E282" s="11" t="s">
        <v>1207</v>
      </c>
      <c r="F282" s="10">
        <v>423</v>
      </c>
      <c r="G282" s="10">
        <v>5</v>
      </c>
      <c r="H282" s="49">
        <v>5</v>
      </c>
      <c r="I282" s="65">
        <v>0</v>
      </c>
      <c r="J282" s="49">
        <v>613</v>
      </c>
      <c r="K282" s="50"/>
    </row>
    <row r="283" spans="1:11" ht="27.6">
      <c r="A283" s="12" t="s">
        <v>31</v>
      </c>
      <c r="B283" s="12" t="s">
        <v>948</v>
      </c>
      <c r="C283" s="12" t="s">
        <v>31</v>
      </c>
      <c r="D283" s="12" t="s">
        <v>949</v>
      </c>
      <c r="E283" s="11" t="s">
        <v>266</v>
      </c>
      <c r="F283" s="10">
        <v>30</v>
      </c>
      <c r="G283" s="10">
        <v>0</v>
      </c>
      <c r="H283" s="49">
        <v>0</v>
      </c>
      <c r="I283" s="65">
        <v>0</v>
      </c>
      <c r="J283" s="49">
        <v>245</v>
      </c>
      <c r="K283" s="50"/>
    </row>
    <row r="284" spans="1:11" ht="27.6">
      <c r="A284" s="12" t="s">
        <v>31</v>
      </c>
      <c r="B284" s="12" t="s">
        <v>533</v>
      </c>
      <c r="C284" s="12" t="s">
        <v>31</v>
      </c>
      <c r="D284" s="12" t="s">
        <v>915</v>
      </c>
      <c r="E284" s="11" t="s">
        <v>1185</v>
      </c>
      <c r="F284" s="10">
        <v>14</v>
      </c>
      <c r="G284" s="10">
        <v>0</v>
      </c>
      <c r="H284" s="49">
        <v>0</v>
      </c>
      <c r="I284" s="65">
        <v>0</v>
      </c>
      <c r="J284" s="49">
        <v>17</v>
      </c>
      <c r="K284" s="50"/>
    </row>
    <row r="285" spans="1:11" ht="27.6">
      <c r="A285" s="12" t="s">
        <v>31</v>
      </c>
      <c r="B285" s="12" t="s">
        <v>534</v>
      </c>
      <c r="C285" s="12" t="s">
        <v>31</v>
      </c>
      <c r="D285" s="12" t="s">
        <v>915</v>
      </c>
      <c r="E285" s="11" t="s">
        <v>1185</v>
      </c>
      <c r="F285" s="10">
        <v>33</v>
      </c>
      <c r="G285" s="10">
        <v>0</v>
      </c>
      <c r="H285" s="49">
        <v>0</v>
      </c>
      <c r="I285" s="65">
        <v>0</v>
      </c>
      <c r="J285" s="49">
        <v>76</v>
      </c>
      <c r="K285" s="50"/>
    </row>
    <row r="286" spans="1:11">
      <c r="A286" s="12" t="s">
        <v>31</v>
      </c>
      <c r="B286" s="12" t="s">
        <v>535</v>
      </c>
      <c r="C286" s="12" t="s">
        <v>31</v>
      </c>
      <c r="D286" s="12" t="s">
        <v>915</v>
      </c>
      <c r="E286" s="11" t="s">
        <v>1185</v>
      </c>
      <c r="F286" s="10">
        <v>9</v>
      </c>
      <c r="G286" s="10">
        <v>0</v>
      </c>
      <c r="H286" s="49">
        <v>0</v>
      </c>
      <c r="I286" s="65">
        <v>0</v>
      </c>
      <c r="J286" s="49">
        <v>9</v>
      </c>
      <c r="K286" s="50"/>
    </row>
    <row r="287" spans="1:11" ht="27.6">
      <c r="A287" s="12" t="s">
        <v>31</v>
      </c>
      <c r="B287" s="12" t="s">
        <v>536</v>
      </c>
      <c r="C287" s="12" t="s">
        <v>31</v>
      </c>
      <c r="D287" s="12" t="s">
        <v>915</v>
      </c>
      <c r="E287" s="11" t="s">
        <v>1185</v>
      </c>
      <c r="F287" s="10">
        <v>33</v>
      </c>
      <c r="G287" s="10">
        <v>0</v>
      </c>
      <c r="H287" s="49">
        <v>0</v>
      </c>
      <c r="I287" s="65">
        <v>0</v>
      </c>
      <c r="J287" s="49">
        <v>48</v>
      </c>
      <c r="K287" s="50"/>
    </row>
    <row r="288" spans="1:11" ht="27.6">
      <c r="A288" s="12" t="s">
        <v>31</v>
      </c>
      <c r="B288" s="12" t="s">
        <v>537</v>
      </c>
      <c r="C288" s="12" t="s">
        <v>31</v>
      </c>
      <c r="D288" s="12" t="s">
        <v>915</v>
      </c>
      <c r="E288" s="11" t="s">
        <v>1185</v>
      </c>
      <c r="F288" s="10">
        <v>18</v>
      </c>
      <c r="G288" s="10">
        <v>0</v>
      </c>
      <c r="H288" s="49">
        <v>0</v>
      </c>
      <c r="I288" s="65">
        <v>0</v>
      </c>
      <c r="J288" s="49">
        <v>51</v>
      </c>
      <c r="K288" s="50"/>
    </row>
    <row r="289" spans="1:11" ht="27.6">
      <c r="A289" s="12" t="s">
        <v>31</v>
      </c>
      <c r="B289" s="12" t="s">
        <v>538</v>
      </c>
      <c r="C289" s="12" t="s">
        <v>31</v>
      </c>
      <c r="D289" s="12" t="s">
        <v>915</v>
      </c>
      <c r="E289" s="11" t="s">
        <v>1185</v>
      </c>
      <c r="F289" s="10">
        <v>8</v>
      </c>
      <c r="G289" s="10">
        <v>0</v>
      </c>
      <c r="H289" s="49">
        <v>0</v>
      </c>
      <c r="I289" s="65">
        <v>0</v>
      </c>
      <c r="J289" s="49">
        <v>0</v>
      </c>
      <c r="K289" s="50"/>
    </row>
    <row r="290" spans="1:11" ht="27.6">
      <c r="A290" s="12" t="s">
        <v>31</v>
      </c>
      <c r="B290" s="12" t="s">
        <v>539</v>
      </c>
      <c r="C290" s="12" t="s">
        <v>31</v>
      </c>
      <c r="D290" s="12" t="s">
        <v>915</v>
      </c>
      <c r="E290" s="11" t="s">
        <v>1185</v>
      </c>
      <c r="F290" s="10">
        <v>16</v>
      </c>
      <c r="G290" s="10">
        <v>0</v>
      </c>
      <c r="H290" s="49">
        <v>0</v>
      </c>
      <c r="I290" s="65">
        <v>0</v>
      </c>
      <c r="J290" s="49">
        <v>30</v>
      </c>
      <c r="K290" s="50"/>
    </row>
    <row r="291" spans="1:11" ht="27.6">
      <c r="A291" s="12" t="s">
        <v>31</v>
      </c>
      <c r="B291" s="12" t="s">
        <v>950</v>
      </c>
      <c r="C291" s="12" t="s">
        <v>31</v>
      </c>
      <c r="D291" s="12" t="s">
        <v>949</v>
      </c>
      <c r="E291" s="11" t="s">
        <v>266</v>
      </c>
      <c r="F291" s="10">
        <v>10</v>
      </c>
      <c r="G291" s="10">
        <v>1</v>
      </c>
      <c r="H291" s="49">
        <v>0</v>
      </c>
      <c r="I291" s="65">
        <v>0</v>
      </c>
      <c r="J291" s="49">
        <v>71</v>
      </c>
      <c r="K291" s="50" t="b">
        <f t="shared" si="4"/>
        <v>1</v>
      </c>
    </row>
    <row r="292" spans="1:11">
      <c r="A292" s="12" t="s">
        <v>31</v>
      </c>
      <c r="B292" s="12" t="s">
        <v>540</v>
      </c>
      <c r="C292" s="12" t="s">
        <v>31</v>
      </c>
      <c r="D292" s="12" t="s">
        <v>847</v>
      </c>
      <c r="E292" s="11" t="s">
        <v>1258</v>
      </c>
      <c r="F292" s="10">
        <v>110</v>
      </c>
      <c r="G292" s="10">
        <v>2</v>
      </c>
      <c r="H292" s="49">
        <v>0</v>
      </c>
      <c r="I292" s="65">
        <v>0</v>
      </c>
      <c r="J292" s="49">
        <v>0</v>
      </c>
      <c r="K292" s="50" t="b">
        <f t="shared" si="4"/>
        <v>1</v>
      </c>
    </row>
    <row r="293" spans="1:11" ht="27.6">
      <c r="A293" s="12" t="s">
        <v>31</v>
      </c>
      <c r="B293" s="12" t="s">
        <v>541</v>
      </c>
      <c r="C293" s="12" t="s">
        <v>31</v>
      </c>
      <c r="D293" s="12" t="s">
        <v>857</v>
      </c>
      <c r="E293" s="11" t="s">
        <v>121</v>
      </c>
      <c r="F293" s="10">
        <v>9</v>
      </c>
      <c r="G293" s="10">
        <v>0</v>
      </c>
      <c r="H293" s="49">
        <v>0</v>
      </c>
      <c r="I293" s="65">
        <v>0</v>
      </c>
      <c r="J293" s="49">
        <v>15</v>
      </c>
      <c r="K293" s="50" t="b">
        <f t="shared" si="4"/>
        <v>1</v>
      </c>
    </row>
    <row r="294" spans="1:11" ht="27.6">
      <c r="A294" s="12" t="s">
        <v>31</v>
      </c>
      <c r="B294" s="12" t="s">
        <v>542</v>
      </c>
      <c r="C294" s="12" t="s">
        <v>31</v>
      </c>
      <c r="D294" s="12" t="s">
        <v>949</v>
      </c>
      <c r="E294" s="11" t="s">
        <v>266</v>
      </c>
      <c r="F294" s="10">
        <v>9</v>
      </c>
      <c r="G294" s="10">
        <v>0</v>
      </c>
      <c r="H294" s="49">
        <v>0</v>
      </c>
      <c r="I294" s="65">
        <v>0</v>
      </c>
      <c r="J294" s="49">
        <v>200</v>
      </c>
      <c r="K294" s="50" t="b">
        <f t="shared" si="4"/>
        <v>1</v>
      </c>
    </row>
    <row r="295" spans="1:11">
      <c r="A295" s="12" t="s">
        <v>31</v>
      </c>
      <c r="B295" s="12" t="s">
        <v>543</v>
      </c>
      <c r="C295" s="12" t="s">
        <v>31</v>
      </c>
      <c r="D295" s="12" t="s">
        <v>829</v>
      </c>
      <c r="E295" s="11" t="s">
        <v>1172</v>
      </c>
      <c r="F295" s="10">
        <v>73</v>
      </c>
      <c r="G295" s="10">
        <v>2</v>
      </c>
      <c r="H295" s="49">
        <v>2</v>
      </c>
      <c r="I295" s="65">
        <v>0</v>
      </c>
      <c r="J295" s="49">
        <v>489</v>
      </c>
      <c r="K295" s="50" t="b">
        <f t="shared" si="4"/>
        <v>1</v>
      </c>
    </row>
    <row r="296" spans="1:11" ht="27.6">
      <c r="A296" s="12" t="s">
        <v>31</v>
      </c>
      <c r="B296" s="12" t="s">
        <v>544</v>
      </c>
      <c r="C296" s="12" t="s">
        <v>31</v>
      </c>
      <c r="D296" s="12" t="s">
        <v>945</v>
      </c>
      <c r="E296" s="11" t="s">
        <v>1179</v>
      </c>
      <c r="F296" s="10">
        <v>85</v>
      </c>
      <c r="G296" s="10">
        <v>3</v>
      </c>
      <c r="H296" s="49">
        <v>2</v>
      </c>
      <c r="I296" s="65">
        <v>0</v>
      </c>
      <c r="J296" s="49">
        <v>444</v>
      </c>
      <c r="K296" s="50" t="b">
        <f t="shared" si="4"/>
        <v>1</v>
      </c>
    </row>
    <row r="297" spans="1:11" ht="27.6">
      <c r="A297" s="12" t="s">
        <v>31</v>
      </c>
      <c r="B297" s="12" t="s">
        <v>545</v>
      </c>
      <c r="C297" s="12" t="s">
        <v>31</v>
      </c>
      <c r="D297" s="70" t="s">
        <v>850</v>
      </c>
      <c r="E297" s="11" t="s">
        <v>1209</v>
      </c>
      <c r="F297" s="10">
        <v>16</v>
      </c>
      <c r="G297" s="10">
        <v>0</v>
      </c>
      <c r="H297" s="49">
        <v>0</v>
      </c>
      <c r="I297" s="65">
        <v>0</v>
      </c>
      <c r="J297" s="49">
        <v>123</v>
      </c>
      <c r="K297" s="50" t="b">
        <f t="shared" si="4"/>
        <v>1</v>
      </c>
    </row>
    <row r="298" spans="1:11" ht="27.6">
      <c r="A298" s="12" t="s">
        <v>31</v>
      </c>
      <c r="B298" s="12" t="s">
        <v>546</v>
      </c>
      <c r="C298" s="12" t="s">
        <v>31</v>
      </c>
      <c r="D298" s="12" t="s">
        <v>845</v>
      </c>
      <c r="E298" s="11" t="s">
        <v>1181</v>
      </c>
      <c r="F298" s="10">
        <v>0</v>
      </c>
      <c r="G298" s="10">
        <v>0</v>
      </c>
      <c r="H298" s="49">
        <v>0</v>
      </c>
      <c r="I298" s="65">
        <v>0</v>
      </c>
      <c r="J298" s="49">
        <v>15</v>
      </c>
      <c r="K298" s="50" t="b">
        <f t="shared" si="4"/>
        <v>1</v>
      </c>
    </row>
    <row r="299" spans="1:11" ht="27.6">
      <c r="A299" s="12" t="s">
        <v>31</v>
      </c>
      <c r="B299" s="12" t="s">
        <v>547</v>
      </c>
      <c r="C299" s="12" t="s">
        <v>31</v>
      </c>
      <c r="D299" s="12" t="s">
        <v>858</v>
      </c>
      <c r="E299" s="11" t="s">
        <v>1197</v>
      </c>
      <c r="F299" s="10">
        <v>0</v>
      </c>
      <c r="G299" s="10">
        <v>0</v>
      </c>
      <c r="H299" s="49">
        <v>0</v>
      </c>
      <c r="I299" s="65">
        <v>0</v>
      </c>
      <c r="J299" s="49">
        <v>25</v>
      </c>
      <c r="K299" s="50" t="b">
        <f t="shared" si="4"/>
        <v>1</v>
      </c>
    </row>
    <row r="300" spans="1:11">
      <c r="A300" s="12" t="s">
        <v>32</v>
      </c>
      <c r="B300" s="12" t="s">
        <v>548</v>
      </c>
      <c r="C300" s="12" t="s">
        <v>32</v>
      </c>
      <c r="D300" s="12" t="s">
        <v>908</v>
      </c>
      <c r="E300" s="11" t="s">
        <v>1170</v>
      </c>
      <c r="F300" s="10">
        <v>4</v>
      </c>
      <c r="G300" s="10">
        <v>0</v>
      </c>
      <c r="H300" s="49">
        <v>0</v>
      </c>
      <c r="I300" s="65">
        <v>0</v>
      </c>
      <c r="J300" s="49">
        <v>19</v>
      </c>
      <c r="K300" s="50" t="b">
        <f t="shared" si="4"/>
        <v>1</v>
      </c>
    </row>
    <row r="301" spans="1:11" ht="27.6">
      <c r="A301" s="12" t="s">
        <v>32</v>
      </c>
      <c r="B301" s="12" t="s">
        <v>795</v>
      </c>
      <c r="C301" s="12" t="s">
        <v>32</v>
      </c>
      <c r="D301" s="12" t="s">
        <v>923</v>
      </c>
      <c r="E301" s="11" t="s">
        <v>1172</v>
      </c>
      <c r="F301" s="10">
        <v>64</v>
      </c>
      <c r="G301" s="10">
        <v>1</v>
      </c>
      <c r="H301" s="49">
        <v>1</v>
      </c>
      <c r="I301" s="65">
        <v>0</v>
      </c>
      <c r="J301" s="49">
        <v>182</v>
      </c>
      <c r="K301" s="50" t="b">
        <f t="shared" si="4"/>
        <v>1</v>
      </c>
    </row>
    <row r="302" spans="1:11" ht="27.6">
      <c r="A302" s="12" t="s">
        <v>32</v>
      </c>
      <c r="B302" s="12" t="s">
        <v>796</v>
      </c>
      <c r="C302" s="12" t="s">
        <v>32</v>
      </c>
      <c r="D302" s="12" t="s">
        <v>863</v>
      </c>
      <c r="E302" s="11" t="s">
        <v>1206</v>
      </c>
      <c r="F302" s="10">
        <v>0</v>
      </c>
      <c r="G302" s="10">
        <v>0</v>
      </c>
      <c r="H302" s="49">
        <v>0</v>
      </c>
      <c r="I302" s="65">
        <v>0</v>
      </c>
      <c r="J302" s="49">
        <v>17</v>
      </c>
      <c r="K302" s="50" t="b">
        <f t="shared" si="4"/>
        <v>1</v>
      </c>
    </row>
    <row r="303" spans="1:11" ht="27.6">
      <c r="A303" s="12" t="s">
        <v>32</v>
      </c>
      <c r="B303" s="12" t="s">
        <v>797</v>
      </c>
      <c r="C303" s="12" t="s">
        <v>32</v>
      </c>
      <c r="D303" s="12" t="s">
        <v>863</v>
      </c>
      <c r="E303" s="11" t="s">
        <v>1206</v>
      </c>
      <c r="F303" s="10">
        <v>13</v>
      </c>
      <c r="G303" s="10">
        <v>0</v>
      </c>
      <c r="H303" s="49">
        <v>0</v>
      </c>
      <c r="I303" s="65">
        <v>0</v>
      </c>
      <c r="J303" s="49">
        <v>30</v>
      </c>
      <c r="K303" s="50" t="b">
        <f t="shared" si="4"/>
        <v>1</v>
      </c>
    </row>
    <row r="304" spans="1:11" ht="27.6">
      <c r="A304" s="12" t="s">
        <v>32</v>
      </c>
      <c r="B304" s="12" t="s">
        <v>549</v>
      </c>
      <c r="C304" s="12" t="s">
        <v>32</v>
      </c>
      <c r="D304" s="12" t="s">
        <v>863</v>
      </c>
      <c r="E304" s="11" t="s">
        <v>1206</v>
      </c>
      <c r="F304" s="10">
        <v>94</v>
      </c>
      <c r="G304" s="10">
        <v>1</v>
      </c>
      <c r="H304" s="49">
        <v>0</v>
      </c>
      <c r="I304" s="65">
        <v>0</v>
      </c>
      <c r="J304" s="49">
        <v>122</v>
      </c>
      <c r="K304" s="50" t="b">
        <f t="shared" si="4"/>
        <v>1</v>
      </c>
    </row>
    <row r="305" spans="1:11" ht="27.6">
      <c r="A305" s="12" t="s">
        <v>32</v>
      </c>
      <c r="B305" s="12" t="s">
        <v>952</v>
      </c>
      <c r="C305" s="12" t="s">
        <v>32</v>
      </c>
      <c r="D305" s="12" t="s">
        <v>552</v>
      </c>
      <c r="E305" s="11" t="s">
        <v>1233</v>
      </c>
      <c r="F305" s="10">
        <v>12</v>
      </c>
      <c r="G305" s="10">
        <v>0</v>
      </c>
      <c r="H305" s="49">
        <v>0</v>
      </c>
      <c r="I305" s="65">
        <v>0</v>
      </c>
      <c r="J305" s="49">
        <v>60</v>
      </c>
      <c r="K305" s="50" t="b">
        <f t="shared" si="4"/>
        <v>1</v>
      </c>
    </row>
    <row r="306" spans="1:11" ht="27.6">
      <c r="A306" s="12" t="s">
        <v>32</v>
      </c>
      <c r="B306" s="12" t="s">
        <v>953</v>
      </c>
      <c r="C306" s="12" t="s">
        <v>32</v>
      </c>
      <c r="D306" s="12" t="s">
        <v>552</v>
      </c>
      <c r="E306" s="11" t="s">
        <v>1233</v>
      </c>
      <c r="F306" s="10">
        <v>75</v>
      </c>
      <c r="G306" s="10">
        <v>3</v>
      </c>
      <c r="H306" s="49">
        <v>1</v>
      </c>
      <c r="I306" s="65">
        <v>0</v>
      </c>
      <c r="J306" s="49">
        <v>209</v>
      </c>
      <c r="K306" s="50" t="b">
        <f t="shared" si="4"/>
        <v>1</v>
      </c>
    </row>
    <row r="307" spans="1:11" ht="27.6">
      <c r="A307" s="12" t="s">
        <v>32</v>
      </c>
      <c r="B307" s="12" t="s">
        <v>550</v>
      </c>
      <c r="C307" s="12" t="s">
        <v>32</v>
      </c>
      <c r="D307" s="12" t="s">
        <v>908</v>
      </c>
      <c r="E307" s="11" t="s">
        <v>926</v>
      </c>
      <c r="F307" s="10">
        <v>63</v>
      </c>
      <c r="G307" s="10">
        <v>1</v>
      </c>
      <c r="H307" s="49">
        <v>0</v>
      </c>
      <c r="I307" s="65">
        <v>0</v>
      </c>
      <c r="J307" s="49">
        <v>82</v>
      </c>
      <c r="K307" s="50" t="b">
        <f t="shared" si="4"/>
        <v>1</v>
      </c>
    </row>
    <row r="308" spans="1:11" ht="27.6">
      <c r="A308" s="12" t="s">
        <v>32</v>
      </c>
      <c r="B308" s="12" t="s">
        <v>954</v>
      </c>
      <c r="C308" s="12" t="s">
        <v>32</v>
      </c>
      <c r="D308" s="12" t="s">
        <v>552</v>
      </c>
      <c r="E308" s="11" t="s">
        <v>955</v>
      </c>
      <c r="F308" s="10">
        <v>21</v>
      </c>
      <c r="G308" s="10">
        <v>0</v>
      </c>
      <c r="H308" s="49">
        <v>0</v>
      </c>
      <c r="I308" s="65">
        <v>0</v>
      </c>
      <c r="J308" s="49">
        <v>398</v>
      </c>
      <c r="K308" s="50" t="b">
        <f t="shared" si="4"/>
        <v>1</v>
      </c>
    </row>
    <row r="309" spans="1:11" ht="27.6">
      <c r="A309" s="12" t="s">
        <v>32</v>
      </c>
      <c r="B309" s="12" t="s">
        <v>551</v>
      </c>
      <c r="C309" s="12" t="s">
        <v>32</v>
      </c>
      <c r="D309" s="12" t="s">
        <v>552</v>
      </c>
      <c r="E309" s="11" t="s">
        <v>1233</v>
      </c>
      <c r="F309" s="10">
        <v>4</v>
      </c>
      <c r="G309" s="10">
        <v>1</v>
      </c>
      <c r="H309" s="49">
        <v>1</v>
      </c>
      <c r="I309" s="65">
        <v>0</v>
      </c>
      <c r="J309" s="49">
        <v>278</v>
      </c>
      <c r="K309" s="50" t="b">
        <f t="shared" si="4"/>
        <v>1</v>
      </c>
    </row>
    <row r="310" spans="1:11" ht="27.6">
      <c r="A310" s="12" t="s">
        <v>32</v>
      </c>
      <c r="B310" s="12" t="s">
        <v>553</v>
      </c>
      <c r="C310" s="12" t="s">
        <v>32</v>
      </c>
      <c r="D310" s="12" t="s">
        <v>934</v>
      </c>
      <c r="E310" s="11" t="s">
        <v>1207</v>
      </c>
      <c r="F310" s="10">
        <v>69</v>
      </c>
      <c r="G310" s="10">
        <v>1</v>
      </c>
      <c r="H310" s="49">
        <v>1</v>
      </c>
      <c r="I310" s="65">
        <v>0</v>
      </c>
      <c r="J310" s="49">
        <v>268</v>
      </c>
      <c r="K310" s="50" t="b">
        <f t="shared" si="4"/>
        <v>1</v>
      </c>
    </row>
    <row r="311" spans="1:11">
      <c r="A311" s="12" t="s">
        <v>32</v>
      </c>
      <c r="B311" s="12" t="s">
        <v>554</v>
      </c>
      <c r="C311" s="12" t="s">
        <v>32</v>
      </c>
      <c r="D311" s="70" t="s">
        <v>908</v>
      </c>
      <c r="E311" s="69" t="s">
        <v>1170</v>
      </c>
      <c r="F311" s="10">
        <v>8</v>
      </c>
      <c r="G311" s="10">
        <v>0</v>
      </c>
      <c r="H311" s="49">
        <v>0</v>
      </c>
      <c r="I311" s="65">
        <v>0</v>
      </c>
      <c r="J311" s="49">
        <v>0</v>
      </c>
      <c r="K311" s="50" t="b">
        <f t="shared" si="4"/>
        <v>1</v>
      </c>
    </row>
    <row r="312" spans="1:11" ht="27.6">
      <c r="A312" s="12" t="s">
        <v>32</v>
      </c>
      <c r="B312" s="12" t="s">
        <v>956</v>
      </c>
      <c r="C312" s="12" t="s">
        <v>32</v>
      </c>
      <c r="D312" s="12" t="s">
        <v>934</v>
      </c>
      <c r="E312" s="69" t="s">
        <v>1207</v>
      </c>
      <c r="F312" s="10">
        <v>35</v>
      </c>
      <c r="G312" s="10">
        <v>0</v>
      </c>
      <c r="H312" s="49">
        <v>0</v>
      </c>
      <c r="I312" s="65">
        <v>0</v>
      </c>
      <c r="J312" s="49">
        <v>201</v>
      </c>
      <c r="K312" s="50" t="b">
        <f t="shared" si="4"/>
        <v>1</v>
      </c>
    </row>
    <row r="313" spans="1:11" ht="27.6">
      <c r="A313" s="12" t="s">
        <v>32</v>
      </c>
      <c r="B313" s="12" t="s">
        <v>555</v>
      </c>
      <c r="C313" s="12" t="s">
        <v>32</v>
      </c>
      <c r="D313" s="12" t="s">
        <v>957</v>
      </c>
      <c r="E313" s="11" t="s">
        <v>1209</v>
      </c>
      <c r="F313" s="10">
        <v>15</v>
      </c>
      <c r="G313" s="10">
        <v>0</v>
      </c>
      <c r="H313" s="49">
        <v>0</v>
      </c>
      <c r="I313" s="65">
        <v>0</v>
      </c>
      <c r="J313" s="49">
        <v>22</v>
      </c>
      <c r="K313" s="50" t="b">
        <f t="shared" si="4"/>
        <v>1</v>
      </c>
    </row>
    <row r="314" spans="1:11" ht="27.6">
      <c r="A314" s="12" t="s">
        <v>4</v>
      </c>
      <c r="B314" s="12" t="s">
        <v>514</v>
      </c>
      <c r="C314" s="12" t="s">
        <v>77</v>
      </c>
      <c r="D314" s="12" t="s">
        <v>856</v>
      </c>
      <c r="E314" s="11" t="s">
        <v>76</v>
      </c>
      <c r="F314" s="10">
        <v>37</v>
      </c>
      <c r="G314" s="10">
        <v>2</v>
      </c>
      <c r="H314" s="49">
        <v>1</v>
      </c>
      <c r="I314" s="65">
        <v>0</v>
      </c>
      <c r="J314" s="49">
        <v>111</v>
      </c>
      <c r="K314" s="50" t="b">
        <f t="shared" si="4"/>
        <v>1</v>
      </c>
    </row>
    <row r="315" spans="1:11">
      <c r="A315" s="12" t="s">
        <v>4</v>
      </c>
      <c r="B315" s="12" t="s">
        <v>515</v>
      </c>
      <c r="C315" s="12" t="s">
        <v>79</v>
      </c>
      <c r="D315" s="12" t="s">
        <v>833</v>
      </c>
      <c r="E315" s="11" t="s">
        <v>1171</v>
      </c>
      <c r="F315" s="10">
        <v>20</v>
      </c>
      <c r="G315" s="10">
        <v>0</v>
      </c>
      <c r="H315" s="49">
        <v>0</v>
      </c>
      <c r="I315" s="65">
        <v>0</v>
      </c>
      <c r="J315" s="49">
        <v>78</v>
      </c>
      <c r="K315" s="50" t="b">
        <f t="shared" si="4"/>
        <v>1</v>
      </c>
    </row>
    <row r="316" spans="1:11" ht="27.6">
      <c r="A316" s="12" t="s">
        <v>4</v>
      </c>
      <c r="B316" s="12" t="s">
        <v>516</v>
      </c>
      <c r="C316" s="12" t="s">
        <v>77</v>
      </c>
      <c r="D316" s="12" t="s">
        <v>856</v>
      </c>
      <c r="E316" s="11" t="s">
        <v>76</v>
      </c>
      <c r="F316" s="10">
        <v>51</v>
      </c>
      <c r="G316" s="10">
        <v>4</v>
      </c>
      <c r="H316" s="49">
        <v>3</v>
      </c>
      <c r="I316" s="65">
        <v>0</v>
      </c>
      <c r="J316" s="49">
        <v>133</v>
      </c>
      <c r="K316" s="50" t="b">
        <f t="shared" si="4"/>
        <v>1</v>
      </c>
    </row>
    <row r="317" spans="1:11" ht="27.6">
      <c r="A317" s="12" t="s">
        <v>4</v>
      </c>
      <c r="B317" s="12" t="s">
        <v>517</v>
      </c>
      <c r="C317" s="12" t="s">
        <v>77</v>
      </c>
      <c r="D317" s="12" t="s">
        <v>942</v>
      </c>
      <c r="E317" s="11" t="s">
        <v>1179</v>
      </c>
      <c r="F317" s="10">
        <v>86</v>
      </c>
      <c r="G317" s="10">
        <v>3</v>
      </c>
      <c r="H317" s="49">
        <v>2</v>
      </c>
      <c r="I317" s="65">
        <v>0</v>
      </c>
      <c r="J317" s="49">
        <v>266</v>
      </c>
      <c r="K317" s="50" t="b">
        <f t="shared" si="4"/>
        <v>1</v>
      </c>
    </row>
    <row r="318" spans="1:11" ht="27.6">
      <c r="A318" s="12" t="s">
        <v>4</v>
      </c>
      <c r="B318" s="12" t="s">
        <v>1146</v>
      </c>
      <c r="C318" s="12" t="s">
        <v>77</v>
      </c>
      <c r="D318" s="12" t="s">
        <v>942</v>
      </c>
      <c r="E318" s="11" t="s">
        <v>1179</v>
      </c>
      <c r="F318" s="10">
        <v>0</v>
      </c>
      <c r="G318" s="10">
        <v>0</v>
      </c>
      <c r="H318" s="49">
        <v>0</v>
      </c>
      <c r="I318" s="65">
        <v>0</v>
      </c>
      <c r="J318" s="49">
        <v>36</v>
      </c>
      <c r="K318" s="50" t="b">
        <f t="shared" si="4"/>
        <v>1</v>
      </c>
    </row>
    <row r="319" spans="1:11" ht="41.4">
      <c r="A319" s="12" t="s">
        <v>4</v>
      </c>
      <c r="B319" s="12" t="s">
        <v>518</v>
      </c>
      <c r="C319" s="12" t="s">
        <v>77</v>
      </c>
      <c r="D319" s="12" t="s">
        <v>841</v>
      </c>
      <c r="E319" s="11" t="s">
        <v>1178</v>
      </c>
      <c r="F319" s="10">
        <v>86</v>
      </c>
      <c r="G319" s="10">
        <v>3</v>
      </c>
      <c r="H319" s="49">
        <v>3</v>
      </c>
      <c r="I319" s="65">
        <v>0</v>
      </c>
      <c r="J319" s="49">
        <v>264</v>
      </c>
      <c r="K319" s="50" t="b">
        <f t="shared" si="4"/>
        <v>1</v>
      </c>
    </row>
    <row r="320" spans="1:11" ht="27.6">
      <c r="A320" s="12" t="s">
        <v>4</v>
      </c>
      <c r="B320" s="12" t="s">
        <v>519</v>
      </c>
      <c r="C320" s="12" t="s">
        <v>77</v>
      </c>
      <c r="D320" s="12" t="s">
        <v>942</v>
      </c>
      <c r="E320" s="11" t="s">
        <v>1179</v>
      </c>
      <c r="F320" s="10">
        <v>23</v>
      </c>
      <c r="G320" s="10">
        <v>3</v>
      </c>
      <c r="H320" s="49">
        <v>2</v>
      </c>
      <c r="I320" s="65">
        <v>0</v>
      </c>
      <c r="J320" s="49">
        <v>191</v>
      </c>
      <c r="K320" s="50" t="b">
        <f t="shared" si="4"/>
        <v>1</v>
      </c>
    </row>
    <row r="321" spans="1:11" ht="41.4">
      <c r="A321" s="12" t="s">
        <v>4</v>
      </c>
      <c r="B321" s="12" t="s">
        <v>520</v>
      </c>
      <c r="C321" s="12" t="s">
        <v>77</v>
      </c>
      <c r="D321" s="12" t="s">
        <v>841</v>
      </c>
      <c r="E321" s="11" t="s">
        <v>1178</v>
      </c>
      <c r="F321" s="10">
        <v>6</v>
      </c>
      <c r="G321" s="10">
        <v>1</v>
      </c>
      <c r="H321" s="49">
        <v>1</v>
      </c>
      <c r="I321" s="65">
        <v>0</v>
      </c>
      <c r="J321" s="49">
        <v>34</v>
      </c>
      <c r="K321" s="50" t="b">
        <f t="shared" si="4"/>
        <v>1</v>
      </c>
    </row>
    <row r="322" spans="1:11" ht="27.6">
      <c r="A322" s="12" t="s">
        <v>4</v>
      </c>
      <c r="B322" s="12" t="s">
        <v>521</v>
      </c>
      <c r="C322" s="12" t="s">
        <v>77</v>
      </c>
      <c r="D322" s="12" t="s">
        <v>943</v>
      </c>
      <c r="E322" s="11" t="s">
        <v>1172</v>
      </c>
      <c r="F322" s="10">
        <v>12</v>
      </c>
      <c r="G322" s="10">
        <v>0</v>
      </c>
      <c r="H322" s="49">
        <v>0</v>
      </c>
      <c r="I322" s="65">
        <v>0</v>
      </c>
      <c r="J322" s="49">
        <v>22</v>
      </c>
      <c r="K322" s="50" t="b">
        <f t="shared" si="4"/>
        <v>1</v>
      </c>
    </row>
    <row r="323" spans="1:11" ht="27.6">
      <c r="A323" s="12" t="s">
        <v>5</v>
      </c>
      <c r="B323" s="12" t="s">
        <v>522</v>
      </c>
      <c r="C323" s="12" t="s">
        <v>74</v>
      </c>
      <c r="D323" s="12" t="s">
        <v>944</v>
      </c>
      <c r="E323" s="11" t="s">
        <v>1170</v>
      </c>
      <c r="F323" s="10">
        <v>23</v>
      </c>
      <c r="G323" s="10">
        <v>2</v>
      </c>
      <c r="H323" s="49">
        <v>2</v>
      </c>
      <c r="I323" s="65">
        <v>0</v>
      </c>
      <c r="J323" s="49">
        <v>33</v>
      </c>
      <c r="K323" s="50" t="b">
        <f t="shared" si="4"/>
        <v>1</v>
      </c>
    </row>
    <row r="324" spans="1:11">
      <c r="A324" s="12" t="s">
        <v>6</v>
      </c>
      <c r="B324" s="12" t="s">
        <v>582</v>
      </c>
      <c r="C324" s="12" t="s">
        <v>122</v>
      </c>
      <c r="D324" s="12" t="s">
        <v>1246</v>
      </c>
      <c r="E324" s="11" t="s">
        <v>1267</v>
      </c>
      <c r="F324" s="10">
        <v>25</v>
      </c>
      <c r="G324" s="10">
        <v>0</v>
      </c>
      <c r="H324" s="49">
        <v>0</v>
      </c>
      <c r="I324" s="65">
        <v>0</v>
      </c>
      <c r="J324" s="49">
        <v>22</v>
      </c>
      <c r="K324" s="50" t="b">
        <f t="shared" si="4"/>
        <v>1</v>
      </c>
    </row>
    <row r="325" spans="1:11">
      <c r="A325" s="12" t="s">
        <v>6</v>
      </c>
      <c r="B325" s="12" t="s">
        <v>583</v>
      </c>
      <c r="C325" s="12" t="s">
        <v>105</v>
      </c>
      <c r="D325" s="12" t="s">
        <v>891</v>
      </c>
      <c r="E325" s="11" t="s">
        <v>1187</v>
      </c>
      <c r="F325" s="10">
        <v>14</v>
      </c>
      <c r="G325" s="10">
        <v>0</v>
      </c>
      <c r="H325" s="49">
        <v>0</v>
      </c>
      <c r="I325" s="65">
        <v>0</v>
      </c>
      <c r="J325" s="49">
        <v>60</v>
      </c>
      <c r="K325" s="50" t="b">
        <f t="shared" si="4"/>
        <v>1</v>
      </c>
    </row>
    <row r="326" spans="1:11">
      <c r="A326" s="12" t="s">
        <v>8</v>
      </c>
      <c r="B326" s="12" t="s">
        <v>515</v>
      </c>
      <c r="C326" s="12" t="s">
        <v>68</v>
      </c>
      <c r="D326" s="12" t="s">
        <v>900</v>
      </c>
      <c r="E326" s="11" t="s">
        <v>1217</v>
      </c>
      <c r="F326" s="10">
        <v>32</v>
      </c>
      <c r="G326" s="10">
        <v>6</v>
      </c>
      <c r="H326" s="49">
        <v>6</v>
      </c>
      <c r="I326" s="65">
        <v>0</v>
      </c>
      <c r="J326" s="49">
        <v>68</v>
      </c>
      <c r="K326" s="50" t="b">
        <f t="shared" si="4"/>
        <v>1</v>
      </c>
    </row>
    <row r="327" spans="1:11">
      <c r="A327" s="12" t="s">
        <v>10</v>
      </c>
      <c r="B327" s="12" t="s">
        <v>966</v>
      </c>
      <c r="C327" s="12" t="s">
        <v>64</v>
      </c>
      <c r="D327" s="12" t="s">
        <v>857</v>
      </c>
      <c r="E327" s="11" t="s">
        <v>967</v>
      </c>
      <c r="F327" s="10">
        <v>40</v>
      </c>
      <c r="G327" s="10">
        <v>2</v>
      </c>
      <c r="H327" s="49">
        <v>2</v>
      </c>
      <c r="I327" s="65">
        <v>0</v>
      </c>
      <c r="J327" s="49">
        <v>193</v>
      </c>
      <c r="K327" s="50" t="b">
        <f t="shared" si="4"/>
        <v>1</v>
      </c>
    </row>
    <row r="328" spans="1:11">
      <c r="A328" s="39" t="s">
        <v>10</v>
      </c>
      <c r="B328" s="39" t="s">
        <v>584</v>
      </c>
      <c r="C328" s="39" t="s">
        <v>64</v>
      </c>
      <c r="D328" s="39" t="s">
        <v>857</v>
      </c>
      <c r="E328" s="40" t="s">
        <v>967</v>
      </c>
      <c r="F328" s="41">
        <v>39</v>
      </c>
      <c r="G328" s="41">
        <v>2</v>
      </c>
      <c r="H328" s="48">
        <v>1</v>
      </c>
      <c r="I328" s="66">
        <v>0</v>
      </c>
      <c r="J328" s="48">
        <v>21</v>
      </c>
      <c r="K328" s="50" t="b">
        <f t="shared" si="4"/>
        <v>1</v>
      </c>
    </row>
    <row r="329" spans="1:11" ht="27.6">
      <c r="A329" s="12" t="s">
        <v>10</v>
      </c>
      <c r="B329" s="12" t="s">
        <v>585</v>
      </c>
      <c r="C329" s="12" t="s">
        <v>64</v>
      </c>
      <c r="D329" s="12" t="s">
        <v>857</v>
      </c>
      <c r="E329" s="11" t="s">
        <v>967</v>
      </c>
      <c r="F329" s="10">
        <v>11</v>
      </c>
      <c r="G329" s="10">
        <v>0</v>
      </c>
      <c r="H329" s="49">
        <v>0</v>
      </c>
      <c r="I329" s="65">
        <v>0</v>
      </c>
      <c r="J329" s="49">
        <v>257</v>
      </c>
      <c r="K329" s="50" t="b">
        <f t="shared" si="4"/>
        <v>1</v>
      </c>
    </row>
    <row r="330" spans="1:11">
      <c r="A330" s="12" t="s">
        <v>10</v>
      </c>
      <c r="B330" s="12" t="s">
        <v>1149</v>
      </c>
      <c r="C330" s="12" t="s">
        <v>64</v>
      </c>
      <c r="D330" s="12" t="s">
        <v>1025</v>
      </c>
      <c r="E330" s="11" t="s">
        <v>635</v>
      </c>
      <c r="F330" s="10">
        <v>0</v>
      </c>
      <c r="G330" s="10">
        <v>0</v>
      </c>
      <c r="H330" s="49">
        <v>0</v>
      </c>
      <c r="I330" s="65">
        <v>0</v>
      </c>
      <c r="J330" s="49">
        <v>15</v>
      </c>
      <c r="K330" s="50" t="b">
        <f t="shared" si="4"/>
        <v>1</v>
      </c>
    </row>
    <row r="331" spans="1:11" ht="27.6">
      <c r="A331" s="12" t="s">
        <v>10</v>
      </c>
      <c r="B331" s="12" t="s">
        <v>586</v>
      </c>
      <c r="C331" s="12" t="s">
        <v>64</v>
      </c>
      <c r="D331" s="12" t="s">
        <v>857</v>
      </c>
      <c r="E331" s="11" t="s">
        <v>1222</v>
      </c>
      <c r="F331" s="10">
        <v>15</v>
      </c>
      <c r="G331" s="10">
        <v>0</v>
      </c>
      <c r="H331" s="49">
        <v>0</v>
      </c>
      <c r="I331" s="65">
        <v>0</v>
      </c>
      <c r="J331" s="49">
        <v>40</v>
      </c>
      <c r="K331" s="50" t="b">
        <f t="shared" si="4"/>
        <v>1</v>
      </c>
    </row>
    <row r="332" spans="1:11" ht="27.6">
      <c r="A332" s="12" t="s">
        <v>33</v>
      </c>
      <c r="B332" s="12" t="s">
        <v>556</v>
      </c>
      <c r="C332" s="12" t="s">
        <v>33</v>
      </c>
      <c r="D332" s="12" t="s">
        <v>959</v>
      </c>
      <c r="E332" s="11" t="s">
        <v>557</v>
      </c>
      <c r="F332" s="10">
        <v>54</v>
      </c>
      <c r="G332" s="10">
        <v>1</v>
      </c>
      <c r="H332" s="49">
        <v>1</v>
      </c>
      <c r="I332" s="65">
        <v>0</v>
      </c>
      <c r="J332" s="49">
        <v>259</v>
      </c>
      <c r="K332" s="50" t="b">
        <f t="shared" si="4"/>
        <v>1</v>
      </c>
    </row>
    <row r="333" spans="1:11" ht="27.6">
      <c r="A333" s="12" t="s">
        <v>33</v>
      </c>
      <c r="B333" s="12" t="s">
        <v>798</v>
      </c>
      <c r="C333" s="12" t="s">
        <v>33</v>
      </c>
      <c r="D333" s="12" t="s">
        <v>928</v>
      </c>
      <c r="E333" s="11" t="s">
        <v>1224</v>
      </c>
      <c r="F333" s="10">
        <v>79</v>
      </c>
      <c r="G333" s="10">
        <v>0</v>
      </c>
      <c r="H333" s="49">
        <v>0</v>
      </c>
      <c r="I333" s="65">
        <v>0</v>
      </c>
      <c r="J333" s="49">
        <v>416</v>
      </c>
      <c r="K333" s="50" t="b">
        <f t="shared" si="4"/>
        <v>1</v>
      </c>
    </row>
    <row r="334" spans="1:11" ht="27.6">
      <c r="A334" s="12" t="s">
        <v>33</v>
      </c>
      <c r="B334" s="12" t="s">
        <v>558</v>
      </c>
      <c r="C334" s="12" t="s">
        <v>33</v>
      </c>
      <c r="D334" s="12" t="s">
        <v>930</v>
      </c>
      <c r="E334" s="11" t="s">
        <v>1173</v>
      </c>
      <c r="F334" s="10">
        <v>24</v>
      </c>
      <c r="G334" s="10">
        <v>0</v>
      </c>
      <c r="H334" s="49">
        <v>0</v>
      </c>
      <c r="I334" s="65">
        <v>0</v>
      </c>
      <c r="J334" s="49">
        <v>44</v>
      </c>
      <c r="K334" s="50" t="b">
        <f t="shared" si="4"/>
        <v>1</v>
      </c>
    </row>
    <row r="335" spans="1:11">
      <c r="A335" s="12" t="s">
        <v>33</v>
      </c>
      <c r="B335" s="12" t="s">
        <v>528</v>
      </c>
      <c r="C335" s="12" t="s">
        <v>33</v>
      </c>
      <c r="D335" s="12" t="s">
        <v>930</v>
      </c>
      <c r="E335" s="11" t="s">
        <v>1173</v>
      </c>
      <c r="F335" s="10">
        <v>10</v>
      </c>
      <c r="G335" s="10">
        <v>2</v>
      </c>
      <c r="H335" s="49">
        <v>1</v>
      </c>
      <c r="I335" s="65">
        <v>0</v>
      </c>
      <c r="J335" s="49">
        <v>84</v>
      </c>
      <c r="K335" s="50" t="b">
        <f t="shared" si="4"/>
        <v>1</v>
      </c>
    </row>
    <row r="336" spans="1:11" ht="27.6">
      <c r="A336" s="12" t="s">
        <v>33</v>
      </c>
      <c r="B336" s="12" t="s">
        <v>1147</v>
      </c>
      <c r="C336" s="12" t="s">
        <v>33</v>
      </c>
      <c r="D336" s="12" t="s">
        <v>930</v>
      </c>
      <c r="E336" s="11" t="s">
        <v>1173</v>
      </c>
      <c r="F336" s="10">
        <v>22</v>
      </c>
      <c r="G336" s="10">
        <v>0</v>
      </c>
      <c r="H336" s="49">
        <v>0</v>
      </c>
      <c r="I336" s="65">
        <v>0</v>
      </c>
      <c r="J336" s="49">
        <v>55</v>
      </c>
      <c r="K336" s="50" t="b">
        <f t="shared" si="4"/>
        <v>1</v>
      </c>
    </row>
    <row r="337" spans="1:11">
      <c r="A337" s="12" t="s">
        <v>33</v>
      </c>
      <c r="B337" s="12" t="s">
        <v>530</v>
      </c>
      <c r="C337" s="12" t="s">
        <v>33</v>
      </c>
      <c r="D337" s="12" t="s">
        <v>930</v>
      </c>
      <c r="E337" s="11" t="s">
        <v>1173</v>
      </c>
      <c r="F337" s="10">
        <v>28</v>
      </c>
      <c r="G337" s="10">
        <v>0</v>
      </c>
      <c r="H337" s="49">
        <v>0</v>
      </c>
      <c r="I337" s="65">
        <v>0</v>
      </c>
      <c r="J337" s="49">
        <v>23</v>
      </c>
      <c r="K337" s="50" t="b">
        <f t="shared" si="4"/>
        <v>1</v>
      </c>
    </row>
    <row r="338" spans="1:11">
      <c r="A338" s="12" t="s">
        <v>33</v>
      </c>
      <c r="B338" s="12" t="s">
        <v>531</v>
      </c>
      <c r="C338" s="12" t="s">
        <v>33</v>
      </c>
      <c r="D338" s="12" t="s">
        <v>930</v>
      </c>
      <c r="E338" s="11" t="s">
        <v>1173</v>
      </c>
      <c r="F338" s="10">
        <v>10</v>
      </c>
      <c r="G338" s="10">
        <v>0</v>
      </c>
      <c r="H338" s="49">
        <v>0</v>
      </c>
      <c r="I338" s="65">
        <v>0</v>
      </c>
      <c r="J338" s="49">
        <v>64</v>
      </c>
      <c r="K338" s="50" t="b">
        <f t="shared" si="4"/>
        <v>1</v>
      </c>
    </row>
    <row r="339" spans="1:11" ht="27.6">
      <c r="A339" s="12" t="s">
        <v>33</v>
      </c>
      <c r="B339" s="12" t="s">
        <v>559</v>
      </c>
      <c r="C339" s="12" t="s">
        <v>33</v>
      </c>
      <c r="D339" s="12" t="s">
        <v>930</v>
      </c>
      <c r="E339" s="11" t="s">
        <v>1173</v>
      </c>
      <c r="F339" s="10">
        <v>6</v>
      </c>
      <c r="G339" s="10">
        <v>0</v>
      </c>
      <c r="H339" s="49">
        <v>0</v>
      </c>
      <c r="I339" s="65">
        <v>0</v>
      </c>
      <c r="J339" s="49">
        <v>0</v>
      </c>
      <c r="K339" s="50" t="b">
        <f t="shared" si="4"/>
        <v>1</v>
      </c>
    </row>
    <row r="340" spans="1:11">
      <c r="A340" s="12" t="s">
        <v>33</v>
      </c>
      <c r="B340" s="12" t="s">
        <v>560</v>
      </c>
      <c r="C340" s="12" t="s">
        <v>33</v>
      </c>
      <c r="D340" s="70" t="s">
        <v>930</v>
      </c>
      <c r="E340" s="69" t="s">
        <v>1173</v>
      </c>
      <c r="F340" s="10">
        <v>27</v>
      </c>
      <c r="G340" s="10">
        <v>0</v>
      </c>
      <c r="H340" s="49">
        <v>0</v>
      </c>
      <c r="I340" s="65">
        <v>0</v>
      </c>
      <c r="J340" s="49">
        <v>83</v>
      </c>
      <c r="K340" s="50" t="b">
        <f t="shared" si="4"/>
        <v>1</v>
      </c>
    </row>
    <row r="341" spans="1:11">
      <c r="A341" s="12" t="s">
        <v>33</v>
      </c>
      <c r="B341" s="12" t="s">
        <v>561</v>
      </c>
      <c r="C341" s="12" t="s">
        <v>33</v>
      </c>
      <c r="D341" s="12" t="s">
        <v>930</v>
      </c>
      <c r="E341" s="11" t="s">
        <v>1173</v>
      </c>
      <c r="F341" s="10">
        <v>15</v>
      </c>
      <c r="G341" s="10">
        <v>1</v>
      </c>
      <c r="H341" s="49">
        <v>1</v>
      </c>
      <c r="I341" s="65">
        <v>0</v>
      </c>
      <c r="J341" s="49">
        <v>0</v>
      </c>
      <c r="K341" s="50" t="b">
        <f t="shared" si="4"/>
        <v>1</v>
      </c>
    </row>
    <row r="342" spans="1:11">
      <c r="A342" s="12" t="s">
        <v>33</v>
      </c>
      <c r="B342" s="12" t="s">
        <v>562</v>
      </c>
      <c r="C342" s="12" t="s">
        <v>33</v>
      </c>
      <c r="D342" s="12" t="s">
        <v>930</v>
      </c>
      <c r="E342" s="11" t="s">
        <v>1173</v>
      </c>
      <c r="F342" s="10">
        <v>7</v>
      </c>
      <c r="G342" s="10">
        <v>0</v>
      </c>
      <c r="H342" s="49">
        <v>0</v>
      </c>
      <c r="I342" s="65">
        <v>0</v>
      </c>
      <c r="J342" s="49">
        <v>84</v>
      </c>
      <c r="K342" s="50" t="b">
        <f t="shared" si="4"/>
        <v>1</v>
      </c>
    </row>
    <row r="343" spans="1:11">
      <c r="A343" s="12" t="s">
        <v>33</v>
      </c>
      <c r="B343" s="12" t="s">
        <v>563</v>
      </c>
      <c r="C343" s="12" t="s">
        <v>33</v>
      </c>
      <c r="D343" s="12" t="s">
        <v>930</v>
      </c>
      <c r="E343" s="69" t="s">
        <v>1173</v>
      </c>
      <c r="F343" s="10">
        <v>19</v>
      </c>
      <c r="G343" s="10">
        <v>0</v>
      </c>
      <c r="H343" s="49">
        <v>0</v>
      </c>
      <c r="I343" s="65">
        <v>0</v>
      </c>
      <c r="J343" s="49">
        <v>70</v>
      </c>
      <c r="K343" s="50" t="b">
        <f t="shared" si="4"/>
        <v>1</v>
      </c>
    </row>
    <row r="344" spans="1:11">
      <c r="A344" s="12" t="s">
        <v>33</v>
      </c>
      <c r="B344" s="12" t="s">
        <v>564</v>
      </c>
      <c r="C344" s="12" t="s">
        <v>33</v>
      </c>
      <c r="D344" s="12" t="s">
        <v>931</v>
      </c>
      <c r="E344" s="11" t="s">
        <v>1268</v>
      </c>
      <c r="F344" s="10">
        <v>17</v>
      </c>
      <c r="G344" s="10">
        <v>0</v>
      </c>
      <c r="H344" s="49">
        <v>0</v>
      </c>
      <c r="I344" s="65">
        <v>0</v>
      </c>
      <c r="J344" s="49">
        <v>48</v>
      </c>
      <c r="K344" s="50" t="b">
        <f t="shared" si="4"/>
        <v>1</v>
      </c>
    </row>
    <row r="345" spans="1:11">
      <c r="A345" s="12" t="s">
        <v>33</v>
      </c>
      <c r="B345" s="12" t="s">
        <v>565</v>
      </c>
      <c r="C345" s="12" t="s">
        <v>33</v>
      </c>
      <c r="D345" s="12" t="s">
        <v>958</v>
      </c>
      <c r="E345" s="11" t="s">
        <v>1170</v>
      </c>
      <c r="F345" s="10">
        <v>70</v>
      </c>
      <c r="G345" s="10">
        <v>1</v>
      </c>
      <c r="H345" s="49">
        <v>1</v>
      </c>
      <c r="I345" s="65">
        <v>0</v>
      </c>
      <c r="J345" s="49">
        <v>425</v>
      </c>
      <c r="K345" s="50" t="b">
        <f t="shared" si="4"/>
        <v>1</v>
      </c>
    </row>
    <row r="346" spans="1:11" ht="27.6">
      <c r="A346" s="12" t="s">
        <v>33</v>
      </c>
      <c r="B346" s="12" t="s">
        <v>566</v>
      </c>
      <c r="C346" s="12" t="s">
        <v>33</v>
      </c>
      <c r="D346" s="12" t="s">
        <v>959</v>
      </c>
      <c r="E346" s="11" t="s">
        <v>557</v>
      </c>
      <c r="F346" s="10">
        <v>18</v>
      </c>
      <c r="G346" s="10">
        <v>0</v>
      </c>
      <c r="H346" s="49">
        <v>0</v>
      </c>
      <c r="I346" s="65">
        <v>0</v>
      </c>
      <c r="J346" s="49">
        <v>114</v>
      </c>
      <c r="K346" s="50" t="b">
        <f t="shared" si="4"/>
        <v>1</v>
      </c>
    </row>
    <row r="347" spans="1:11" ht="27.6">
      <c r="A347" s="12" t="s">
        <v>33</v>
      </c>
      <c r="B347" s="12" t="s">
        <v>567</v>
      </c>
      <c r="C347" s="12" t="s">
        <v>33</v>
      </c>
      <c r="D347" s="12" t="s">
        <v>959</v>
      </c>
      <c r="E347" s="11" t="s">
        <v>557</v>
      </c>
      <c r="F347" s="10">
        <v>126</v>
      </c>
      <c r="G347" s="10">
        <v>3</v>
      </c>
      <c r="H347" s="49">
        <v>2</v>
      </c>
      <c r="I347" s="65">
        <v>0</v>
      </c>
      <c r="J347" s="49">
        <v>457</v>
      </c>
      <c r="K347" s="50" t="b">
        <f t="shared" si="4"/>
        <v>1</v>
      </c>
    </row>
    <row r="348" spans="1:11">
      <c r="A348" s="12" t="s">
        <v>33</v>
      </c>
      <c r="B348" s="12" t="s">
        <v>568</v>
      </c>
      <c r="C348" s="12" t="s">
        <v>33</v>
      </c>
      <c r="D348" s="12" t="s">
        <v>958</v>
      </c>
      <c r="E348" s="11" t="s">
        <v>1170</v>
      </c>
      <c r="F348" s="10">
        <v>11</v>
      </c>
      <c r="G348" s="10">
        <v>0</v>
      </c>
      <c r="H348" s="49">
        <v>0</v>
      </c>
      <c r="I348" s="65">
        <v>0</v>
      </c>
      <c r="J348" s="49">
        <v>114</v>
      </c>
      <c r="K348" s="50" t="b">
        <f t="shared" ref="K348:K380" si="5">G348&lt;=F348</f>
        <v>1</v>
      </c>
    </row>
    <row r="349" spans="1:11">
      <c r="A349" s="12" t="s">
        <v>33</v>
      </c>
      <c r="B349" s="12" t="s">
        <v>569</v>
      </c>
      <c r="C349" s="12" t="s">
        <v>33</v>
      </c>
      <c r="D349" s="12" t="s">
        <v>958</v>
      </c>
      <c r="E349" s="11" t="s">
        <v>1170</v>
      </c>
      <c r="F349" s="10">
        <v>12</v>
      </c>
      <c r="G349" s="10">
        <v>0</v>
      </c>
      <c r="H349" s="49">
        <v>0</v>
      </c>
      <c r="I349" s="65">
        <v>0</v>
      </c>
      <c r="J349" s="49">
        <v>48</v>
      </c>
      <c r="K349" s="50" t="b">
        <f t="shared" si="5"/>
        <v>1</v>
      </c>
    </row>
    <row r="350" spans="1:11" ht="27.6">
      <c r="A350" s="12" t="s">
        <v>33</v>
      </c>
      <c r="B350" s="12" t="s">
        <v>570</v>
      </c>
      <c r="C350" s="12" t="s">
        <v>33</v>
      </c>
      <c r="D350" s="12" t="s">
        <v>960</v>
      </c>
      <c r="E350" s="11" t="s">
        <v>60</v>
      </c>
      <c r="F350" s="10">
        <v>66</v>
      </c>
      <c r="G350" s="10">
        <v>2</v>
      </c>
      <c r="H350" s="49">
        <v>1</v>
      </c>
      <c r="I350" s="65">
        <v>0</v>
      </c>
      <c r="J350" s="49">
        <v>398</v>
      </c>
      <c r="K350" s="50" t="b">
        <f t="shared" si="5"/>
        <v>1</v>
      </c>
    </row>
    <row r="351" spans="1:11" ht="27.6">
      <c r="A351" s="12" t="s">
        <v>33</v>
      </c>
      <c r="B351" s="12" t="s">
        <v>571</v>
      </c>
      <c r="C351" s="12" t="s">
        <v>33</v>
      </c>
      <c r="D351" s="12" t="s">
        <v>958</v>
      </c>
      <c r="E351" s="11" t="s">
        <v>1170</v>
      </c>
      <c r="F351" s="10">
        <v>5</v>
      </c>
      <c r="G351" s="10">
        <v>0</v>
      </c>
      <c r="H351" s="49">
        <v>0</v>
      </c>
      <c r="I351" s="65">
        <v>0</v>
      </c>
      <c r="J351" s="49">
        <v>32</v>
      </c>
      <c r="K351" s="50" t="b">
        <f t="shared" si="5"/>
        <v>1</v>
      </c>
    </row>
    <row r="352" spans="1:11" ht="27.6">
      <c r="A352" s="12" t="s">
        <v>33</v>
      </c>
      <c r="B352" s="12" t="s">
        <v>572</v>
      </c>
      <c r="C352" s="12" t="s">
        <v>33</v>
      </c>
      <c r="D352" s="12" t="s">
        <v>857</v>
      </c>
      <c r="E352" s="11" t="s">
        <v>63</v>
      </c>
      <c r="F352" s="10">
        <v>13</v>
      </c>
      <c r="G352" s="10">
        <v>0</v>
      </c>
      <c r="H352" s="49">
        <v>0</v>
      </c>
      <c r="I352" s="65">
        <v>0</v>
      </c>
      <c r="J352" s="49">
        <v>31</v>
      </c>
      <c r="K352" s="50" t="b">
        <f t="shared" si="5"/>
        <v>1</v>
      </c>
    </row>
    <row r="353" spans="1:11">
      <c r="A353" s="12" t="s">
        <v>11</v>
      </c>
      <c r="B353" s="12" t="s">
        <v>587</v>
      </c>
      <c r="C353" s="12" t="s">
        <v>56</v>
      </c>
      <c r="D353" s="12" t="s">
        <v>896</v>
      </c>
      <c r="E353" s="11" t="s">
        <v>647</v>
      </c>
      <c r="F353" s="10">
        <v>12</v>
      </c>
      <c r="G353" s="10">
        <v>0</v>
      </c>
      <c r="H353" s="49">
        <v>0</v>
      </c>
      <c r="I353" s="65">
        <v>0</v>
      </c>
      <c r="J353" s="49">
        <v>40</v>
      </c>
      <c r="K353" s="50" t="b">
        <f t="shared" si="5"/>
        <v>1</v>
      </c>
    </row>
    <row r="354" spans="1:11">
      <c r="A354" s="12" t="s">
        <v>34</v>
      </c>
      <c r="B354" s="12" t="s">
        <v>965</v>
      </c>
      <c r="C354" s="12" t="s">
        <v>34</v>
      </c>
      <c r="D354" s="12" t="s">
        <v>844</v>
      </c>
      <c r="E354" s="11" t="s">
        <v>1254</v>
      </c>
      <c r="F354" s="10">
        <v>0</v>
      </c>
      <c r="G354" s="10">
        <v>0</v>
      </c>
      <c r="H354" s="49">
        <v>0</v>
      </c>
      <c r="I354" s="65">
        <v>0</v>
      </c>
      <c r="J354" s="49">
        <v>25</v>
      </c>
      <c r="K354" s="50" t="b">
        <f t="shared" si="5"/>
        <v>1</v>
      </c>
    </row>
    <row r="355" spans="1:11">
      <c r="A355" s="12" t="s">
        <v>34</v>
      </c>
      <c r="B355" s="12" t="s">
        <v>573</v>
      </c>
      <c r="C355" s="12" t="s">
        <v>34</v>
      </c>
      <c r="D355" s="12" t="s">
        <v>933</v>
      </c>
      <c r="E355" s="11" t="s">
        <v>1193</v>
      </c>
      <c r="F355" s="10">
        <v>1</v>
      </c>
      <c r="G355" s="10">
        <v>0</v>
      </c>
      <c r="H355" s="49">
        <v>0</v>
      </c>
      <c r="I355" s="65">
        <v>0</v>
      </c>
      <c r="J355" s="49">
        <v>238</v>
      </c>
      <c r="K355" s="50" t="b">
        <f t="shared" si="5"/>
        <v>1</v>
      </c>
    </row>
    <row r="356" spans="1:11" ht="27.6">
      <c r="A356" s="12" t="s">
        <v>34</v>
      </c>
      <c r="B356" s="12" t="s">
        <v>1148</v>
      </c>
      <c r="C356" s="12" t="s">
        <v>34</v>
      </c>
      <c r="D356" s="12" t="s">
        <v>964</v>
      </c>
      <c r="E356" s="11" t="s">
        <v>1175</v>
      </c>
      <c r="F356" s="10">
        <v>37</v>
      </c>
      <c r="G356" s="10">
        <v>1</v>
      </c>
      <c r="H356" s="49">
        <v>1</v>
      </c>
      <c r="I356" s="65">
        <v>0</v>
      </c>
      <c r="J356" s="49">
        <v>244</v>
      </c>
      <c r="K356" s="50" t="b">
        <f t="shared" si="5"/>
        <v>1</v>
      </c>
    </row>
    <row r="357" spans="1:11" ht="41.4">
      <c r="A357" s="12" t="s">
        <v>34</v>
      </c>
      <c r="B357" s="12" t="s">
        <v>574</v>
      </c>
      <c r="C357" s="12" t="s">
        <v>34</v>
      </c>
      <c r="D357" s="12" t="s">
        <v>963</v>
      </c>
      <c r="E357" s="11" t="s">
        <v>1269</v>
      </c>
      <c r="F357" s="10">
        <v>11</v>
      </c>
      <c r="G357" s="10">
        <v>0</v>
      </c>
      <c r="H357" s="49">
        <v>0</v>
      </c>
      <c r="I357" s="65">
        <v>0</v>
      </c>
      <c r="J357" s="49">
        <v>30</v>
      </c>
      <c r="K357" s="50" t="b">
        <f t="shared" si="5"/>
        <v>1</v>
      </c>
    </row>
    <row r="358" spans="1:11" ht="27.6">
      <c r="A358" s="12" t="s">
        <v>34</v>
      </c>
      <c r="B358" s="12" t="s">
        <v>575</v>
      </c>
      <c r="C358" s="12" t="s">
        <v>34</v>
      </c>
      <c r="D358" s="12" t="s">
        <v>964</v>
      </c>
      <c r="E358" s="11" t="s">
        <v>1175</v>
      </c>
      <c r="F358" s="10">
        <v>26</v>
      </c>
      <c r="G358" s="10">
        <v>2</v>
      </c>
      <c r="H358" s="49">
        <v>2</v>
      </c>
      <c r="I358" s="65">
        <v>0</v>
      </c>
      <c r="J358" s="49">
        <v>336</v>
      </c>
      <c r="K358" s="50" t="b">
        <f t="shared" si="5"/>
        <v>1</v>
      </c>
    </row>
    <row r="359" spans="1:11">
      <c r="A359" s="12" t="s">
        <v>34</v>
      </c>
      <c r="B359" s="12" t="s">
        <v>576</v>
      </c>
      <c r="C359" s="12" t="s">
        <v>34</v>
      </c>
      <c r="D359" s="12" t="s">
        <v>962</v>
      </c>
      <c r="E359" s="11" t="s">
        <v>1231</v>
      </c>
      <c r="F359" s="10">
        <v>94</v>
      </c>
      <c r="G359" s="10">
        <v>2</v>
      </c>
      <c r="H359" s="49">
        <v>0</v>
      </c>
      <c r="I359" s="65">
        <v>0</v>
      </c>
      <c r="J359" s="49">
        <v>556</v>
      </c>
      <c r="K359" s="50" t="b">
        <f t="shared" si="5"/>
        <v>1</v>
      </c>
    </row>
    <row r="360" spans="1:11">
      <c r="A360" s="12" t="s">
        <v>34</v>
      </c>
      <c r="B360" s="12" t="s">
        <v>577</v>
      </c>
      <c r="C360" s="12" t="s">
        <v>34</v>
      </c>
      <c r="D360" s="12" t="s">
        <v>844</v>
      </c>
      <c r="E360" s="11" t="s">
        <v>53</v>
      </c>
      <c r="F360" s="10">
        <v>105</v>
      </c>
      <c r="G360" s="10">
        <v>0</v>
      </c>
      <c r="H360" s="49">
        <v>0</v>
      </c>
      <c r="I360" s="65">
        <v>0</v>
      </c>
      <c r="J360" s="49">
        <v>138</v>
      </c>
      <c r="K360" s="50" t="b">
        <f t="shared" si="5"/>
        <v>1</v>
      </c>
    </row>
    <row r="361" spans="1:11">
      <c r="A361" s="12" t="s">
        <v>34</v>
      </c>
      <c r="B361" s="12" t="s">
        <v>565</v>
      </c>
      <c r="C361" s="12" t="s">
        <v>34</v>
      </c>
      <c r="D361" s="12" t="s">
        <v>1121</v>
      </c>
      <c r="E361" s="11" t="s">
        <v>255</v>
      </c>
      <c r="F361" s="10">
        <v>76</v>
      </c>
      <c r="G361" s="10">
        <v>2</v>
      </c>
      <c r="H361" s="49">
        <v>1</v>
      </c>
      <c r="I361" s="65">
        <v>0</v>
      </c>
      <c r="J361" s="49">
        <v>253</v>
      </c>
      <c r="K361" s="50" t="b">
        <f t="shared" si="5"/>
        <v>1</v>
      </c>
    </row>
    <row r="362" spans="1:11" ht="27.6">
      <c r="A362" s="12" t="s">
        <v>34</v>
      </c>
      <c r="B362" s="12" t="s">
        <v>578</v>
      </c>
      <c r="C362" s="12" t="s">
        <v>34</v>
      </c>
      <c r="D362" s="12" t="s">
        <v>873</v>
      </c>
      <c r="E362" s="11" t="s">
        <v>1257</v>
      </c>
      <c r="F362" s="10">
        <v>20</v>
      </c>
      <c r="G362" s="10">
        <v>0</v>
      </c>
      <c r="H362" s="49">
        <v>0</v>
      </c>
      <c r="I362" s="65">
        <v>0</v>
      </c>
      <c r="J362" s="49">
        <v>43</v>
      </c>
      <c r="K362" s="50" t="b">
        <f t="shared" si="5"/>
        <v>1</v>
      </c>
    </row>
    <row r="363" spans="1:11" ht="27.6">
      <c r="A363" s="12" t="s">
        <v>34</v>
      </c>
      <c r="B363" s="12" t="s">
        <v>579</v>
      </c>
      <c r="C363" s="12" t="s">
        <v>34</v>
      </c>
      <c r="D363" s="12" t="s">
        <v>1121</v>
      </c>
      <c r="E363" s="11" t="s">
        <v>255</v>
      </c>
      <c r="F363" s="10">
        <v>0</v>
      </c>
      <c r="G363" s="10">
        <v>0</v>
      </c>
      <c r="H363" s="49">
        <v>0</v>
      </c>
      <c r="I363" s="65">
        <v>0</v>
      </c>
      <c r="J363" s="49">
        <v>80</v>
      </c>
      <c r="K363" s="50" t="b">
        <f t="shared" si="5"/>
        <v>1</v>
      </c>
    </row>
    <row r="364" spans="1:11" ht="27.6">
      <c r="A364" s="12" t="s">
        <v>34</v>
      </c>
      <c r="B364" s="12" t="s">
        <v>580</v>
      </c>
      <c r="C364" s="12" t="s">
        <v>34</v>
      </c>
      <c r="D364" s="12" t="s">
        <v>964</v>
      </c>
      <c r="E364" s="11" t="s">
        <v>1175</v>
      </c>
      <c r="F364" s="10">
        <v>8</v>
      </c>
      <c r="G364" s="10">
        <v>0</v>
      </c>
      <c r="H364" s="49">
        <v>0</v>
      </c>
      <c r="I364" s="65">
        <v>0</v>
      </c>
      <c r="J364" s="49">
        <v>38</v>
      </c>
      <c r="K364" s="50" t="b">
        <f t="shared" si="5"/>
        <v>1</v>
      </c>
    </row>
    <row r="365" spans="1:11" ht="27.6">
      <c r="A365" s="12" t="s">
        <v>34</v>
      </c>
      <c r="B365" s="12" t="s">
        <v>581</v>
      </c>
      <c r="C365" s="12" t="s">
        <v>34</v>
      </c>
      <c r="D365" s="12" t="s">
        <v>964</v>
      </c>
      <c r="E365" s="11" t="s">
        <v>1175</v>
      </c>
      <c r="F365" s="10">
        <v>29</v>
      </c>
      <c r="G365" s="10">
        <v>1</v>
      </c>
      <c r="H365" s="49">
        <v>1</v>
      </c>
      <c r="I365" s="65">
        <v>0</v>
      </c>
      <c r="J365" s="49">
        <v>33</v>
      </c>
      <c r="K365" s="50" t="b">
        <f t="shared" si="5"/>
        <v>1</v>
      </c>
    </row>
    <row r="366" spans="1:11">
      <c r="A366" s="12" t="s">
        <v>30</v>
      </c>
      <c r="B366" s="12" t="s">
        <v>588</v>
      </c>
      <c r="C366" s="12" t="s">
        <v>50</v>
      </c>
      <c r="D366" s="12" t="s">
        <v>939</v>
      </c>
      <c r="E366" s="11" t="s">
        <v>1207</v>
      </c>
      <c r="F366" s="10">
        <v>31</v>
      </c>
      <c r="G366" s="10">
        <v>3</v>
      </c>
      <c r="H366" s="49">
        <v>3</v>
      </c>
      <c r="I366" s="65">
        <v>0</v>
      </c>
      <c r="J366" s="49">
        <v>82</v>
      </c>
      <c r="K366" s="50" t="b">
        <f t="shared" si="5"/>
        <v>1</v>
      </c>
    </row>
    <row r="367" spans="1:11">
      <c r="A367" s="12" t="s">
        <v>30</v>
      </c>
      <c r="B367" s="12" t="s">
        <v>589</v>
      </c>
      <c r="C367" s="12" t="s">
        <v>51</v>
      </c>
      <c r="D367" s="12" t="s">
        <v>1246</v>
      </c>
      <c r="E367" s="69" t="s">
        <v>1237</v>
      </c>
      <c r="F367" s="10">
        <v>3</v>
      </c>
      <c r="G367" s="10">
        <v>0</v>
      </c>
      <c r="H367" s="49">
        <v>0</v>
      </c>
      <c r="I367" s="65">
        <v>0</v>
      </c>
      <c r="J367" s="49">
        <v>37</v>
      </c>
      <c r="K367" s="50" t="b">
        <f t="shared" si="5"/>
        <v>1</v>
      </c>
    </row>
    <row r="368" spans="1:11">
      <c r="A368" s="12" t="s">
        <v>13</v>
      </c>
      <c r="B368" s="12" t="s">
        <v>799</v>
      </c>
      <c r="C368" s="12" t="s">
        <v>48</v>
      </c>
      <c r="D368" s="12" t="s">
        <v>968</v>
      </c>
      <c r="E368" s="11" t="s">
        <v>255</v>
      </c>
      <c r="F368" s="10">
        <v>7</v>
      </c>
      <c r="G368" s="10">
        <v>1</v>
      </c>
      <c r="H368" s="49">
        <v>0</v>
      </c>
      <c r="I368" s="65">
        <v>0</v>
      </c>
      <c r="J368" s="49">
        <v>72</v>
      </c>
      <c r="K368" s="50" t="b">
        <f t="shared" si="5"/>
        <v>1</v>
      </c>
    </row>
    <row r="369" spans="1:11" s="9" customFormat="1">
      <c r="A369" s="214" t="s">
        <v>46</v>
      </c>
      <c r="B369" s="215"/>
      <c r="C369" s="215"/>
      <c r="D369" s="215"/>
      <c r="E369" s="215"/>
      <c r="F369" s="8">
        <f>SUM(F269:F368)</f>
        <v>3511</v>
      </c>
      <c r="G369" s="8">
        <f>SUM(G269:G368)</f>
        <v>79</v>
      </c>
      <c r="H369" s="8">
        <f>SUM(H269:H368)</f>
        <v>55</v>
      </c>
      <c r="I369" s="8">
        <f>SUM(I269:I368)</f>
        <v>0</v>
      </c>
      <c r="J369" s="8">
        <f>SUM(J269:J368)</f>
        <v>12937</v>
      </c>
      <c r="K369" s="50" t="b">
        <f t="shared" si="5"/>
        <v>1</v>
      </c>
    </row>
    <row r="370" spans="1:11" s="9" customFormat="1">
      <c r="A370" s="214" t="s">
        <v>45</v>
      </c>
      <c r="B370" s="215"/>
      <c r="C370" s="215"/>
      <c r="D370" s="215"/>
      <c r="E370" s="215"/>
      <c r="F370" s="215"/>
      <c r="G370" s="215"/>
      <c r="H370" s="215"/>
      <c r="I370" s="215"/>
      <c r="J370" s="216"/>
      <c r="K370" s="50" t="b">
        <f t="shared" si="5"/>
        <v>1</v>
      </c>
    </row>
    <row r="371" spans="1:11" ht="27.6">
      <c r="A371" s="12" t="s">
        <v>31</v>
      </c>
      <c r="B371" s="12" t="s">
        <v>591</v>
      </c>
      <c r="C371" s="12" t="s">
        <v>31</v>
      </c>
      <c r="D371" s="12" t="s">
        <v>851</v>
      </c>
      <c r="E371" s="11" t="s">
        <v>1170</v>
      </c>
      <c r="F371" s="10">
        <v>30</v>
      </c>
      <c r="G371" s="10">
        <v>1</v>
      </c>
      <c r="H371" s="49">
        <v>0</v>
      </c>
      <c r="I371" s="65">
        <v>0</v>
      </c>
      <c r="J371" s="49">
        <v>316</v>
      </c>
      <c r="K371" s="50" t="b">
        <f t="shared" si="5"/>
        <v>1</v>
      </c>
    </row>
    <row r="372" spans="1:11" ht="27.6">
      <c r="A372" s="12" t="s">
        <v>17</v>
      </c>
      <c r="B372" s="12" t="s">
        <v>590</v>
      </c>
      <c r="C372" s="12" t="s">
        <v>44</v>
      </c>
      <c r="D372" s="12" t="s">
        <v>969</v>
      </c>
      <c r="E372" s="11" t="s">
        <v>1180</v>
      </c>
      <c r="F372" s="10">
        <v>0</v>
      </c>
      <c r="G372" s="10">
        <v>0</v>
      </c>
      <c r="H372" s="49">
        <v>0</v>
      </c>
      <c r="I372" s="65">
        <v>0</v>
      </c>
      <c r="J372" s="49">
        <v>53</v>
      </c>
      <c r="K372" s="50" t="b">
        <f t="shared" si="5"/>
        <v>1</v>
      </c>
    </row>
    <row r="373" spans="1:11">
      <c r="A373" s="12" t="s">
        <v>32</v>
      </c>
      <c r="B373" s="12" t="s">
        <v>592</v>
      </c>
      <c r="C373" s="12" t="s">
        <v>32</v>
      </c>
      <c r="D373" s="12" t="s">
        <v>860</v>
      </c>
      <c r="E373" s="11" t="s">
        <v>1193</v>
      </c>
      <c r="F373" s="10">
        <v>20</v>
      </c>
      <c r="G373" s="10">
        <v>2</v>
      </c>
      <c r="H373" s="49">
        <v>0</v>
      </c>
      <c r="I373" s="65">
        <v>0</v>
      </c>
      <c r="J373" s="49">
        <v>140</v>
      </c>
      <c r="K373" s="50" t="b">
        <f t="shared" si="5"/>
        <v>1</v>
      </c>
    </row>
    <row r="374" spans="1:11">
      <c r="A374" s="39" t="s">
        <v>16</v>
      </c>
      <c r="B374" s="39" t="s">
        <v>594</v>
      </c>
      <c r="C374" s="39" t="s">
        <v>43</v>
      </c>
      <c r="D374" s="39" t="s">
        <v>972</v>
      </c>
      <c r="E374" s="40" t="s">
        <v>1169</v>
      </c>
      <c r="F374" s="41">
        <v>9</v>
      </c>
      <c r="G374" s="41">
        <v>0</v>
      </c>
      <c r="H374" s="49">
        <v>0</v>
      </c>
      <c r="I374" s="65">
        <v>0</v>
      </c>
      <c r="J374" s="49">
        <v>65</v>
      </c>
      <c r="K374" s="50" t="b">
        <f t="shared" si="5"/>
        <v>1</v>
      </c>
    </row>
    <row r="375" spans="1:11" ht="27.6">
      <c r="A375" s="12" t="s">
        <v>33</v>
      </c>
      <c r="B375" s="12" t="s">
        <v>800</v>
      </c>
      <c r="C375" s="12" t="s">
        <v>33</v>
      </c>
      <c r="D375" s="12" t="s">
        <v>970</v>
      </c>
      <c r="E375" s="11" t="s">
        <v>1197</v>
      </c>
      <c r="F375" s="10">
        <v>0</v>
      </c>
      <c r="G375" s="10">
        <v>0</v>
      </c>
      <c r="H375" s="49">
        <v>0</v>
      </c>
      <c r="I375" s="65">
        <v>0</v>
      </c>
      <c r="J375" s="49">
        <v>93</v>
      </c>
      <c r="K375" s="50" t="b">
        <f t="shared" si="5"/>
        <v>1</v>
      </c>
    </row>
    <row r="376" spans="1:11">
      <c r="A376" s="12" t="s">
        <v>34</v>
      </c>
      <c r="B376" s="12" t="s">
        <v>593</v>
      </c>
      <c r="C376" s="12" t="s">
        <v>34</v>
      </c>
      <c r="D376" s="12" t="s">
        <v>971</v>
      </c>
      <c r="E376" s="11" t="s">
        <v>1179</v>
      </c>
      <c r="F376" s="10">
        <v>10</v>
      </c>
      <c r="G376" s="10">
        <v>0</v>
      </c>
      <c r="H376" s="49">
        <v>0</v>
      </c>
      <c r="I376" s="65">
        <v>0</v>
      </c>
      <c r="J376" s="49">
        <v>110</v>
      </c>
      <c r="K376" s="50" t="b">
        <f t="shared" si="5"/>
        <v>1</v>
      </c>
    </row>
    <row r="377" spans="1:11" ht="27.6">
      <c r="A377" s="12" t="s">
        <v>31</v>
      </c>
      <c r="B377" s="12" t="s">
        <v>595</v>
      </c>
      <c r="C377" s="12" t="s">
        <v>31</v>
      </c>
      <c r="D377" s="12" t="s">
        <v>973</v>
      </c>
      <c r="E377" s="11" t="s">
        <v>1171</v>
      </c>
      <c r="F377" s="10">
        <v>18</v>
      </c>
      <c r="G377" s="10">
        <v>0</v>
      </c>
      <c r="H377" s="49">
        <v>0</v>
      </c>
      <c r="I377" s="65">
        <v>0</v>
      </c>
      <c r="J377" s="49">
        <v>81</v>
      </c>
      <c r="K377" s="50" t="b">
        <f t="shared" si="5"/>
        <v>1</v>
      </c>
    </row>
    <row r="378" spans="1:11" ht="27.6">
      <c r="A378" s="12" t="s">
        <v>33</v>
      </c>
      <c r="B378" s="12" t="s">
        <v>596</v>
      </c>
      <c r="C378" s="12" t="s">
        <v>33</v>
      </c>
      <c r="D378" s="12" t="s">
        <v>931</v>
      </c>
      <c r="E378" s="11" t="s">
        <v>268</v>
      </c>
      <c r="F378" s="10">
        <v>20</v>
      </c>
      <c r="G378" s="10">
        <v>0</v>
      </c>
      <c r="H378" s="49">
        <v>0</v>
      </c>
      <c r="I378" s="65">
        <v>0</v>
      </c>
      <c r="J378" s="49">
        <v>65</v>
      </c>
      <c r="K378" s="50" t="b">
        <f t="shared" si="5"/>
        <v>1</v>
      </c>
    </row>
    <row r="379" spans="1:11" s="9" customFormat="1">
      <c r="A379" s="214" t="s">
        <v>42</v>
      </c>
      <c r="B379" s="215"/>
      <c r="C379" s="215"/>
      <c r="D379" s="215"/>
      <c r="E379" s="216"/>
      <c r="F379" s="8">
        <f>SUM(F371:F378)</f>
        <v>107</v>
      </c>
      <c r="G379" s="8">
        <f>SUM(G371:G378)</f>
        <v>3</v>
      </c>
      <c r="H379" s="8">
        <f>SUM(H371:H378)</f>
        <v>0</v>
      </c>
      <c r="I379" s="8">
        <f>SUM(I371:I378)</f>
        <v>0</v>
      </c>
      <c r="J379" s="8">
        <f>SUM(J371:J378)</f>
        <v>923</v>
      </c>
      <c r="K379" s="50" t="b">
        <f t="shared" si="5"/>
        <v>1</v>
      </c>
    </row>
    <row r="380" spans="1:11">
      <c r="A380" s="217" t="s">
        <v>41</v>
      </c>
      <c r="B380" s="217"/>
      <c r="C380" s="217"/>
      <c r="D380" s="217"/>
      <c r="E380" s="217"/>
      <c r="F380" s="8">
        <f>F379+F369+F267+F125+F140</f>
        <v>13943</v>
      </c>
      <c r="G380" s="8">
        <f>G379+G369+G267+G125+G140</f>
        <v>1366</v>
      </c>
      <c r="H380" s="8">
        <f>H379+H369+H267+H125+H140</f>
        <v>803</v>
      </c>
      <c r="I380" s="8">
        <f>I379+I369+I267+I125+I140</f>
        <v>146</v>
      </c>
      <c r="J380" s="8">
        <f>J379+J369+J267+J125+J140</f>
        <v>73601</v>
      </c>
      <c r="K380" s="50" t="b">
        <f t="shared" si="5"/>
        <v>1</v>
      </c>
    </row>
    <row r="381" spans="1:11" ht="12.75" customHeight="1">
      <c r="A381" s="212" t="s">
        <v>257</v>
      </c>
      <c r="B381" s="212"/>
      <c r="C381" s="212"/>
      <c r="D381" s="212"/>
      <c r="E381" s="212"/>
      <c r="F381" s="212"/>
      <c r="G381" s="212"/>
      <c r="H381" s="212"/>
      <c r="I381" s="212"/>
      <c r="J381" s="212"/>
      <c r="K381" s="50"/>
    </row>
    <row r="382" spans="1:11" ht="12.75" customHeight="1">
      <c r="A382" s="212" t="s">
        <v>597</v>
      </c>
      <c r="B382" s="212"/>
      <c r="C382" s="212"/>
      <c r="D382" s="212"/>
      <c r="E382" s="212"/>
      <c r="F382" s="212"/>
      <c r="G382" s="212"/>
      <c r="H382" s="212"/>
      <c r="I382" s="212"/>
      <c r="J382" s="212"/>
      <c r="K382" s="50"/>
    </row>
    <row r="383" spans="1:11" ht="37.799999999999997" customHeight="1">
      <c r="A383" s="212" t="s">
        <v>1327</v>
      </c>
      <c r="B383" s="212"/>
      <c r="C383" s="212"/>
      <c r="D383" s="212"/>
      <c r="E383" s="212"/>
      <c r="F383" s="212"/>
      <c r="G383" s="212"/>
      <c r="H383" s="212"/>
      <c r="I383" s="212"/>
      <c r="J383" s="212"/>
      <c r="K383" s="50"/>
    </row>
    <row r="384" spans="1:11" s="17" customFormat="1" ht="15" customHeight="1">
      <c r="A384" s="51"/>
      <c r="B384" s="51"/>
      <c r="C384" s="71"/>
      <c r="D384" s="51"/>
      <c r="E384" s="51"/>
      <c r="F384" s="52"/>
      <c r="G384" s="52"/>
      <c r="H384" s="53"/>
      <c r="I384" s="53"/>
      <c r="J384" s="54"/>
    </row>
    <row r="385" spans="1:10" ht="15" customHeight="1">
      <c r="A385" s="7"/>
      <c r="B385" s="7"/>
      <c r="C385" s="72"/>
      <c r="D385" s="7"/>
      <c r="E385" s="7"/>
      <c r="F385" s="6"/>
      <c r="G385" s="6"/>
      <c r="H385" s="5"/>
      <c r="I385" s="5"/>
      <c r="J385" s="46"/>
    </row>
    <row r="386" spans="1:10">
      <c r="C386" s="73"/>
    </row>
    <row r="387" spans="1:10">
      <c r="C387" s="73"/>
      <c r="J387" s="3"/>
    </row>
    <row r="388" spans="1:10">
      <c r="C388" s="73"/>
      <c r="E388" s="3"/>
    </row>
    <row r="389" spans="1:10">
      <c r="C389" s="73"/>
      <c r="E389" s="3"/>
      <c r="F389" s="108"/>
      <c r="G389" s="108"/>
      <c r="H389" s="108"/>
      <c r="I389" s="108"/>
      <c r="J389" s="108"/>
    </row>
    <row r="390" spans="1:10">
      <c r="C390" s="73"/>
      <c r="E390" s="3"/>
    </row>
    <row r="391" spans="1:10">
      <c r="C391" s="73"/>
      <c r="E391" s="3"/>
    </row>
    <row r="392" spans="1:10">
      <c r="C392" s="73"/>
      <c r="E392" s="3"/>
    </row>
    <row r="393" spans="1:10">
      <c r="C393" s="73"/>
      <c r="E393" s="3"/>
    </row>
    <row r="394" spans="1:10">
      <c r="C394" s="73"/>
      <c r="E394" s="3"/>
    </row>
    <row r="2285" spans="8:8">
      <c r="H2285" s="3">
        <v>8</v>
      </c>
    </row>
  </sheetData>
  <autoFilter ref="A1:K383" xr:uid="{1E2400F6-4A6C-4B29-BD64-D29B731C0685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25">
    <mergeCell ref="A1:J1"/>
    <mergeCell ref="B2:E2"/>
    <mergeCell ref="G3:I3"/>
    <mergeCell ref="F2:I2"/>
    <mergeCell ref="D3:D4"/>
    <mergeCell ref="E3:E4"/>
    <mergeCell ref="F3:F4"/>
    <mergeCell ref="J2:J4"/>
    <mergeCell ref="A5:J5"/>
    <mergeCell ref="A2:A4"/>
    <mergeCell ref="B3:B4"/>
    <mergeCell ref="C3:C4"/>
    <mergeCell ref="A125:E125"/>
    <mergeCell ref="A381:J381"/>
    <mergeCell ref="A382:J382"/>
    <mergeCell ref="A383:J383"/>
    <mergeCell ref="A126:J126"/>
    <mergeCell ref="A140:E140"/>
    <mergeCell ref="A267:E267"/>
    <mergeCell ref="A380:E380"/>
    <mergeCell ref="A141:J141"/>
    <mergeCell ref="A369:E369"/>
    <mergeCell ref="A379:E379"/>
    <mergeCell ref="A268:J268"/>
    <mergeCell ref="A370:J370"/>
  </mergeCells>
  <hyperlinks>
    <hyperlink ref="M4" location="'SPIS TABEL'!A1" display="'SPIS TABEL'!A1" xr:uid="{C007E5D7-CB91-4B00-A2A0-3C8F1B367A26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260"/>
  <sheetViews>
    <sheetView zoomScaleNormal="100" workbookViewId="0">
      <selection activeCell="O4" sqref="O4"/>
    </sheetView>
  </sheetViews>
  <sheetFormatPr defaultColWidth="9.109375" defaultRowHeight="13.8"/>
  <cols>
    <col min="1" max="1" width="12.88671875" style="17" customWidth="1"/>
    <col min="2" max="2" width="36.33203125" style="17" customWidth="1"/>
    <col min="3" max="3" width="17.5546875" style="17" customWidth="1"/>
    <col min="4" max="4" width="13.88671875" style="17" customWidth="1"/>
    <col min="5" max="6" width="5.44140625" style="117" customWidth="1"/>
    <col min="7" max="7" width="22.6640625" style="118" customWidth="1"/>
    <col min="8" max="9" width="8.33203125" style="17" customWidth="1"/>
    <col min="10" max="10" width="8.109375" style="17" customWidth="1"/>
    <col min="11" max="16384" width="9.109375" style="17"/>
  </cols>
  <sheetData>
    <row r="1" spans="1:15" ht="20.25" customHeight="1">
      <c r="A1" s="230" t="s">
        <v>1273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5" s="50" customFormat="1" ht="17.100000000000001" customHeight="1">
      <c r="A2" s="231" t="s">
        <v>132</v>
      </c>
      <c r="B2" s="232" t="s">
        <v>136</v>
      </c>
      <c r="C2" s="232"/>
      <c r="D2" s="232"/>
      <c r="E2" s="232"/>
      <c r="F2" s="238" t="s">
        <v>211</v>
      </c>
      <c r="G2" s="239"/>
      <c r="H2" s="219" t="s">
        <v>1238</v>
      </c>
      <c r="I2" s="220"/>
      <c r="J2" s="220"/>
      <c r="K2" s="221"/>
      <c r="L2" s="233" t="s">
        <v>1240</v>
      </c>
    </row>
    <row r="3" spans="1:15" s="50" customFormat="1" ht="32.1" customHeight="1">
      <c r="A3" s="231"/>
      <c r="B3" s="231" t="s">
        <v>215</v>
      </c>
      <c r="C3" s="231" t="s">
        <v>129</v>
      </c>
      <c r="D3" s="231" t="s">
        <v>130</v>
      </c>
      <c r="E3" s="231" t="s">
        <v>131</v>
      </c>
      <c r="F3" s="242" t="s">
        <v>328</v>
      </c>
      <c r="G3" s="240" t="s">
        <v>137</v>
      </c>
      <c r="H3" s="236" t="s">
        <v>21</v>
      </c>
      <c r="I3" s="219" t="s">
        <v>1243</v>
      </c>
      <c r="J3" s="220"/>
      <c r="K3" s="221"/>
      <c r="L3" s="234"/>
    </row>
    <row r="4" spans="1:15" s="50" customFormat="1" ht="54.9" customHeight="1">
      <c r="A4" s="231"/>
      <c r="B4" s="231"/>
      <c r="C4" s="231"/>
      <c r="D4" s="231"/>
      <c r="E4" s="231"/>
      <c r="F4" s="237"/>
      <c r="G4" s="241"/>
      <c r="H4" s="237"/>
      <c r="I4" s="112" t="s">
        <v>40</v>
      </c>
      <c r="J4" s="35" t="s">
        <v>216</v>
      </c>
      <c r="K4" s="35" t="s">
        <v>1168</v>
      </c>
      <c r="L4" s="235"/>
      <c r="O4" s="139" t="str">
        <f>'SPIS TABEL'!$A$1</f>
        <v>Spis tabel</v>
      </c>
    </row>
    <row r="5" spans="1:15" ht="15" customHeight="1">
      <c r="A5" s="231" t="s">
        <v>258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5" ht="41.4">
      <c r="A6" s="14" t="s">
        <v>1</v>
      </c>
      <c r="B6" s="14" t="s">
        <v>329</v>
      </c>
      <c r="C6" s="14" t="s">
        <v>88</v>
      </c>
      <c r="D6" s="14" t="s">
        <v>824</v>
      </c>
      <c r="E6" s="15" t="s">
        <v>1170</v>
      </c>
      <c r="F6" s="15" t="s">
        <v>1181</v>
      </c>
      <c r="G6" s="43" t="s">
        <v>194</v>
      </c>
      <c r="H6" s="16">
        <v>0</v>
      </c>
      <c r="I6" s="16">
        <v>0</v>
      </c>
      <c r="J6" s="110">
        <v>0</v>
      </c>
      <c r="K6" s="110">
        <v>0</v>
      </c>
      <c r="L6" s="110">
        <v>11</v>
      </c>
      <c r="M6" s="17" t="b">
        <f>I6&lt;=H6</f>
        <v>1</v>
      </c>
    </row>
    <row r="7" spans="1:15" ht="41.4">
      <c r="A7" s="14" t="s">
        <v>1</v>
      </c>
      <c r="B7" s="14" t="s">
        <v>329</v>
      </c>
      <c r="C7" s="14" t="s">
        <v>88</v>
      </c>
      <c r="D7" s="14" t="s">
        <v>824</v>
      </c>
      <c r="E7" s="15" t="s">
        <v>1170</v>
      </c>
      <c r="F7" s="15" t="s">
        <v>1181</v>
      </c>
      <c r="G7" s="43" t="s">
        <v>282</v>
      </c>
      <c r="H7" s="16">
        <v>2</v>
      </c>
      <c r="I7" s="16">
        <v>0</v>
      </c>
      <c r="J7" s="110">
        <v>0</v>
      </c>
      <c r="K7" s="110">
        <v>0</v>
      </c>
      <c r="L7" s="110">
        <v>3</v>
      </c>
      <c r="M7" s="17" t="b">
        <f t="shared" ref="M7:M64" si="0">I7&lt;=H7</f>
        <v>1</v>
      </c>
    </row>
    <row r="8" spans="1:15" ht="41.4">
      <c r="A8" s="14" t="s">
        <v>1</v>
      </c>
      <c r="B8" s="14" t="s">
        <v>329</v>
      </c>
      <c r="C8" s="14" t="s">
        <v>88</v>
      </c>
      <c r="D8" s="14" t="s">
        <v>824</v>
      </c>
      <c r="E8" s="15" t="s">
        <v>1170</v>
      </c>
      <c r="F8" s="15" t="s">
        <v>1181</v>
      </c>
      <c r="G8" s="43" t="s">
        <v>200</v>
      </c>
      <c r="H8" s="16">
        <v>0</v>
      </c>
      <c r="I8" s="16">
        <v>0</v>
      </c>
      <c r="J8" s="110">
        <v>0</v>
      </c>
      <c r="K8" s="110">
        <v>0</v>
      </c>
      <c r="L8" s="110">
        <v>1</v>
      </c>
      <c r="M8" s="17" t="b">
        <f t="shared" si="0"/>
        <v>1</v>
      </c>
    </row>
    <row r="9" spans="1:15" ht="41.4">
      <c r="A9" s="14" t="s">
        <v>1</v>
      </c>
      <c r="B9" s="14" t="s">
        <v>329</v>
      </c>
      <c r="C9" s="14" t="s">
        <v>88</v>
      </c>
      <c r="D9" s="14" t="s">
        <v>824</v>
      </c>
      <c r="E9" s="15" t="s">
        <v>1170</v>
      </c>
      <c r="F9" s="15" t="s">
        <v>1181</v>
      </c>
      <c r="G9" s="43" t="s">
        <v>198</v>
      </c>
      <c r="H9" s="16">
        <v>4</v>
      </c>
      <c r="I9" s="16">
        <v>3</v>
      </c>
      <c r="J9" s="110">
        <v>0</v>
      </c>
      <c r="K9" s="110">
        <v>3</v>
      </c>
      <c r="L9" s="110">
        <v>8</v>
      </c>
      <c r="M9" s="17" t="b">
        <f t="shared" si="0"/>
        <v>1</v>
      </c>
    </row>
    <row r="10" spans="1:15" ht="41.4">
      <c r="A10" s="14" t="s">
        <v>1</v>
      </c>
      <c r="B10" s="14" t="s">
        <v>329</v>
      </c>
      <c r="C10" s="14" t="s">
        <v>88</v>
      </c>
      <c r="D10" s="14" t="s">
        <v>824</v>
      </c>
      <c r="E10" s="15" t="s">
        <v>1170</v>
      </c>
      <c r="F10" s="15" t="s">
        <v>1181</v>
      </c>
      <c r="G10" s="43" t="s">
        <v>192</v>
      </c>
      <c r="H10" s="16">
        <v>7</v>
      </c>
      <c r="I10" s="16">
        <v>1</v>
      </c>
      <c r="J10" s="110">
        <v>0</v>
      </c>
      <c r="K10" s="110">
        <v>1</v>
      </c>
      <c r="L10" s="110">
        <v>29</v>
      </c>
      <c r="M10" s="17" t="b">
        <f t="shared" si="0"/>
        <v>1</v>
      </c>
    </row>
    <row r="11" spans="1:15" ht="41.4">
      <c r="A11" s="14" t="s">
        <v>1</v>
      </c>
      <c r="B11" s="14" t="s">
        <v>329</v>
      </c>
      <c r="C11" s="14" t="s">
        <v>88</v>
      </c>
      <c r="D11" s="14" t="s">
        <v>824</v>
      </c>
      <c r="E11" s="15" t="s">
        <v>1170</v>
      </c>
      <c r="F11" s="15" t="s">
        <v>1181</v>
      </c>
      <c r="G11" s="43" t="s">
        <v>182</v>
      </c>
      <c r="H11" s="16">
        <v>0</v>
      </c>
      <c r="I11" s="16">
        <v>0</v>
      </c>
      <c r="J11" s="110">
        <v>0</v>
      </c>
      <c r="K11" s="110">
        <v>0</v>
      </c>
      <c r="L11" s="110">
        <v>7</v>
      </c>
      <c r="M11" s="17" t="b">
        <f t="shared" si="0"/>
        <v>1</v>
      </c>
    </row>
    <row r="12" spans="1:15" ht="41.4">
      <c r="A12" s="14" t="s">
        <v>1</v>
      </c>
      <c r="B12" s="14" t="s">
        <v>329</v>
      </c>
      <c r="C12" s="14" t="s">
        <v>88</v>
      </c>
      <c r="D12" s="14" t="s">
        <v>824</v>
      </c>
      <c r="E12" s="15" t="s">
        <v>1170</v>
      </c>
      <c r="F12" s="15" t="s">
        <v>1181</v>
      </c>
      <c r="G12" s="43" t="s">
        <v>191</v>
      </c>
      <c r="H12" s="16">
        <v>5</v>
      </c>
      <c r="I12" s="16">
        <v>5</v>
      </c>
      <c r="J12" s="110">
        <v>2</v>
      </c>
      <c r="K12" s="110">
        <v>0</v>
      </c>
      <c r="L12" s="110">
        <v>19</v>
      </c>
      <c r="M12" s="17" t="b">
        <f t="shared" si="0"/>
        <v>1</v>
      </c>
    </row>
    <row r="13" spans="1:15" ht="41.4">
      <c r="A13" s="14" t="s">
        <v>1</v>
      </c>
      <c r="B13" s="14" t="s">
        <v>329</v>
      </c>
      <c r="C13" s="14" t="s">
        <v>88</v>
      </c>
      <c r="D13" s="14" t="s">
        <v>824</v>
      </c>
      <c r="E13" s="15" t="s">
        <v>1170</v>
      </c>
      <c r="F13" s="15" t="s">
        <v>1181</v>
      </c>
      <c r="G13" s="43" t="s">
        <v>246</v>
      </c>
      <c r="H13" s="16">
        <v>0</v>
      </c>
      <c r="I13" s="16">
        <v>0</v>
      </c>
      <c r="J13" s="110">
        <v>0</v>
      </c>
      <c r="K13" s="110">
        <v>0</v>
      </c>
      <c r="L13" s="110">
        <v>3</v>
      </c>
      <c r="M13" s="17" t="b">
        <f t="shared" si="0"/>
        <v>1</v>
      </c>
    </row>
    <row r="14" spans="1:15" ht="41.4">
      <c r="A14" s="14" t="s">
        <v>1</v>
      </c>
      <c r="B14" s="14" t="s">
        <v>329</v>
      </c>
      <c r="C14" s="14" t="s">
        <v>88</v>
      </c>
      <c r="D14" s="14" t="s">
        <v>824</v>
      </c>
      <c r="E14" s="15" t="s">
        <v>1170</v>
      </c>
      <c r="F14" s="15" t="s">
        <v>1181</v>
      </c>
      <c r="G14" s="43" t="s">
        <v>193</v>
      </c>
      <c r="H14" s="16">
        <v>5</v>
      </c>
      <c r="I14" s="16">
        <v>0</v>
      </c>
      <c r="J14" s="110">
        <v>0</v>
      </c>
      <c r="K14" s="110">
        <v>0</v>
      </c>
      <c r="L14" s="110">
        <v>52</v>
      </c>
      <c r="M14" s="17" t="b">
        <f t="shared" si="0"/>
        <v>1</v>
      </c>
    </row>
    <row r="15" spans="1:15" ht="41.4">
      <c r="A15" s="14" t="s">
        <v>1</v>
      </c>
      <c r="B15" s="14" t="s">
        <v>329</v>
      </c>
      <c r="C15" s="14" t="s">
        <v>88</v>
      </c>
      <c r="D15" s="14" t="s">
        <v>824</v>
      </c>
      <c r="E15" s="15" t="s">
        <v>1170</v>
      </c>
      <c r="F15" s="15" t="s">
        <v>1181</v>
      </c>
      <c r="G15" s="43" t="s">
        <v>195</v>
      </c>
      <c r="H15" s="16">
        <v>2</v>
      </c>
      <c r="I15" s="16">
        <v>1</v>
      </c>
      <c r="J15" s="110">
        <v>0</v>
      </c>
      <c r="K15" s="110">
        <v>0</v>
      </c>
      <c r="L15" s="110">
        <v>0</v>
      </c>
      <c r="M15" s="17" t="b">
        <f t="shared" si="0"/>
        <v>1</v>
      </c>
    </row>
    <row r="16" spans="1:15" ht="41.4">
      <c r="A16" s="14" t="s">
        <v>1</v>
      </c>
      <c r="B16" s="14" t="s">
        <v>329</v>
      </c>
      <c r="C16" s="14" t="s">
        <v>88</v>
      </c>
      <c r="D16" s="14" t="s">
        <v>824</v>
      </c>
      <c r="E16" s="15" t="s">
        <v>1170</v>
      </c>
      <c r="F16" s="15" t="s">
        <v>1181</v>
      </c>
      <c r="G16" s="43" t="s">
        <v>248</v>
      </c>
      <c r="H16" s="16">
        <v>0</v>
      </c>
      <c r="I16" s="16">
        <v>0</v>
      </c>
      <c r="J16" s="110">
        <v>0</v>
      </c>
      <c r="K16" s="110">
        <v>0</v>
      </c>
      <c r="L16" s="110">
        <v>1</v>
      </c>
      <c r="M16" s="17" t="b">
        <f t="shared" si="0"/>
        <v>1</v>
      </c>
    </row>
    <row r="17" spans="1:13" ht="41.4">
      <c r="A17" s="14" t="s">
        <v>1</v>
      </c>
      <c r="B17" s="14" t="s">
        <v>329</v>
      </c>
      <c r="C17" s="14" t="s">
        <v>88</v>
      </c>
      <c r="D17" s="14" t="s">
        <v>824</v>
      </c>
      <c r="E17" s="15" t="s">
        <v>1170</v>
      </c>
      <c r="F17" s="15" t="s">
        <v>1181</v>
      </c>
      <c r="G17" s="43" t="s">
        <v>214</v>
      </c>
      <c r="H17" s="16">
        <v>2</v>
      </c>
      <c r="I17" s="16">
        <v>1</v>
      </c>
      <c r="J17" s="110">
        <v>0</v>
      </c>
      <c r="K17" s="110">
        <v>0</v>
      </c>
      <c r="L17" s="110">
        <v>10</v>
      </c>
      <c r="M17" s="17" t="b">
        <f t="shared" si="0"/>
        <v>1</v>
      </c>
    </row>
    <row r="18" spans="1:13" ht="41.4">
      <c r="A18" s="14" t="s">
        <v>1</v>
      </c>
      <c r="B18" s="14" t="s">
        <v>329</v>
      </c>
      <c r="C18" s="14" t="s">
        <v>88</v>
      </c>
      <c r="D18" s="14" t="s">
        <v>824</v>
      </c>
      <c r="E18" s="15" t="s">
        <v>1170</v>
      </c>
      <c r="F18" s="15" t="s">
        <v>1181</v>
      </c>
      <c r="G18" s="43" t="s">
        <v>205</v>
      </c>
      <c r="H18" s="16">
        <v>0</v>
      </c>
      <c r="I18" s="16">
        <v>0</v>
      </c>
      <c r="J18" s="110">
        <v>0</v>
      </c>
      <c r="K18" s="110">
        <v>0</v>
      </c>
      <c r="L18" s="110">
        <v>8</v>
      </c>
      <c r="M18" s="17" t="b">
        <f t="shared" si="0"/>
        <v>1</v>
      </c>
    </row>
    <row r="19" spans="1:13" ht="41.4">
      <c r="A19" s="14" t="s">
        <v>1</v>
      </c>
      <c r="B19" s="14" t="s">
        <v>329</v>
      </c>
      <c r="C19" s="14" t="s">
        <v>88</v>
      </c>
      <c r="D19" s="14" t="s">
        <v>824</v>
      </c>
      <c r="E19" s="15" t="s">
        <v>1170</v>
      </c>
      <c r="F19" s="15" t="s">
        <v>1181</v>
      </c>
      <c r="G19" s="43" t="s">
        <v>190</v>
      </c>
      <c r="H19" s="16">
        <v>1</v>
      </c>
      <c r="I19" s="16">
        <v>1</v>
      </c>
      <c r="J19" s="110">
        <v>0</v>
      </c>
      <c r="K19" s="110">
        <v>0</v>
      </c>
      <c r="L19" s="110">
        <v>51</v>
      </c>
      <c r="M19" s="17" t="b">
        <f t="shared" si="0"/>
        <v>1</v>
      </c>
    </row>
    <row r="20" spans="1:13" ht="41.4">
      <c r="A20" s="14" t="s">
        <v>1</v>
      </c>
      <c r="B20" s="14" t="s">
        <v>329</v>
      </c>
      <c r="C20" s="14" t="s">
        <v>88</v>
      </c>
      <c r="D20" s="14" t="s">
        <v>824</v>
      </c>
      <c r="E20" s="15" t="s">
        <v>1170</v>
      </c>
      <c r="F20" s="15" t="s">
        <v>1181</v>
      </c>
      <c r="G20" s="43" t="s">
        <v>212</v>
      </c>
      <c r="H20" s="16">
        <v>6</v>
      </c>
      <c r="I20" s="16">
        <v>0</v>
      </c>
      <c r="J20" s="110">
        <v>0</v>
      </c>
      <c r="K20" s="110">
        <v>0</v>
      </c>
      <c r="L20" s="110">
        <v>16</v>
      </c>
      <c r="M20" s="17" t="b">
        <f t="shared" si="0"/>
        <v>1</v>
      </c>
    </row>
    <row r="21" spans="1:13" ht="41.4">
      <c r="A21" s="14" t="s">
        <v>1</v>
      </c>
      <c r="B21" s="14" t="s">
        <v>330</v>
      </c>
      <c r="C21" s="14" t="s">
        <v>88</v>
      </c>
      <c r="D21" s="14" t="s">
        <v>824</v>
      </c>
      <c r="E21" s="15" t="s">
        <v>1170</v>
      </c>
      <c r="F21" s="15" t="s">
        <v>1181</v>
      </c>
      <c r="G21" s="43" t="s">
        <v>191</v>
      </c>
      <c r="H21" s="16">
        <v>8</v>
      </c>
      <c r="I21" s="16">
        <v>1</v>
      </c>
      <c r="J21" s="110">
        <v>0</v>
      </c>
      <c r="K21" s="110">
        <v>0</v>
      </c>
      <c r="L21" s="110">
        <v>11</v>
      </c>
      <c r="M21" s="17" t="b">
        <f t="shared" si="0"/>
        <v>1</v>
      </c>
    </row>
    <row r="22" spans="1:13" ht="41.4">
      <c r="A22" s="14" t="s">
        <v>1</v>
      </c>
      <c r="B22" s="14" t="s">
        <v>330</v>
      </c>
      <c r="C22" s="14" t="s">
        <v>88</v>
      </c>
      <c r="D22" s="14" t="s">
        <v>824</v>
      </c>
      <c r="E22" s="15" t="s">
        <v>1170</v>
      </c>
      <c r="F22" s="15" t="s">
        <v>1181</v>
      </c>
      <c r="G22" s="43" t="s">
        <v>218</v>
      </c>
      <c r="H22" s="16">
        <v>0</v>
      </c>
      <c r="I22" s="16">
        <v>0</v>
      </c>
      <c r="J22" s="110">
        <v>0</v>
      </c>
      <c r="K22" s="110">
        <v>0</v>
      </c>
      <c r="L22" s="110">
        <v>4</v>
      </c>
      <c r="M22" s="17" t="b">
        <f t="shared" si="0"/>
        <v>1</v>
      </c>
    </row>
    <row r="23" spans="1:13" ht="41.4">
      <c r="A23" s="14" t="s">
        <v>1</v>
      </c>
      <c r="B23" s="14" t="s">
        <v>330</v>
      </c>
      <c r="C23" s="14" t="s">
        <v>88</v>
      </c>
      <c r="D23" s="14" t="s">
        <v>824</v>
      </c>
      <c r="E23" s="15" t="s">
        <v>1170</v>
      </c>
      <c r="F23" s="15" t="s">
        <v>1181</v>
      </c>
      <c r="G23" s="43" t="s">
        <v>212</v>
      </c>
      <c r="H23" s="16">
        <v>0</v>
      </c>
      <c r="I23" s="16">
        <v>0</v>
      </c>
      <c r="J23" s="110">
        <v>0</v>
      </c>
      <c r="K23" s="110">
        <v>0</v>
      </c>
      <c r="L23" s="110">
        <v>2</v>
      </c>
      <c r="M23" s="17" t="b">
        <f t="shared" si="0"/>
        <v>1</v>
      </c>
    </row>
    <row r="24" spans="1:13" ht="27.6">
      <c r="A24" s="14" t="s">
        <v>2</v>
      </c>
      <c r="B24" s="14" t="s">
        <v>825</v>
      </c>
      <c r="C24" s="14" t="s">
        <v>87</v>
      </c>
      <c r="D24" s="14" t="s">
        <v>826</v>
      </c>
      <c r="E24" s="15" t="s">
        <v>1173</v>
      </c>
      <c r="F24" s="15" t="s">
        <v>1181</v>
      </c>
      <c r="G24" s="43" t="s">
        <v>206</v>
      </c>
      <c r="H24" s="16">
        <v>2</v>
      </c>
      <c r="I24" s="16">
        <v>1</v>
      </c>
      <c r="J24" s="110">
        <v>1</v>
      </c>
      <c r="K24" s="110">
        <v>1</v>
      </c>
      <c r="L24" s="110">
        <v>4</v>
      </c>
      <c r="M24" s="17" t="b">
        <f t="shared" si="0"/>
        <v>1</v>
      </c>
    </row>
    <row r="25" spans="1:13" ht="27.6">
      <c r="A25" s="14" t="s">
        <v>2</v>
      </c>
      <c r="B25" s="14" t="s">
        <v>825</v>
      </c>
      <c r="C25" s="14" t="s">
        <v>87</v>
      </c>
      <c r="D25" s="14" t="s">
        <v>826</v>
      </c>
      <c r="E25" s="15" t="s">
        <v>1173</v>
      </c>
      <c r="F25" s="15" t="s">
        <v>1181</v>
      </c>
      <c r="G25" s="43" t="s">
        <v>209</v>
      </c>
      <c r="H25" s="16">
        <v>0</v>
      </c>
      <c r="I25" s="16">
        <v>0</v>
      </c>
      <c r="J25" s="110">
        <v>0</v>
      </c>
      <c r="K25" s="110">
        <v>0</v>
      </c>
      <c r="L25" s="110">
        <v>1</v>
      </c>
      <c r="M25" s="17" t="b">
        <f t="shared" si="0"/>
        <v>1</v>
      </c>
    </row>
    <row r="26" spans="1:13" ht="27.6">
      <c r="A26" s="14" t="s">
        <v>2</v>
      </c>
      <c r="B26" s="14" t="s">
        <v>825</v>
      </c>
      <c r="C26" s="14" t="s">
        <v>87</v>
      </c>
      <c r="D26" s="14" t="s">
        <v>826</v>
      </c>
      <c r="E26" s="15" t="s">
        <v>1173</v>
      </c>
      <c r="F26" s="15" t="s">
        <v>1181</v>
      </c>
      <c r="G26" s="43" t="s">
        <v>194</v>
      </c>
      <c r="H26" s="16">
        <v>2</v>
      </c>
      <c r="I26" s="16">
        <v>0</v>
      </c>
      <c r="J26" s="110">
        <v>0</v>
      </c>
      <c r="K26" s="110">
        <v>0</v>
      </c>
      <c r="L26" s="110">
        <v>32</v>
      </c>
      <c r="M26" s="17" t="b">
        <f t="shared" si="0"/>
        <v>1</v>
      </c>
    </row>
    <row r="27" spans="1:13" ht="27.6">
      <c r="A27" s="14" t="s">
        <v>2</v>
      </c>
      <c r="B27" s="14" t="s">
        <v>825</v>
      </c>
      <c r="C27" s="14" t="s">
        <v>87</v>
      </c>
      <c r="D27" s="14" t="s">
        <v>826</v>
      </c>
      <c r="E27" s="15" t="s">
        <v>1173</v>
      </c>
      <c r="F27" s="15" t="s">
        <v>1181</v>
      </c>
      <c r="G27" s="43" t="s">
        <v>282</v>
      </c>
      <c r="H27" s="16">
        <v>1</v>
      </c>
      <c r="I27" s="16">
        <v>0</v>
      </c>
      <c r="J27" s="110">
        <v>0</v>
      </c>
      <c r="K27" s="110">
        <v>0</v>
      </c>
      <c r="L27" s="110">
        <v>3</v>
      </c>
      <c r="M27" s="17" t="b">
        <f t="shared" si="0"/>
        <v>1</v>
      </c>
    </row>
    <row r="28" spans="1:13" ht="27.6">
      <c r="A28" s="14" t="s">
        <v>2</v>
      </c>
      <c r="B28" s="14" t="s">
        <v>825</v>
      </c>
      <c r="C28" s="14" t="s">
        <v>87</v>
      </c>
      <c r="D28" s="14" t="s">
        <v>826</v>
      </c>
      <c r="E28" s="15" t="s">
        <v>1173</v>
      </c>
      <c r="F28" s="15" t="s">
        <v>1181</v>
      </c>
      <c r="G28" s="43" t="s">
        <v>200</v>
      </c>
      <c r="H28" s="16">
        <v>0</v>
      </c>
      <c r="I28" s="16">
        <v>0</v>
      </c>
      <c r="J28" s="110">
        <v>0</v>
      </c>
      <c r="K28" s="110">
        <v>0</v>
      </c>
      <c r="L28" s="110">
        <v>3</v>
      </c>
      <c r="M28" s="17" t="b">
        <f t="shared" si="0"/>
        <v>1</v>
      </c>
    </row>
    <row r="29" spans="1:13" ht="27.6">
      <c r="A29" s="14" t="s">
        <v>2</v>
      </c>
      <c r="B29" s="14" t="s">
        <v>825</v>
      </c>
      <c r="C29" s="14" t="s">
        <v>87</v>
      </c>
      <c r="D29" s="14" t="s">
        <v>826</v>
      </c>
      <c r="E29" s="15" t="s">
        <v>1173</v>
      </c>
      <c r="F29" s="15" t="s">
        <v>1181</v>
      </c>
      <c r="G29" s="43" t="s">
        <v>196</v>
      </c>
      <c r="H29" s="16">
        <v>1</v>
      </c>
      <c r="I29" s="16">
        <v>0</v>
      </c>
      <c r="J29" s="110">
        <v>0</v>
      </c>
      <c r="K29" s="110">
        <v>0</v>
      </c>
      <c r="L29" s="110">
        <v>2</v>
      </c>
      <c r="M29" s="17" t="b">
        <f t="shared" si="0"/>
        <v>1</v>
      </c>
    </row>
    <row r="30" spans="1:13" ht="27.6">
      <c r="A30" s="14" t="s">
        <v>2</v>
      </c>
      <c r="B30" s="14" t="s">
        <v>825</v>
      </c>
      <c r="C30" s="14" t="s">
        <v>87</v>
      </c>
      <c r="D30" s="14" t="s">
        <v>826</v>
      </c>
      <c r="E30" s="15" t="s">
        <v>1173</v>
      </c>
      <c r="F30" s="15" t="s">
        <v>1181</v>
      </c>
      <c r="G30" s="43" t="s">
        <v>198</v>
      </c>
      <c r="H30" s="16">
        <v>15</v>
      </c>
      <c r="I30" s="16">
        <v>2</v>
      </c>
      <c r="J30" s="110">
        <v>1</v>
      </c>
      <c r="K30" s="110">
        <v>0</v>
      </c>
      <c r="L30" s="110">
        <v>89</v>
      </c>
      <c r="M30" s="17" t="b">
        <f t="shared" si="0"/>
        <v>1</v>
      </c>
    </row>
    <row r="31" spans="1:13" ht="27.6">
      <c r="A31" s="14" t="s">
        <v>2</v>
      </c>
      <c r="B31" s="14" t="s">
        <v>825</v>
      </c>
      <c r="C31" s="14" t="s">
        <v>87</v>
      </c>
      <c r="D31" s="14" t="s">
        <v>826</v>
      </c>
      <c r="E31" s="15" t="s">
        <v>1173</v>
      </c>
      <c r="F31" s="15" t="s">
        <v>1181</v>
      </c>
      <c r="G31" s="43" t="s">
        <v>192</v>
      </c>
      <c r="H31" s="16">
        <v>20</v>
      </c>
      <c r="I31" s="16">
        <v>4</v>
      </c>
      <c r="J31" s="110">
        <v>3</v>
      </c>
      <c r="K31" s="110">
        <v>3</v>
      </c>
      <c r="L31" s="110">
        <v>111</v>
      </c>
      <c r="M31" s="17" t="b">
        <f t="shared" si="0"/>
        <v>1</v>
      </c>
    </row>
    <row r="32" spans="1:13" ht="27.6">
      <c r="A32" s="14" t="s">
        <v>2</v>
      </c>
      <c r="B32" s="14" t="s">
        <v>825</v>
      </c>
      <c r="C32" s="14" t="s">
        <v>87</v>
      </c>
      <c r="D32" s="14" t="s">
        <v>826</v>
      </c>
      <c r="E32" s="15" t="s">
        <v>1173</v>
      </c>
      <c r="F32" s="15" t="s">
        <v>1181</v>
      </c>
      <c r="G32" s="43" t="s">
        <v>208</v>
      </c>
      <c r="H32" s="16">
        <v>2</v>
      </c>
      <c r="I32" s="16">
        <v>1</v>
      </c>
      <c r="J32" s="110">
        <v>0</v>
      </c>
      <c r="K32" s="110">
        <v>0</v>
      </c>
      <c r="L32" s="110">
        <v>2</v>
      </c>
      <c r="M32" s="17" t="b">
        <f t="shared" si="0"/>
        <v>1</v>
      </c>
    </row>
    <row r="33" spans="1:13" ht="27.6">
      <c r="A33" s="14" t="s">
        <v>2</v>
      </c>
      <c r="B33" s="14" t="s">
        <v>825</v>
      </c>
      <c r="C33" s="14" t="s">
        <v>87</v>
      </c>
      <c r="D33" s="14" t="s">
        <v>826</v>
      </c>
      <c r="E33" s="15" t="s">
        <v>1173</v>
      </c>
      <c r="F33" s="15" t="s">
        <v>1181</v>
      </c>
      <c r="G33" s="43" t="s">
        <v>191</v>
      </c>
      <c r="H33" s="16">
        <v>7</v>
      </c>
      <c r="I33" s="16">
        <v>3</v>
      </c>
      <c r="J33" s="110">
        <v>2</v>
      </c>
      <c r="K33" s="110">
        <v>1</v>
      </c>
      <c r="L33" s="110">
        <v>61</v>
      </c>
      <c r="M33" s="17" t="b">
        <f t="shared" si="0"/>
        <v>1</v>
      </c>
    </row>
    <row r="34" spans="1:13" ht="27.6">
      <c r="A34" s="14" t="s">
        <v>2</v>
      </c>
      <c r="B34" s="14" t="s">
        <v>825</v>
      </c>
      <c r="C34" s="14" t="s">
        <v>87</v>
      </c>
      <c r="D34" s="14" t="s">
        <v>826</v>
      </c>
      <c r="E34" s="15" t="s">
        <v>1173</v>
      </c>
      <c r="F34" s="15" t="s">
        <v>1181</v>
      </c>
      <c r="G34" s="43" t="s">
        <v>265</v>
      </c>
      <c r="H34" s="16">
        <v>4</v>
      </c>
      <c r="I34" s="16">
        <v>1</v>
      </c>
      <c r="J34" s="110">
        <v>0</v>
      </c>
      <c r="K34" s="110">
        <v>0</v>
      </c>
      <c r="L34" s="110">
        <v>12</v>
      </c>
      <c r="M34" s="17" t="b">
        <f t="shared" si="0"/>
        <v>1</v>
      </c>
    </row>
    <row r="35" spans="1:13" ht="27.6">
      <c r="A35" s="14" t="s">
        <v>2</v>
      </c>
      <c r="B35" s="14" t="s">
        <v>825</v>
      </c>
      <c r="C35" s="14" t="s">
        <v>87</v>
      </c>
      <c r="D35" s="14" t="s">
        <v>826</v>
      </c>
      <c r="E35" s="15" t="s">
        <v>1173</v>
      </c>
      <c r="F35" s="15" t="s">
        <v>1181</v>
      </c>
      <c r="G35" s="43" t="s">
        <v>246</v>
      </c>
      <c r="H35" s="16">
        <v>0</v>
      </c>
      <c r="I35" s="16">
        <v>0</v>
      </c>
      <c r="J35" s="110">
        <v>0</v>
      </c>
      <c r="K35" s="110">
        <v>0</v>
      </c>
      <c r="L35" s="110">
        <v>14</v>
      </c>
      <c r="M35" s="17" t="b">
        <f t="shared" si="0"/>
        <v>1</v>
      </c>
    </row>
    <row r="36" spans="1:13" ht="27.6">
      <c r="A36" s="14" t="s">
        <v>2</v>
      </c>
      <c r="B36" s="14" t="s">
        <v>825</v>
      </c>
      <c r="C36" s="14" t="s">
        <v>87</v>
      </c>
      <c r="D36" s="14" t="s">
        <v>826</v>
      </c>
      <c r="E36" s="15" t="s">
        <v>1173</v>
      </c>
      <c r="F36" s="15" t="s">
        <v>1181</v>
      </c>
      <c r="G36" s="43" t="s">
        <v>193</v>
      </c>
      <c r="H36" s="16">
        <v>39</v>
      </c>
      <c r="I36" s="16">
        <v>10</v>
      </c>
      <c r="J36" s="110">
        <v>9</v>
      </c>
      <c r="K36" s="110">
        <v>7</v>
      </c>
      <c r="L36" s="110">
        <v>107</v>
      </c>
      <c r="M36" s="17" t="b">
        <f t="shared" si="0"/>
        <v>1</v>
      </c>
    </row>
    <row r="37" spans="1:13" ht="27.6">
      <c r="A37" s="14" t="s">
        <v>2</v>
      </c>
      <c r="B37" s="14" t="s">
        <v>825</v>
      </c>
      <c r="C37" s="14" t="s">
        <v>87</v>
      </c>
      <c r="D37" s="14" t="s">
        <v>826</v>
      </c>
      <c r="E37" s="15" t="s">
        <v>1173</v>
      </c>
      <c r="F37" s="15" t="s">
        <v>1181</v>
      </c>
      <c r="G37" s="43" t="s">
        <v>201</v>
      </c>
      <c r="H37" s="16">
        <v>0</v>
      </c>
      <c r="I37" s="16">
        <v>0</v>
      </c>
      <c r="J37" s="110">
        <v>0</v>
      </c>
      <c r="K37" s="110">
        <v>0</v>
      </c>
      <c r="L37" s="110">
        <v>2</v>
      </c>
      <c r="M37" s="17" t="b">
        <f t="shared" si="0"/>
        <v>1</v>
      </c>
    </row>
    <row r="38" spans="1:13" ht="41.4">
      <c r="A38" s="14" t="s">
        <v>2</v>
      </c>
      <c r="B38" s="14" t="s">
        <v>825</v>
      </c>
      <c r="C38" s="14" t="s">
        <v>87</v>
      </c>
      <c r="D38" s="14" t="s">
        <v>826</v>
      </c>
      <c r="E38" s="15" t="s">
        <v>1173</v>
      </c>
      <c r="F38" s="15" t="s">
        <v>1181</v>
      </c>
      <c r="G38" s="43" t="s">
        <v>195</v>
      </c>
      <c r="H38" s="16">
        <v>6</v>
      </c>
      <c r="I38" s="16">
        <v>1</v>
      </c>
      <c r="J38" s="110">
        <v>0</v>
      </c>
      <c r="K38" s="110">
        <v>0</v>
      </c>
      <c r="L38" s="110">
        <v>35</v>
      </c>
      <c r="M38" s="17" t="b">
        <f t="shared" si="0"/>
        <v>1</v>
      </c>
    </row>
    <row r="39" spans="1:13" ht="27.6">
      <c r="A39" s="14" t="s">
        <v>2</v>
      </c>
      <c r="B39" s="14" t="s">
        <v>825</v>
      </c>
      <c r="C39" s="14" t="s">
        <v>87</v>
      </c>
      <c r="D39" s="14" t="s">
        <v>826</v>
      </c>
      <c r="E39" s="15" t="s">
        <v>1173</v>
      </c>
      <c r="F39" s="15" t="s">
        <v>1181</v>
      </c>
      <c r="G39" s="43" t="s">
        <v>248</v>
      </c>
      <c r="H39" s="16">
        <v>6</v>
      </c>
      <c r="I39" s="16">
        <v>1</v>
      </c>
      <c r="J39" s="110">
        <v>0</v>
      </c>
      <c r="K39" s="110">
        <v>0</v>
      </c>
      <c r="L39" s="110">
        <v>36</v>
      </c>
      <c r="M39" s="17" t="b">
        <f t="shared" si="0"/>
        <v>1</v>
      </c>
    </row>
    <row r="40" spans="1:13" ht="41.4">
      <c r="A40" s="14" t="s">
        <v>2</v>
      </c>
      <c r="B40" s="14" t="s">
        <v>825</v>
      </c>
      <c r="C40" s="14" t="s">
        <v>87</v>
      </c>
      <c r="D40" s="14" t="s">
        <v>826</v>
      </c>
      <c r="E40" s="15" t="s">
        <v>1173</v>
      </c>
      <c r="F40" s="15" t="s">
        <v>1181</v>
      </c>
      <c r="G40" s="43" t="s">
        <v>214</v>
      </c>
      <c r="H40" s="16">
        <v>2</v>
      </c>
      <c r="I40" s="16">
        <v>0</v>
      </c>
      <c r="J40" s="110">
        <v>0</v>
      </c>
      <c r="K40" s="110">
        <v>0</v>
      </c>
      <c r="L40" s="110">
        <v>8</v>
      </c>
      <c r="M40" s="17" t="b">
        <f t="shared" si="0"/>
        <v>1</v>
      </c>
    </row>
    <row r="41" spans="1:13" ht="27.6">
      <c r="A41" s="14" t="s">
        <v>2</v>
      </c>
      <c r="B41" s="14" t="s">
        <v>825</v>
      </c>
      <c r="C41" s="14" t="s">
        <v>87</v>
      </c>
      <c r="D41" s="14" t="s">
        <v>826</v>
      </c>
      <c r="E41" s="15" t="s">
        <v>1173</v>
      </c>
      <c r="F41" s="15" t="s">
        <v>1181</v>
      </c>
      <c r="G41" s="43" t="s">
        <v>199</v>
      </c>
      <c r="H41" s="16">
        <v>2</v>
      </c>
      <c r="I41" s="16">
        <v>0</v>
      </c>
      <c r="J41" s="110">
        <v>0</v>
      </c>
      <c r="K41" s="110">
        <v>0</v>
      </c>
      <c r="L41" s="110">
        <v>11</v>
      </c>
      <c r="M41" s="17" t="b">
        <f t="shared" si="0"/>
        <v>1</v>
      </c>
    </row>
    <row r="42" spans="1:13" ht="27.6">
      <c r="A42" s="14" t="s">
        <v>2</v>
      </c>
      <c r="B42" s="14" t="s">
        <v>825</v>
      </c>
      <c r="C42" s="14" t="s">
        <v>87</v>
      </c>
      <c r="D42" s="14" t="s">
        <v>826</v>
      </c>
      <c r="E42" s="15" t="s">
        <v>1173</v>
      </c>
      <c r="F42" s="15" t="s">
        <v>1181</v>
      </c>
      <c r="G42" s="43" t="s">
        <v>279</v>
      </c>
      <c r="H42" s="16">
        <v>0</v>
      </c>
      <c r="I42" s="16">
        <v>0</v>
      </c>
      <c r="J42" s="110">
        <v>0</v>
      </c>
      <c r="K42" s="110">
        <v>0</v>
      </c>
      <c r="L42" s="110">
        <v>1</v>
      </c>
      <c r="M42" s="17" t="b">
        <f t="shared" si="0"/>
        <v>1</v>
      </c>
    </row>
    <row r="43" spans="1:13" ht="27.6">
      <c r="A43" s="14" t="s">
        <v>2</v>
      </c>
      <c r="B43" s="14" t="s">
        <v>825</v>
      </c>
      <c r="C43" s="14" t="s">
        <v>87</v>
      </c>
      <c r="D43" s="14" t="s">
        <v>826</v>
      </c>
      <c r="E43" s="15" t="s">
        <v>1173</v>
      </c>
      <c r="F43" s="15" t="s">
        <v>1181</v>
      </c>
      <c r="G43" s="43" t="s">
        <v>205</v>
      </c>
      <c r="H43" s="16">
        <v>3</v>
      </c>
      <c r="I43" s="16">
        <v>0</v>
      </c>
      <c r="J43" s="110">
        <v>0</v>
      </c>
      <c r="K43" s="110">
        <v>0</v>
      </c>
      <c r="L43" s="110">
        <v>2</v>
      </c>
      <c r="M43" s="17" t="b">
        <f t="shared" si="0"/>
        <v>1</v>
      </c>
    </row>
    <row r="44" spans="1:13" ht="27.6">
      <c r="A44" s="14" t="s">
        <v>2</v>
      </c>
      <c r="B44" s="14" t="s">
        <v>825</v>
      </c>
      <c r="C44" s="14" t="s">
        <v>87</v>
      </c>
      <c r="D44" s="14" t="s">
        <v>826</v>
      </c>
      <c r="E44" s="15" t="s">
        <v>1173</v>
      </c>
      <c r="F44" s="15" t="s">
        <v>1181</v>
      </c>
      <c r="G44" s="43" t="s">
        <v>202</v>
      </c>
      <c r="H44" s="16">
        <v>1</v>
      </c>
      <c r="I44" s="16">
        <v>0</v>
      </c>
      <c r="J44" s="110">
        <v>0</v>
      </c>
      <c r="K44" s="110">
        <v>0</v>
      </c>
      <c r="L44" s="110">
        <v>5</v>
      </c>
      <c r="M44" s="17" t="b">
        <f t="shared" si="0"/>
        <v>1</v>
      </c>
    </row>
    <row r="45" spans="1:13" ht="27.6">
      <c r="A45" s="14" t="s">
        <v>2</v>
      </c>
      <c r="B45" s="14" t="s">
        <v>825</v>
      </c>
      <c r="C45" s="14" t="s">
        <v>87</v>
      </c>
      <c r="D45" s="14" t="s">
        <v>826</v>
      </c>
      <c r="E45" s="15" t="s">
        <v>1173</v>
      </c>
      <c r="F45" s="15" t="s">
        <v>1181</v>
      </c>
      <c r="G45" s="43" t="s">
        <v>190</v>
      </c>
      <c r="H45" s="16">
        <v>30</v>
      </c>
      <c r="I45" s="16">
        <v>9</v>
      </c>
      <c r="J45" s="110">
        <v>7</v>
      </c>
      <c r="K45" s="110">
        <v>0</v>
      </c>
      <c r="L45" s="110">
        <v>116</v>
      </c>
      <c r="M45" s="17" t="b">
        <f t="shared" si="0"/>
        <v>1</v>
      </c>
    </row>
    <row r="46" spans="1:13" ht="27.6">
      <c r="A46" s="14" t="s">
        <v>2</v>
      </c>
      <c r="B46" s="14" t="s">
        <v>825</v>
      </c>
      <c r="C46" s="14" t="s">
        <v>87</v>
      </c>
      <c r="D46" s="14" t="s">
        <v>826</v>
      </c>
      <c r="E46" s="15" t="s">
        <v>1173</v>
      </c>
      <c r="F46" s="15" t="s">
        <v>1181</v>
      </c>
      <c r="G46" s="43" t="s">
        <v>212</v>
      </c>
      <c r="H46" s="16">
        <v>15</v>
      </c>
      <c r="I46" s="16">
        <v>2</v>
      </c>
      <c r="J46" s="110">
        <v>2</v>
      </c>
      <c r="K46" s="110">
        <v>2</v>
      </c>
      <c r="L46" s="110">
        <v>46</v>
      </c>
      <c r="M46" s="17" t="b">
        <f t="shared" si="0"/>
        <v>1</v>
      </c>
    </row>
    <row r="47" spans="1:13" ht="27.6">
      <c r="A47" s="14" t="s">
        <v>2</v>
      </c>
      <c r="B47" s="14" t="s">
        <v>825</v>
      </c>
      <c r="C47" s="14" t="s">
        <v>87</v>
      </c>
      <c r="D47" s="14" t="s">
        <v>826</v>
      </c>
      <c r="E47" s="15" t="s">
        <v>1173</v>
      </c>
      <c r="F47" s="15" t="s">
        <v>1181</v>
      </c>
      <c r="G47" s="43" t="s">
        <v>213</v>
      </c>
      <c r="H47" s="16">
        <v>5</v>
      </c>
      <c r="I47" s="16">
        <v>1</v>
      </c>
      <c r="J47" s="110">
        <v>0</v>
      </c>
      <c r="K47" s="110">
        <v>0</v>
      </c>
      <c r="L47" s="110">
        <v>18</v>
      </c>
      <c r="M47" s="17" t="b">
        <f t="shared" si="0"/>
        <v>1</v>
      </c>
    </row>
    <row r="48" spans="1:13" ht="27.6">
      <c r="A48" s="14" t="s">
        <v>2</v>
      </c>
      <c r="B48" s="14" t="s">
        <v>825</v>
      </c>
      <c r="C48" s="14" t="s">
        <v>87</v>
      </c>
      <c r="D48" s="14" t="s">
        <v>826</v>
      </c>
      <c r="E48" s="15" t="s">
        <v>1173</v>
      </c>
      <c r="F48" s="15" t="s">
        <v>1181</v>
      </c>
      <c r="G48" s="43" t="s">
        <v>204</v>
      </c>
      <c r="H48" s="16">
        <v>5</v>
      </c>
      <c r="I48" s="16">
        <v>0</v>
      </c>
      <c r="J48" s="110">
        <v>0</v>
      </c>
      <c r="K48" s="110">
        <v>0</v>
      </c>
      <c r="L48" s="110">
        <v>19</v>
      </c>
      <c r="M48" s="17" t="b">
        <f t="shared" si="0"/>
        <v>1</v>
      </c>
    </row>
    <row r="49" spans="1:13" ht="27.6">
      <c r="A49" s="14" t="s">
        <v>2</v>
      </c>
      <c r="B49" s="14" t="s">
        <v>340</v>
      </c>
      <c r="C49" s="14" t="s">
        <v>86</v>
      </c>
      <c r="D49" s="68" t="s">
        <v>828</v>
      </c>
      <c r="E49" s="15" t="s">
        <v>1175</v>
      </c>
      <c r="F49" s="15" t="s">
        <v>1181</v>
      </c>
      <c r="G49" s="43" t="s">
        <v>194</v>
      </c>
      <c r="H49" s="16">
        <v>0</v>
      </c>
      <c r="I49" s="16">
        <v>0</v>
      </c>
      <c r="J49" s="110">
        <v>0</v>
      </c>
      <c r="K49" s="110">
        <v>0</v>
      </c>
      <c r="L49" s="110">
        <v>1</v>
      </c>
      <c r="M49" s="17" t="b">
        <f t="shared" si="0"/>
        <v>1</v>
      </c>
    </row>
    <row r="50" spans="1:13" ht="27.6">
      <c r="A50" s="14" t="s">
        <v>2</v>
      </c>
      <c r="B50" s="14" t="s">
        <v>340</v>
      </c>
      <c r="C50" s="14" t="s">
        <v>86</v>
      </c>
      <c r="D50" s="68" t="s">
        <v>828</v>
      </c>
      <c r="E50" s="15" t="s">
        <v>1175</v>
      </c>
      <c r="F50" s="15" t="s">
        <v>1181</v>
      </c>
      <c r="G50" s="43" t="s">
        <v>196</v>
      </c>
      <c r="H50" s="16">
        <v>0</v>
      </c>
      <c r="I50" s="16">
        <v>0</v>
      </c>
      <c r="J50" s="110">
        <v>0</v>
      </c>
      <c r="K50" s="110">
        <v>0</v>
      </c>
      <c r="L50" s="110">
        <v>1</v>
      </c>
      <c r="M50" s="17" t="b">
        <f t="shared" si="0"/>
        <v>1</v>
      </c>
    </row>
    <row r="51" spans="1:13" ht="27.6">
      <c r="A51" s="14" t="s">
        <v>2</v>
      </c>
      <c r="B51" s="14" t="s">
        <v>340</v>
      </c>
      <c r="C51" s="14" t="s">
        <v>86</v>
      </c>
      <c r="D51" s="14" t="s">
        <v>828</v>
      </c>
      <c r="E51" s="15" t="s">
        <v>1175</v>
      </c>
      <c r="F51" s="15" t="s">
        <v>1181</v>
      </c>
      <c r="G51" s="43" t="s">
        <v>198</v>
      </c>
      <c r="H51" s="16">
        <v>1</v>
      </c>
      <c r="I51" s="16">
        <v>0</v>
      </c>
      <c r="J51" s="110">
        <v>0</v>
      </c>
      <c r="K51" s="110">
        <v>0</v>
      </c>
      <c r="L51" s="110">
        <v>6</v>
      </c>
      <c r="M51" s="17" t="b">
        <f t="shared" si="0"/>
        <v>1</v>
      </c>
    </row>
    <row r="52" spans="1:13" ht="27.6">
      <c r="A52" s="14" t="s">
        <v>2</v>
      </c>
      <c r="B52" s="14" t="s">
        <v>340</v>
      </c>
      <c r="C52" s="14" t="s">
        <v>86</v>
      </c>
      <c r="D52" s="14" t="s">
        <v>828</v>
      </c>
      <c r="E52" s="15" t="s">
        <v>1175</v>
      </c>
      <c r="F52" s="15" t="s">
        <v>1181</v>
      </c>
      <c r="G52" s="43" t="s">
        <v>192</v>
      </c>
      <c r="H52" s="16">
        <v>4</v>
      </c>
      <c r="I52" s="16">
        <v>0</v>
      </c>
      <c r="J52" s="110">
        <v>0</v>
      </c>
      <c r="K52" s="110">
        <v>0</v>
      </c>
      <c r="L52" s="110">
        <v>13</v>
      </c>
      <c r="M52" s="17" t="b">
        <f t="shared" si="0"/>
        <v>1</v>
      </c>
    </row>
    <row r="53" spans="1:13" ht="27.6">
      <c r="A53" s="14" t="s">
        <v>2</v>
      </c>
      <c r="B53" s="14" t="s">
        <v>340</v>
      </c>
      <c r="C53" s="14" t="s">
        <v>86</v>
      </c>
      <c r="D53" s="14" t="s">
        <v>828</v>
      </c>
      <c r="E53" s="15" t="s">
        <v>1175</v>
      </c>
      <c r="F53" s="15" t="s">
        <v>1181</v>
      </c>
      <c r="G53" s="43" t="s">
        <v>191</v>
      </c>
      <c r="H53" s="16">
        <v>1</v>
      </c>
      <c r="I53" s="16">
        <v>0</v>
      </c>
      <c r="J53" s="110">
        <v>0</v>
      </c>
      <c r="K53" s="110">
        <v>0</v>
      </c>
      <c r="L53" s="110">
        <v>10</v>
      </c>
      <c r="M53" s="17" t="b">
        <f t="shared" si="0"/>
        <v>1</v>
      </c>
    </row>
    <row r="54" spans="1:13" ht="27.6">
      <c r="A54" s="14" t="s">
        <v>2</v>
      </c>
      <c r="B54" s="14" t="s">
        <v>340</v>
      </c>
      <c r="C54" s="14" t="s">
        <v>86</v>
      </c>
      <c r="D54" s="14" t="s">
        <v>828</v>
      </c>
      <c r="E54" s="15" t="s">
        <v>1175</v>
      </c>
      <c r="F54" s="15" t="s">
        <v>1181</v>
      </c>
      <c r="G54" s="43" t="s">
        <v>265</v>
      </c>
      <c r="H54" s="16">
        <v>0</v>
      </c>
      <c r="I54" s="16">
        <v>0</v>
      </c>
      <c r="J54" s="110">
        <v>0</v>
      </c>
      <c r="K54" s="110">
        <v>0</v>
      </c>
      <c r="L54" s="110">
        <v>2</v>
      </c>
      <c r="M54" s="17" t="b">
        <f t="shared" si="0"/>
        <v>1</v>
      </c>
    </row>
    <row r="55" spans="1:13" ht="27.6">
      <c r="A55" s="14" t="s">
        <v>2</v>
      </c>
      <c r="B55" s="14" t="s">
        <v>340</v>
      </c>
      <c r="C55" s="14" t="s">
        <v>86</v>
      </c>
      <c r="D55" s="14" t="s">
        <v>828</v>
      </c>
      <c r="E55" s="15" t="s">
        <v>1175</v>
      </c>
      <c r="F55" s="15" t="s">
        <v>1181</v>
      </c>
      <c r="G55" s="43" t="s">
        <v>193</v>
      </c>
      <c r="H55" s="16">
        <v>6</v>
      </c>
      <c r="I55" s="16">
        <v>1</v>
      </c>
      <c r="J55" s="110">
        <v>1</v>
      </c>
      <c r="K55" s="110">
        <v>1</v>
      </c>
      <c r="L55" s="110">
        <v>15</v>
      </c>
      <c r="M55" s="17" t="b">
        <f t="shared" si="0"/>
        <v>1</v>
      </c>
    </row>
    <row r="56" spans="1:13" ht="27.6">
      <c r="A56" s="14" t="s">
        <v>2</v>
      </c>
      <c r="B56" s="14" t="s">
        <v>340</v>
      </c>
      <c r="C56" s="14" t="s">
        <v>86</v>
      </c>
      <c r="D56" s="14" t="s">
        <v>828</v>
      </c>
      <c r="E56" s="15" t="s">
        <v>1175</v>
      </c>
      <c r="F56" s="15" t="s">
        <v>1181</v>
      </c>
      <c r="G56" s="43" t="s">
        <v>248</v>
      </c>
      <c r="H56" s="16">
        <v>2</v>
      </c>
      <c r="I56" s="16">
        <v>0</v>
      </c>
      <c r="J56" s="110">
        <v>0</v>
      </c>
      <c r="K56" s="110">
        <v>0</v>
      </c>
      <c r="L56" s="110">
        <v>0</v>
      </c>
      <c r="M56" s="17" t="b">
        <f t="shared" si="0"/>
        <v>1</v>
      </c>
    </row>
    <row r="57" spans="1:13" ht="41.4">
      <c r="A57" s="14" t="s">
        <v>2</v>
      </c>
      <c r="B57" s="14" t="s">
        <v>340</v>
      </c>
      <c r="C57" s="14" t="s">
        <v>86</v>
      </c>
      <c r="D57" s="14" t="s">
        <v>828</v>
      </c>
      <c r="E57" s="15" t="s">
        <v>1175</v>
      </c>
      <c r="F57" s="15" t="s">
        <v>1181</v>
      </c>
      <c r="G57" s="43" t="s">
        <v>214</v>
      </c>
      <c r="H57" s="16">
        <v>0</v>
      </c>
      <c r="I57" s="16">
        <v>0</v>
      </c>
      <c r="J57" s="110">
        <v>0</v>
      </c>
      <c r="K57" s="110">
        <v>0</v>
      </c>
      <c r="L57" s="110">
        <v>1</v>
      </c>
      <c r="M57" s="17" t="b">
        <f t="shared" si="0"/>
        <v>1</v>
      </c>
    </row>
    <row r="58" spans="1:13" ht="27.6">
      <c r="A58" s="14" t="s">
        <v>2</v>
      </c>
      <c r="B58" s="14" t="s">
        <v>340</v>
      </c>
      <c r="C58" s="14" t="s">
        <v>86</v>
      </c>
      <c r="D58" s="14" t="s">
        <v>828</v>
      </c>
      <c r="E58" s="15" t="s">
        <v>1175</v>
      </c>
      <c r="F58" s="15" t="s">
        <v>1181</v>
      </c>
      <c r="G58" s="43" t="s">
        <v>199</v>
      </c>
      <c r="H58" s="16">
        <v>1</v>
      </c>
      <c r="I58" s="16">
        <v>0</v>
      </c>
      <c r="J58" s="110">
        <v>0</v>
      </c>
      <c r="K58" s="110">
        <v>0</v>
      </c>
      <c r="L58" s="110">
        <v>2</v>
      </c>
      <c r="M58" s="17" t="b">
        <f t="shared" si="0"/>
        <v>1</v>
      </c>
    </row>
    <row r="59" spans="1:13" ht="27.6">
      <c r="A59" s="14" t="s">
        <v>2</v>
      </c>
      <c r="B59" s="14" t="s">
        <v>340</v>
      </c>
      <c r="C59" s="14" t="s">
        <v>86</v>
      </c>
      <c r="D59" s="14" t="s">
        <v>828</v>
      </c>
      <c r="E59" s="15" t="s">
        <v>1175</v>
      </c>
      <c r="F59" s="15" t="s">
        <v>1181</v>
      </c>
      <c r="G59" s="43" t="s">
        <v>279</v>
      </c>
      <c r="H59" s="16">
        <v>0</v>
      </c>
      <c r="I59" s="16">
        <v>0</v>
      </c>
      <c r="J59" s="110">
        <v>0</v>
      </c>
      <c r="K59" s="110">
        <v>0</v>
      </c>
      <c r="L59" s="110">
        <v>1</v>
      </c>
      <c r="M59" s="17" t="b">
        <f t="shared" si="0"/>
        <v>1</v>
      </c>
    </row>
    <row r="60" spans="1:13" ht="27.6">
      <c r="A60" s="14" t="s">
        <v>2</v>
      </c>
      <c r="B60" s="14" t="s">
        <v>340</v>
      </c>
      <c r="C60" s="14" t="s">
        <v>86</v>
      </c>
      <c r="D60" s="14" t="s">
        <v>828</v>
      </c>
      <c r="E60" s="15" t="s">
        <v>1175</v>
      </c>
      <c r="F60" s="15" t="s">
        <v>1181</v>
      </c>
      <c r="G60" s="43" t="s">
        <v>205</v>
      </c>
      <c r="H60" s="16">
        <v>0</v>
      </c>
      <c r="I60" s="16">
        <v>0</v>
      </c>
      <c r="J60" s="110">
        <v>0</v>
      </c>
      <c r="K60" s="110">
        <v>0</v>
      </c>
      <c r="L60" s="110">
        <v>2</v>
      </c>
      <c r="M60" s="17" t="b">
        <f t="shared" si="0"/>
        <v>1</v>
      </c>
    </row>
    <row r="61" spans="1:13" ht="27.6">
      <c r="A61" s="14" t="s">
        <v>2</v>
      </c>
      <c r="B61" s="14" t="s">
        <v>340</v>
      </c>
      <c r="C61" s="14" t="s">
        <v>86</v>
      </c>
      <c r="D61" s="14" t="s">
        <v>828</v>
      </c>
      <c r="E61" s="15" t="s">
        <v>1175</v>
      </c>
      <c r="F61" s="15" t="s">
        <v>1181</v>
      </c>
      <c r="G61" s="43" t="s">
        <v>202</v>
      </c>
      <c r="H61" s="16">
        <v>1</v>
      </c>
      <c r="I61" s="16">
        <v>0</v>
      </c>
      <c r="J61" s="110">
        <v>0</v>
      </c>
      <c r="K61" s="110">
        <v>0</v>
      </c>
      <c r="L61" s="110">
        <v>6</v>
      </c>
      <c r="M61" s="17" t="b">
        <f t="shared" si="0"/>
        <v>1</v>
      </c>
    </row>
    <row r="62" spans="1:13" ht="27.6">
      <c r="A62" s="14" t="s">
        <v>2</v>
      </c>
      <c r="B62" s="14" t="s">
        <v>340</v>
      </c>
      <c r="C62" s="14" t="s">
        <v>86</v>
      </c>
      <c r="D62" s="14" t="s">
        <v>828</v>
      </c>
      <c r="E62" s="15" t="s">
        <v>1175</v>
      </c>
      <c r="F62" s="15" t="s">
        <v>1181</v>
      </c>
      <c r="G62" s="43" t="s">
        <v>190</v>
      </c>
      <c r="H62" s="16">
        <v>16</v>
      </c>
      <c r="I62" s="16">
        <v>6</v>
      </c>
      <c r="J62" s="110">
        <v>6</v>
      </c>
      <c r="K62" s="110">
        <v>0</v>
      </c>
      <c r="L62" s="110">
        <v>39</v>
      </c>
      <c r="M62" s="17" t="b">
        <f t="shared" si="0"/>
        <v>1</v>
      </c>
    </row>
    <row r="63" spans="1:13" ht="27.6">
      <c r="A63" s="14" t="s">
        <v>2</v>
      </c>
      <c r="B63" s="14" t="s">
        <v>340</v>
      </c>
      <c r="C63" s="14" t="s">
        <v>86</v>
      </c>
      <c r="D63" s="14" t="s">
        <v>828</v>
      </c>
      <c r="E63" s="15" t="s">
        <v>1175</v>
      </c>
      <c r="F63" s="15" t="s">
        <v>1181</v>
      </c>
      <c r="G63" s="43" t="s">
        <v>212</v>
      </c>
      <c r="H63" s="16">
        <v>4</v>
      </c>
      <c r="I63" s="16">
        <v>0</v>
      </c>
      <c r="J63" s="110">
        <v>0</v>
      </c>
      <c r="K63" s="110">
        <v>0</v>
      </c>
      <c r="L63" s="110">
        <v>15</v>
      </c>
      <c r="M63" s="17" t="b">
        <f t="shared" si="0"/>
        <v>1</v>
      </c>
    </row>
    <row r="64" spans="1:13" ht="27.6">
      <c r="A64" s="14" t="s">
        <v>2</v>
      </c>
      <c r="B64" s="14" t="s">
        <v>340</v>
      </c>
      <c r="C64" s="14" t="s">
        <v>86</v>
      </c>
      <c r="D64" s="14" t="s">
        <v>828</v>
      </c>
      <c r="E64" s="15" t="s">
        <v>1175</v>
      </c>
      <c r="F64" s="15" t="s">
        <v>1181</v>
      </c>
      <c r="G64" s="43" t="s">
        <v>204</v>
      </c>
      <c r="H64" s="16">
        <v>1</v>
      </c>
      <c r="I64" s="16">
        <v>0</v>
      </c>
      <c r="J64" s="110">
        <v>0</v>
      </c>
      <c r="K64" s="110">
        <v>0</v>
      </c>
      <c r="L64" s="110">
        <v>0</v>
      </c>
      <c r="M64" s="17" t="b">
        <f t="shared" si="0"/>
        <v>1</v>
      </c>
    </row>
    <row r="65" spans="1:13" ht="41.4">
      <c r="A65" s="14" t="s">
        <v>31</v>
      </c>
      <c r="B65" s="14" t="s">
        <v>363</v>
      </c>
      <c r="C65" s="14" t="s">
        <v>31</v>
      </c>
      <c r="D65" s="14" t="s">
        <v>845</v>
      </c>
      <c r="E65" s="15" t="s">
        <v>1181</v>
      </c>
      <c r="F65" s="15" t="s">
        <v>1181</v>
      </c>
      <c r="G65" s="43" t="s">
        <v>245</v>
      </c>
      <c r="H65" s="16">
        <v>5</v>
      </c>
      <c r="I65" s="16">
        <v>0</v>
      </c>
      <c r="J65" s="110">
        <v>0</v>
      </c>
      <c r="K65" s="110">
        <v>0</v>
      </c>
      <c r="L65" s="110">
        <v>16</v>
      </c>
      <c r="M65" s="17" t="b">
        <f t="shared" ref="M65:M90" si="1">I65&lt;=H65</f>
        <v>1</v>
      </c>
    </row>
    <row r="66" spans="1:13" ht="41.4">
      <c r="A66" s="14" t="s">
        <v>31</v>
      </c>
      <c r="B66" s="14" t="s">
        <v>363</v>
      </c>
      <c r="C66" s="14" t="s">
        <v>31</v>
      </c>
      <c r="D66" s="14" t="s">
        <v>845</v>
      </c>
      <c r="E66" s="15" t="s">
        <v>1181</v>
      </c>
      <c r="F66" s="15" t="s">
        <v>1181</v>
      </c>
      <c r="G66" s="43" t="s">
        <v>192</v>
      </c>
      <c r="H66" s="16">
        <v>0</v>
      </c>
      <c r="I66" s="16">
        <v>0</v>
      </c>
      <c r="J66" s="110">
        <v>0</v>
      </c>
      <c r="K66" s="110">
        <v>0</v>
      </c>
      <c r="L66" s="110">
        <v>6</v>
      </c>
      <c r="M66" s="17" t="b">
        <f t="shared" si="1"/>
        <v>1</v>
      </c>
    </row>
    <row r="67" spans="1:13" ht="41.4">
      <c r="A67" s="14" t="s">
        <v>31</v>
      </c>
      <c r="B67" s="14" t="s">
        <v>363</v>
      </c>
      <c r="C67" s="14" t="s">
        <v>31</v>
      </c>
      <c r="D67" s="14" t="s">
        <v>845</v>
      </c>
      <c r="E67" s="15" t="s">
        <v>1181</v>
      </c>
      <c r="F67" s="15" t="s">
        <v>1181</v>
      </c>
      <c r="G67" s="43" t="s">
        <v>191</v>
      </c>
      <c r="H67" s="16">
        <v>5</v>
      </c>
      <c r="I67" s="16">
        <v>0</v>
      </c>
      <c r="J67" s="110">
        <v>0</v>
      </c>
      <c r="K67" s="110">
        <v>0</v>
      </c>
      <c r="L67" s="110">
        <v>22</v>
      </c>
      <c r="M67" s="17" t="b">
        <f t="shared" si="1"/>
        <v>1</v>
      </c>
    </row>
    <row r="68" spans="1:13" ht="41.4">
      <c r="A68" s="14" t="s">
        <v>31</v>
      </c>
      <c r="B68" s="14" t="s">
        <v>363</v>
      </c>
      <c r="C68" s="14" t="s">
        <v>31</v>
      </c>
      <c r="D68" s="14" t="s">
        <v>845</v>
      </c>
      <c r="E68" s="15" t="s">
        <v>1181</v>
      </c>
      <c r="F68" s="15" t="s">
        <v>1181</v>
      </c>
      <c r="G68" s="43" t="s">
        <v>279</v>
      </c>
      <c r="H68" s="16">
        <v>0</v>
      </c>
      <c r="I68" s="16">
        <v>0</v>
      </c>
      <c r="J68" s="110">
        <v>0</v>
      </c>
      <c r="K68" s="110">
        <v>0</v>
      </c>
      <c r="L68" s="110">
        <v>6</v>
      </c>
      <c r="M68" s="17" t="b">
        <f t="shared" si="1"/>
        <v>1</v>
      </c>
    </row>
    <row r="69" spans="1:13" ht="41.4">
      <c r="A69" s="14" t="s">
        <v>31</v>
      </c>
      <c r="B69" s="14" t="s">
        <v>354</v>
      </c>
      <c r="C69" s="14" t="s">
        <v>31</v>
      </c>
      <c r="D69" s="14" t="s">
        <v>846</v>
      </c>
      <c r="E69" s="15" t="s">
        <v>1249</v>
      </c>
      <c r="F69" s="15" t="s">
        <v>1181</v>
      </c>
      <c r="G69" s="43" t="s">
        <v>196</v>
      </c>
      <c r="H69" s="16">
        <v>16</v>
      </c>
      <c r="I69" s="16">
        <v>2</v>
      </c>
      <c r="J69" s="110">
        <v>1</v>
      </c>
      <c r="K69" s="110">
        <v>0</v>
      </c>
      <c r="L69" s="110">
        <v>73</v>
      </c>
      <c r="M69" s="17" t="b">
        <f t="shared" si="1"/>
        <v>1</v>
      </c>
    </row>
    <row r="70" spans="1:13" ht="41.4">
      <c r="A70" s="14" t="s">
        <v>31</v>
      </c>
      <c r="B70" s="14" t="s">
        <v>354</v>
      </c>
      <c r="C70" s="14" t="s">
        <v>31</v>
      </c>
      <c r="D70" s="14" t="s">
        <v>846</v>
      </c>
      <c r="E70" s="15" t="s">
        <v>1249</v>
      </c>
      <c r="F70" s="15" t="s">
        <v>1181</v>
      </c>
      <c r="G70" s="43" t="s">
        <v>217</v>
      </c>
      <c r="H70" s="16">
        <v>19</v>
      </c>
      <c r="I70" s="16">
        <v>2</v>
      </c>
      <c r="J70" s="110">
        <v>1</v>
      </c>
      <c r="K70" s="110">
        <v>0</v>
      </c>
      <c r="L70" s="110">
        <v>75</v>
      </c>
      <c r="M70" s="17" t="b">
        <f t="shared" si="1"/>
        <v>1</v>
      </c>
    </row>
    <row r="71" spans="1:13" ht="41.4">
      <c r="A71" s="14" t="s">
        <v>31</v>
      </c>
      <c r="B71" s="14" t="s">
        <v>354</v>
      </c>
      <c r="C71" s="14" t="s">
        <v>31</v>
      </c>
      <c r="D71" s="14" t="s">
        <v>846</v>
      </c>
      <c r="E71" s="15" t="s">
        <v>1249</v>
      </c>
      <c r="F71" s="15" t="s">
        <v>1181</v>
      </c>
      <c r="G71" s="43" t="s">
        <v>265</v>
      </c>
      <c r="H71" s="16">
        <v>2</v>
      </c>
      <c r="I71" s="16">
        <v>0</v>
      </c>
      <c r="J71" s="110">
        <v>0</v>
      </c>
      <c r="K71" s="110">
        <v>0</v>
      </c>
      <c r="L71" s="110">
        <v>1</v>
      </c>
      <c r="M71" s="17" t="b">
        <f t="shared" si="1"/>
        <v>1</v>
      </c>
    </row>
    <row r="72" spans="1:13" ht="41.4">
      <c r="A72" s="14" t="s">
        <v>31</v>
      </c>
      <c r="B72" s="14" t="s">
        <v>354</v>
      </c>
      <c r="C72" s="14" t="s">
        <v>31</v>
      </c>
      <c r="D72" s="14" t="s">
        <v>846</v>
      </c>
      <c r="E72" s="15" t="s">
        <v>1249</v>
      </c>
      <c r="F72" s="15" t="s">
        <v>1181</v>
      </c>
      <c r="G72" s="43" t="s">
        <v>193</v>
      </c>
      <c r="H72" s="16">
        <v>28</v>
      </c>
      <c r="I72" s="16">
        <v>2</v>
      </c>
      <c r="J72" s="110">
        <v>0</v>
      </c>
      <c r="K72" s="110">
        <v>0</v>
      </c>
      <c r="L72" s="110">
        <v>141</v>
      </c>
      <c r="M72" s="17" t="b">
        <f t="shared" si="1"/>
        <v>1</v>
      </c>
    </row>
    <row r="73" spans="1:13" ht="27.6">
      <c r="A73" s="14" t="s">
        <v>31</v>
      </c>
      <c r="B73" s="14" t="s">
        <v>1125</v>
      </c>
      <c r="C73" s="14" t="s">
        <v>31</v>
      </c>
      <c r="D73" s="14" t="s">
        <v>915</v>
      </c>
      <c r="E73" s="15" t="s">
        <v>1247</v>
      </c>
      <c r="F73" s="15" t="s">
        <v>1181</v>
      </c>
      <c r="G73" s="43" t="s">
        <v>206</v>
      </c>
      <c r="H73" s="16">
        <v>0</v>
      </c>
      <c r="I73" s="16">
        <v>0</v>
      </c>
      <c r="J73" s="110">
        <v>0</v>
      </c>
      <c r="K73" s="110">
        <v>0</v>
      </c>
      <c r="L73" s="110">
        <v>9</v>
      </c>
      <c r="M73" s="17" t="b">
        <f t="shared" si="1"/>
        <v>1</v>
      </c>
    </row>
    <row r="74" spans="1:13" ht="27.6">
      <c r="A74" s="14" t="s">
        <v>31</v>
      </c>
      <c r="B74" s="14" t="s">
        <v>1125</v>
      </c>
      <c r="C74" s="14" t="s">
        <v>31</v>
      </c>
      <c r="D74" s="14" t="s">
        <v>915</v>
      </c>
      <c r="E74" s="15" t="s">
        <v>1247</v>
      </c>
      <c r="F74" s="15" t="s">
        <v>1181</v>
      </c>
      <c r="G74" s="43" t="s">
        <v>194</v>
      </c>
      <c r="H74" s="16">
        <v>1</v>
      </c>
      <c r="I74" s="16">
        <v>0</v>
      </c>
      <c r="J74" s="110">
        <v>0</v>
      </c>
      <c r="K74" s="110">
        <v>0</v>
      </c>
      <c r="L74" s="110">
        <v>15</v>
      </c>
      <c r="M74" s="17" t="b">
        <f t="shared" si="1"/>
        <v>1</v>
      </c>
    </row>
    <row r="75" spans="1:13" ht="27.6">
      <c r="A75" s="14" t="s">
        <v>31</v>
      </c>
      <c r="B75" s="14" t="s">
        <v>1125</v>
      </c>
      <c r="C75" s="14" t="s">
        <v>31</v>
      </c>
      <c r="D75" s="14" t="s">
        <v>915</v>
      </c>
      <c r="E75" s="15" t="s">
        <v>1247</v>
      </c>
      <c r="F75" s="15" t="s">
        <v>1181</v>
      </c>
      <c r="G75" s="43" t="s">
        <v>210</v>
      </c>
      <c r="H75" s="16">
        <v>0</v>
      </c>
      <c r="I75" s="16">
        <v>0</v>
      </c>
      <c r="J75" s="110">
        <v>0</v>
      </c>
      <c r="K75" s="110">
        <v>0</v>
      </c>
      <c r="L75" s="110">
        <v>1</v>
      </c>
      <c r="M75" s="17" t="b">
        <f t="shared" si="1"/>
        <v>1</v>
      </c>
    </row>
    <row r="76" spans="1:13" ht="27.6">
      <c r="A76" s="14" t="s">
        <v>31</v>
      </c>
      <c r="B76" s="14" t="s">
        <v>1125</v>
      </c>
      <c r="C76" s="14" t="s">
        <v>31</v>
      </c>
      <c r="D76" s="14" t="s">
        <v>915</v>
      </c>
      <c r="E76" s="15" t="s">
        <v>1247</v>
      </c>
      <c r="F76" s="15" t="s">
        <v>1181</v>
      </c>
      <c r="G76" s="43" t="s">
        <v>200</v>
      </c>
      <c r="H76" s="16">
        <v>0</v>
      </c>
      <c r="I76" s="16">
        <v>0</v>
      </c>
      <c r="J76" s="110">
        <v>0</v>
      </c>
      <c r="K76" s="110">
        <v>0</v>
      </c>
      <c r="L76" s="110">
        <v>1</v>
      </c>
      <c r="M76" s="17" t="b">
        <f t="shared" si="1"/>
        <v>1</v>
      </c>
    </row>
    <row r="77" spans="1:13" ht="27.6">
      <c r="A77" s="14" t="s">
        <v>31</v>
      </c>
      <c r="B77" s="14" t="s">
        <v>1125</v>
      </c>
      <c r="C77" s="14" t="s">
        <v>31</v>
      </c>
      <c r="D77" s="14" t="s">
        <v>915</v>
      </c>
      <c r="E77" s="15" t="s">
        <v>1247</v>
      </c>
      <c r="F77" s="15" t="s">
        <v>1181</v>
      </c>
      <c r="G77" s="43" t="s">
        <v>196</v>
      </c>
      <c r="H77" s="16">
        <v>0</v>
      </c>
      <c r="I77" s="16">
        <v>0</v>
      </c>
      <c r="J77" s="110">
        <v>0</v>
      </c>
      <c r="K77" s="110">
        <v>0</v>
      </c>
      <c r="L77" s="110">
        <v>6</v>
      </c>
      <c r="M77" s="17" t="b">
        <f t="shared" si="1"/>
        <v>1</v>
      </c>
    </row>
    <row r="78" spans="1:13" ht="27.6">
      <c r="A78" s="14" t="s">
        <v>31</v>
      </c>
      <c r="B78" s="14" t="s">
        <v>1125</v>
      </c>
      <c r="C78" s="14" t="s">
        <v>31</v>
      </c>
      <c r="D78" s="14" t="s">
        <v>915</v>
      </c>
      <c r="E78" s="15" t="s">
        <v>1247</v>
      </c>
      <c r="F78" s="15" t="s">
        <v>1181</v>
      </c>
      <c r="G78" s="43" t="s">
        <v>245</v>
      </c>
      <c r="H78" s="16">
        <v>0</v>
      </c>
      <c r="I78" s="16">
        <v>0</v>
      </c>
      <c r="J78" s="110">
        <v>0</v>
      </c>
      <c r="K78" s="110">
        <v>0</v>
      </c>
      <c r="L78" s="110">
        <v>7</v>
      </c>
      <c r="M78" s="17" t="b">
        <f t="shared" si="1"/>
        <v>1</v>
      </c>
    </row>
    <row r="79" spans="1:13" ht="27.6">
      <c r="A79" s="14" t="s">
        <v>31</v>
      </c>
      <c r="B79" s="14" t="s">
        <v>1125</v>
      </c>
      <c r="C79" s="14" t="s">
        <v>31</v>
      </c>
      <c r="D79" s="68" t="s">
        <v>915</v>
      </c>
      <c r="E79" s="15" t="s">
        <v>1247</v>
      </c>
      <c r="F79" s="15" t="s">
        <v>1181</v>
      </c>
      <c r="G79" s="43" t="s">
        <v>198</v>
      </c>
      <c r="H79" s="16">
        <v>0</v>
      </c>
      <c r="I79" s="16">
        <v>0</v>
      </c>
      <c r="J79" s="110">
        <v>0</v>
      </c>
      <c r="K79" s="110">
        <v>0</v>
      </c>
      <c r="L79" s="110">
        <v>3</v>
      </c>
      <c r="M79" s="17" t="b">
        <f t="shared" si="1"/>
        <v>1</v>
      </c>
    </row>
    <row r="80" spans="1:13" ht="27.6">
      <c r="A80" s="14" t="s">
        <v>31</v>
      </c>
      <c r="B80" s="14" t="s">
        <v>1125</v>
      </c>
      <c r="C80" s="14" t="s">
        <v>31</v>
      </c>
      <c r="D80" s="68" t="s">
        <v>915</v>
      </c>
      <c r="E80" s="15" t="s">
        <v>1247</v>
      </c>
      <c r="F80" s="15" t="s">
        <v>1181</v>
      </c>
      <c r="G80" s="43" t="s">
        <v>203</v>
      </c>
      <c r="H80" s="16">
        <v>0</v>
      </c>
      <c r="I80" s="16">
        <v>0</v>
      </c>
      <c r="J80" s="110">
        <v>0</v>
      </c>
      <c r="K80" s="110">
        <v>0</v>
      </c>
      <c r="L80" s="110">
        <v>2</v>
      </c>
      <c r="M80" s="17" t="b">
        <f t="shared" si="1"/>
        <v>1</v>
      </c>
    </row>
    <row r="81" spans="1:13" ht="27.6">
      <c r="A81" s="14" t="s">
        <v>31</v>
      </c>
      <c r="B81" s="14" t="s">
        <v>1125</v>
      </c>
      <c r="C81" s="14" t="s">
        <v>31</v>
      </c>
      <c r="D81" s="68" t="s">
        <v>915</v>
      </c>
      <c r="E81" s="15" t="s">
        <v>1247</v>
      </c>
      <c r="F81" s="15" t="s">
        <v>1181</v>
      </c>
      <c r="G81" s="43" t="s">
        <v>192</v>
      </c>
      <c r="H81" s="16">
        <v>4</v>
      </c>
      <c r="I81" s="16">
        <v>0</v>
      </c>
      <c r="J81" s="110">
        <v>0</v>
      </c>
      <c r="K81" s="110">
        <v>0</v>
      </c>
      <c r="L81" s="110">
        <v>15</v>
      </c>
      <c r="M81" s="17" t="b">
        <f t="shared" si="1"/>
        <v>1</v>
      </c>
    </row>
    <row r="82" spans="1:13" ht="27.6">
      <c r="A82" s="14" t="s">
        <v>31</v>
      </c>
      <c r="B82" s="14" t="s">
        <v>1125</v>
      </c>
      <c r="C82" s="14" t="s">
        <v>31</v>
      </c>
      <c r="D82" s="68" t="s">
        <v>915</v>
      </c>
      <c r="E82" s="15" t="s">
        <v>1247</v>
      </c>
      <c r="F82" s="15" t="s">
        <v>1181</v>
      </c>
      <c r="G82" s="43" t="s">
        <v>182</v>
      </c>
      <c r="H82" s="16">
        <v>0</v>
      </c>
      <c r="I82" s="16">
        <v>0</v>
      </c>
      <c r="J82" s="110">
        <v>0</v>
      </c>
      <c r="K82" s="110">
        <v>0</v>
      </c>
      <c r="L82" s="110">
        <v>6</v>
      </c>
      <c r="M82" s="17" t="b">
        <f t="shared" si="1"/>
        <v>1</v>
      </c>
    </row>
    <row r="83" spans="1:13" ht="27.6">
      <c r="A83" s="14" t="s">
        <v>31</v>
      </c>
      <c r="B83" s="14" t="s">
        <v>1125</v>
      </c>
      <c r="C83" s="14" t="s">
        <v>31</v>
      </c>
      <c r="D83" s="68" t="s">
        <v>915</v>
      </c>
      <c r="E83" s="15" t="s">
        <v>1247</v>
      </c>
      <c r="F83" s="15" t="s">
        <v>1181</v>
      </c>
      <c r="G83" s="43" t="s">
        <v>208</v>
      </c>
      <c r="H83" s="16">
        <v>0</v>
      </c>
      <c r="I83" s="16">
        <v>0</v>
      </c>
      <c r="J83" s="110">
        <v>0</v>
      </c>
      <c r="K83" s="110">
        <v>0</v>
      </c>
      <c r="L83" s="110">
        <v>1</v>
      </c>
      <c r="M83" s="17" t="b">
        <f t="shared" si="1"/>
        <v>1</v>
      </c>
    </row>
    <row r="84" spans="1:13" ht="27.6">
      <c r="A84" s="14" t="s">
        <v>31</v>
      </c>
      <c r="B84" s="14" t="s">
        <v>1125</v>
      </c>
      <c r="C84" s="14" t="s">
        <v>31</v>
      </c>
      <c r="D84" s="68" t="s">
        <v>915</v>
      </c>
      <c r="E84" s="15" t="s">
        <v>1247</v>
      </c>
      <c r="F84" s="15" t="s">
        <v>1181</v>
      </c>
      <c r="G84" s="43" t="s">
        <v>191</v>
      </c>
      <c r="H84" s="16">
        <v>0</v>
      </c>
      <c r="I84" s="16">
        <v>0</v>
      </c>
      <c r="J84" s="110">
        <v>0</v>
      </c>
      <c r="K84" s="110">
        <v>0</v>
      </c>
      <c r="L84" s="110">
        <v>17</v>
      </c>
      <c r="M84" s="17" t="b">
        <f t="shared" si="1"/>
        <v>1</v>
      </c>
    </row>
    <row r="85" spans="1:13" ht="27.6">
      <c r="A85" s="14" t="s">
        <v>31</v>
      </c>
      <c r="B85" s="14" t="s">
        <v>1125</v>
      </c>
      <c r="C85" s="14" t="s">
        <v>31</v>
      </c>
      <c r="D85" s="68" t="s">
        <v>915</v>
      </c>
      <c r="E85" s="15" t="s">
        <v>1247</v>
      </c>
      <c r="F85" s="15" t="s">
        <v>1181</v>
      </c>
      <c r="G85" s="43" t="s">
        <v>246</v>
      </c>
      <c r="H85" s="16">
        <v>0</v>
      </c>
      <c r="I85" s="16">
        <v>0</v>
      </c>
      <c r="J85" s="110">
        <v>0</v>
      </c>
      <c r="K85" s="110">
        <v>0</v>
      </c>
      <c r="L85" s="110">
        <v>39</v>
      </c>
      <c r="M85" s="17" t="b">
        <f t="shared" si="1"/>
        <v>1</v>
      </c>
    </row>
    <row r="86" spans="1:13" ht="27.6">
      <c r="A86" s="14" t="s">
        <v>31</v>
      </c>
      <c r="B86" s="14" t="s">
        <v>1125</v>
      </c>
      <c r="C86" s="14" t="s">
        <v>31</v>
      </c>
      <c r="D86" s="68" t="s">
        <v>915</v>
      </c>
      <c r="E86" s="15" t="s">
        <v>1247</v>
      </c>
      <c r="F86" s="15" t="s">
        <v>1181</v>
      </c>
      <c r="G86" s="43" t="s">
        <v>193</v>
      </c>
      <c r="H86" s="16">
        <v>0</v>
      </c>
      <c r="I86" s="16">
        <v>0</v>
      </c>
      <c r="J86" s="110">
        <v>0</v>
      </c>
      <c r="K86" s="110">
        <v>0</v>
      </c>
      <c r="L86" s="110">
        <v>26</v>
      </c>
      <c r="M86" s="17" t="b">
        <f t="shared" si="1"/>
        <v>1</v>
      </c>
    </row>
    <row r="87" spans="1:13" ht="27.6">
      <c r="A87" s="14" t="s">
        <v>31</v>
      </c>
      <c r="B87" s="14" t="s">
        <v>1125</v>
      </c>
      <c r="C87" s="14" t="s">
        <v>31</v>
      </c>
      <c r="D87" s="68" t="s">
        <v>915</v>
      </c>
      <c r="E87" s="15" t="s">
        <v>1247</v>
      </c>
      <c r="F87" s="15" t="s">
        <v>1181</v>
      </c>
      <c r="G87" s="43" t="s">
        <v>248</v>
      </c>
      <c r="H87" s="16">
        <v>0</v>
      </c>
      <c r="I87" s="16">
        <v>0</v>
      </c>
      <c r="J87" s="110">
        <v>0</v>
      </c>
      <c r="K87" s="110">
        <v>0</v>
      </c>
      <c r="L87" s="110">
        <v>1</v>
      </c>
      <c r="M87" s="17" t="b">
        <f t="shared" si="1"/>
        <v>1</v>
      </c>
    </row>
    <row r="88" spans="1:13" ht="41.4">
      <c r="A88" s="14" t="s">
        <v>31</v>
      </c>
      <c r="B88" s="14" t="s">
        <v>1125</v>
      </c>
      <c r="C88" s="14" t="s">
        <v>31</v>
      </c>
      <c r="D88" s="68" t="s">
        <v>915</v>
      </c>
      <c r="E88" s="15" t="s">
        <v>1247</v>
      </c>
      <c r="F88" s="15" t="s">
        <v>1181</v>
      </c>
      <c r="G88" s="43" t="s">
        <v>214</v>
      </c>
      <c r="H88" s="16">
        <v>0</v>
      </c>
      <c r="I88" s="16">
        <v>0</v>
      </c>
      <c r="J88" s="110">
        <v>0</v>
      </c>
      <c r="K88" s="110">
        <v>0</v>
      </c>
      <c r="L88" s="110">
        <v>1</v>
      </c>
      <c r="M88" s="17" t="b">
        <f t="shared" si="1"/>
        <v>1</v>
      </c>
    </row>
    <row r="89" spans="1:13" ht="27.6">
      <c r="A89" s="14" t="s">
        <v>31</v>
      </c>
      <c r="B89" s="14" t="s">
        <v>1125</v>
      </c>
      <c r="C89" s="14" t="s">
        <v>31</v>
      </c>
      <c r="D89" s="68" t="s">
        <v>915</v>
      </c>
      <c r="E89" s="15" t="s">
        <v>1247</v>
      </c>
      <c r="F89" s="15" t="s">
        <v>1181</v>
      </c>
      <c r="G89" s="43" t="s">
        <v>199</v>
      </c>
      <c r="H89" s="16">
        <v>0</v>
      </c>
      <c r="I89" s="16">
        <v>0</v>
      </c>
      <c r="J89" s="110">
        <v>0</v>
      </c>
      <c r="K89" s="110">
        <v>0</v>
      </c>
      <c r="L89" s="110">
        <v>2</v>
      </c>
      <c r="M89" s="17" t="b">
        <f t="shared" si="1"/>
        <v>1</v>
      </c>
    </row>
    <row r="90" spans="1:13" ht="41.4">
      <c r="A90" s="14" t="s">
        <v>31</v>
      </c>
      <c r="B90" s="14" t="s">
        <v>1125</v>
      </c>
      <c r="C90" s="14" t="s">
        <v>31</v>
      </c>
      <c r="D90" s="68" t="s">
        <v>915</v>
      </c>
      <c r="E90" s="15" t="s">
        <v>1247</v>
      </c>
      <c r="F90" s="15" t="s">
        <v>1181</v>
      </c>
      <c r="G90" s="43" t="s">
        <v>207</v>
      </c>
      <c r="H90" s="16">
        <v>0</v>
      </c>
      <c r="I90" s="16">
        <v>0</v>
      </c>
      <c r="J90" s="110">
        <v>0</v>
      </c>
      <c r="K90" s="110">
        <v>0</v>
      </c>
      <c r="L90" s="110">
        <v>3</v>
      </c>
      <c r="M90" s="17" t="b">
        <f t="shared" si="1"/>
        <v>1</v>
      </c>
    </row>
    <row r="91" spans="1:13" ht="27.6">
      <c r="A91" s="14" t="s">
        <v>31</v>
      </c>
      <c r="B91" s="14" t="s">
        <v>1125</v>
      </c>
      <c r="C91" s="14" t="s">
        <v>31</v>
      </c>
      <c r="D91" s="68" t="s">
        <v>915</v>
      </c>
      <c r="E91" s="15" t="s">
        <v>1247</v>
      </c>
      <c r="F91" s="15" t="s">
        <v>1181</v>
      </c>
      <c r="G91" s="43" t="s">
        <v>190</v>
      </c>
      <c r="H91" s="16">
        <v>1</v>
      </c>
      <c r="I91" s="16">
        <v>1</v>
      </c>
      <c r="J91" s="110">
        <v>0</v>
      </c>
      <c r="K91" s="110">
        <v>0</v>
      </c>
      <c r="L91" s="110">
        <v>40</v>
      </c>
      <c r="M91" s="17" t="b">
        <f t="shared" ref="M91:M154" si="2">I91&lt;=H91</f>
        <v>1</v>
      </c>
    </row>
    <row r="92" spans="1:13" ht="27.6">
      <c r="A92" s="14" t="s">
        <v>31</v>
      </c>
      <c r="B92" s="14" t="s">
        <v>1125</v>
      </c>
      <c r="C92" s="14" t="s">
        <v>31</v>
      </c>
      <c r="D92" s="14" t="s">
        <v>915</v>
      </c>
      <c r="E92" s="15" t="s">
        <v>1247</v>
      </c>
      <c r="F92" s="15" t="s">
        <v>1181</v>
      </c>
      <c r="G92" s="43" t="s">
        <v>212</v>
      </c>
      <c r="H92" s="16">
        <v>0</v>
      </c>
      <c r="I92" s="16">
        <v>0</v>
      </c>
      <c r="J92" s="110">
        <v>0</v>
      </c>
      <c r="K92" s="110">
        <v>0</v>
      </c>
      <c r="L92" s="110">
        <v>1</v>
      </c>
      <c r="M92" s="17" t="b">
        <f t="shared" si="2"/>
        <v>1</v>
      </c>
    </row>
    <row r="93" spans="1:13" ht="27.6">
      <c r="A93" s="14" t="s">
        <v>31</v>
      </c>
      <c r="B93" s="14" t="s">
        <v>1126</v>
      </c>
      <c r="C93" s="14" t="s">
        <v>31</v>
      </c>
      <c r="D93" s="68" t="s">
        <v>916</v>
      </c>
      <c r="E93" s="15" t="s">
        <v>1254</v>
      </c>
      <c r="F93" s="15" t="s">
        <v>1181</v>
      </c>
      <c r="G93" s="43" t="s">
        <v>190</v>
      </c>
      <c r="H93" s="16">
        <v>0</v>
      </c>
      <c r="I93" s="16">
        <v>0</v>
      </c>
      <c r="J93" s="110">
        <v>0</v>
      </c>
      <c r="K93" s="110">
        <v>0</v>
      </c>
      <c r="L93" s="110">
        <v>50</v>
      </c>
      <c r="M93" s="17" t="b">
        <f t="shared" si="2"/>
        <v>1</v>
      </c>
    </row>
    <row r="94" spans="1:13" ht="41.4">
      <c r="A94" s="14" t="s">
        <v>31</v>
      </c>
      <c r="B94" s="14" t="s">
        <v>1253</v>
      </c>
      <c r="C94" s="14" t="s">
        <v>31</v>
      </c>
      <c r="D94" s="68" t="s">
        <v>847</v>
      </c>
      <c r="E94" s="15" t="s">
        <v>1251</v>
      </c>
      <c r="F94" s="15" t="s">
        <v>1181</v>
      </c>
      <c r="G94" s="43" t="s">
        <v>194</v>
      </c>
      <c r="H94" s="16">
        <v>0</v>
      </c>
      <c r="I94" s="16">
        <v>0</v>
      </c>
      <c r="J94" s="110">
        <v>0</v>
      </c>
      <c r="K94" s="110">
        <v>0</v>
      </c>
      <c r="L94" s="110">
        <v>27</v>
      </c>
      <c r="M94" s="17" t="b">
        <f t="shared" si="2"/>
        <v>1</v>
      </c>
    </row>
    <row r="95" spans="1:13" ht="41.4">
      <c r="A95" s="14" t="s">
        <v>31</v>
      </c>
      <c r="B95" s="14" t="s">
        <v>1253</v>
      </c>
      <c r="C95" s="14" t="s">
        <v>31</v>
      </c>
      <c r="D95" s="68" t="s">
        <v>847</v>
      </c>
      <c r="E95" s="15" t="s">
        <v>1251</v>
      </c>
      <c r="F95" s="15" t="s">
        <v>1181</v>
      </c>
      <c r="G95" s="43" t="s">
        <v>192</v>
      </c>
      <c r="H95" s="16">
        <v>0</v>
      </c>
      <c r="I95" s="16">
        <v>0</v>
      </c>
      <c r="J95" s="110">
        <v>0</v>
      </c>
      <c r="K95" s="110">
        <v>0</v>
      </c>
      <c r="L95" s="110">
        <v>11</v>
      </c>
      <c r="M95" s="17" t="b">
        <f t="shared" si="2"/>
        <v>1</v>
      </c>
    </row>
    <row r="96" spans="1:13" ht="41.4">
      <c r="A96" s="14" t="s">
        <v>31</v>
      </c>
      <c r="B96" s="14" t="s">
        <v>1253</v>
      </c>
      <c r="C96" s="14" t="s">
        <v>31</v>
      </c>
      <c r="D96" s="68" t="s">
        <v>847</v>
      </c>
      <c r="E96" s="15" t="s">
        <v>1251</v>
      </c>
      <c r="F96" s="15" t="s">
        <v>1181</v>
      </c>
      <c r="G96" s="43" t="s">
        <v>208</v>
      </c>
      <c r="H96" s="16">
        <v>0</v>
      </c>
      <c r="I96" s="16">
        <v>0</v>
      </c>
      <c r="J96" s="110">
        <v>0</v>
      </c>
      <c r="K96" s="110">
        <v>0</v>
      </c>
      <c r="L96" s="110">
        <v>7</v>
      </c>
      <c r="M96" s="17" t="b">
        <f t="shared" si="2"/>
        <v>1</v>
      </c>
    </row>
    <row r="97" spans="1:13" ht="41.4">
      <c r="A97" s="14" t="s">
        <v>31</v>
      </c>
      <c r="B97" s="14" t="s">
        <v>1253</v>
      </c>
      <c r="C97" s="14" t="s">
        <v>31</v>
      </c>
      <c r="D97" s="68" t="s">
        <v>847</v>
      </c>
      <c r="E97" s="15" t="s">
        <v>1251</v>
      </c>
      <c r="F97" s="15" t="s">
        <v>1181</v>
      </c>
      <c r="G97" s="43" t="s">
        <v>759</v>
      </c>
      <c r="H97" s="16">
        <v>0</v>
      </c>
      <c r="I97" s="16">
        <v>0</v>
      </c>
      <c r="J97" s="110">
        <v>0</v>
      </c>
      <c r="K97" s="110">
        <v>0</v>
      </c>
      <c r="L97" s="110">
        <v>6</v>
      </c>
      <c r="M97" s="17" t="b">
        <f t="shared" si="2"/>
        <v>1</v>
      </c>
    </row>
    <row r="98" spans="1:13" ht="41.4">
      <c r="A98" s="14" t="s">
        <v>31</v>
      </c>
      <c r="B98" s="14" t="s">
        <v>1253</v>
      </c>
      <c r="C98" s="14" t="s">
        <v>31</v>
      </c>
      <c r="D98" s="68" t="s">
        <v>847</v>
      </c>
      <c r="E98" s="15" t="s">
        <v>1251</v>
      </c>
      <c r="F98" s="15" t="s">
        <v>1181</v>
      </c>
      <c r="G98" s="43" t="s">
        <v>212</v>
      </c>
      <c r="H98" s="16">
        <v>0</v>
      </c>
      <c r="I98" s="16">
        <v>0</v>
      </c>
      <c r="J98" s="110">
        <v>0</v>
      </c>
      <c r="K98" s="110">
        <v>0</v>
      </c>
      <c r="L98" s="110">
        <v>1</v>
      </c>
      <c r="M98" s="17" t="b">
        <f t="shared" si="2"/>
        <v>1</v>
      </c>
    </row>
    <row r="99" spans="1:13" ht="27.6">
      <c r="A99" s="14" t="s">
        <v>31</v>
      </c>
      <c r="B99" s="14" t="s">
        <v>359</v>
      </c>
      <c r="C99" s="14" t="s">
        <v>31</v>
      </c>
      <c r="D99" s="68" t="s">
        <v>847</v>
      </c>
      <c r="E99" s="15" t="s">
        <v>1251</v>
      </c>
      <c r="F99" s="15" t="s">
        <v>1181</v>
      </c>
      <c r="G99" s="43" t="s">
        <v>191</v>
      </c>
      <c r="H99" s="16">
        <v>7</v>
      </c>
      <c r="I99" s="16">
        <v>0</v>
      </c>
      <c r="J99" s="110">
        <v>0</v>
      </c>
      <c r="K99" s="110">
        <v>0</v>
      </c>
      <c r="L99" s="110">
        <v>20</v>
      </c>
      <c r="M99" s="17" t="b">
        <f t="shared" si="2"/>
        <v>1</v>
      </c>
    </row>
    <row r="100" spans="1:13" ht="27.6">
      <c r="A100" s="14" t="s">
        <v>31</v>
      </c>
      <c r="B100" s="14" t="s">
        <v>359</v>
      </c>
      <c r="C100" s="14" t="s">
        <v>31</v>
      </c>
      <c r="D100" s="68" t="s">
        <v>847</v>
      </c>
      <c r="E100" s="15" t="s">
        <v>1251</v>
      </c>
      <c r="F100" s="15" t="s">
        <v>1181</v>
      </c>
      <c r="G100" s="43" t="s">
        <v>193</v>
      </c>
      <c r="H100" s="16">
        <v>1</v>
      </c>
      <c r="I100" s="16">
        <v>0</v>
      </c>
      <c r="J100" s="110">
        <v>0</v>
      </c>
      <c r="K100" s="110">
        <v>0</v>
      </c>
      <c r="L100" s="110">
        <v>1</v>
      </c>
      <c r="M100" s="17" t="b">
        <f t="shared" si="2"/>
        <v>1</v>
      </c>
    </row>
    <row r="101" spans="1:13" ht="41.4">
      <c r="A101" s="14" t="s">
        <v>31</v>
      </c>
      <c r="B101" s="14" t="s">
        <v>359</v>
      </c>
      <c r="C101" s="14" t="s">
        <v>31</v>
      </c>
      <c r="D101" s="68" t="s">
        <v>847</v>
      </c>
      <c r="E101" s="15" t="s">
        <v>1251</v>
      </c>
      <c r="F101" s="15" t="s">
        <v>1181</v>
      </c>
      <c r="G101" s="43" t="s">
        <v>214</v>
      </c>
      <c r="H101" s="16">
        <v>2</v>
      </c>
      <c r="I101" s="16">
        <v>0</v>
      </c>
      <c r="J101" s="110">
        <v>0</v>
      </c>
      <c r="K101" s="110">
        <v>0</v>
      </c>
      <c r="L101" s="110">
        <v>20</v>
      </c>
      <c r="M101" s="17" t="b">
        <f t="shared" si="2"/>
        <v>1</v>
      </c>
    </row>
    <row r="102" spans="1:13" ht="27.6">
      <c r="A102" s="14" t="s">
        <v>31</v>
      </c>
      <c r="B102" s="14" t="s">
        <v>359</v>
      </c>
      <c r="C102" s="14" t="s">
        <v>31</v>
      </c>
      <c r="D102" s="68" t="s">
        <v>847</v>
      </c>
      <c r="E102" s="15" t="s">
        <v>1251</v>
      </c>
      <c r="F102" s="15" t="s">
        <v>1181</v>
      </c>
      <c r="G102" s="43" t="s">
        <v>279</v>
      </c>
      <c r="H102" s="16">
        <v>7</v>
      </c>
      <c r="I102" s="16">
        <v>0</v>
      </c>
      <c r="J102" s="110">
        <v>0</v>
      </c>
      <c r="K102" s="110">
        <v>0</v>
      </c>
      <c r="L102" s="110">
        <v>9</v>
      </c>
      <c r="M102" s="17" t="b">
        <f t="shared" si="2"/>
        <v>1</v>
      </c>
    </row>
    <row r="103" spans="1:13" ht="27.6">
      <c r="A103" s="14" t="s">
        <v>31</v>
      </c>
      <c r="B103" s="14" t="s">
        <v>359</v>
      </c>
      <c r="C103" s="14" t="s">
        <v>31</v>
      </c>
      <c r="D103" s="68" t="s">
        <v>847</v>
      </c>
      <c r="E103" s="15" t="s">
        <v>1251</v>
      </c>
      <c r="F103" s="15" t="s">
        <v>1181</v>
      </c>
      <c r="G103" s="43" t="s">
        <v>218</v>
      </c>
      <c r="H103" s="16">
        <v>5</v>
      </c>
      <c r="I103" s="16">
        <v>0</v>
      </c>
      <c r="J103" s="110">
        <v>0</v>
      </c>
      <c r="K103" s="110">
        <v>0</v>
      </c>
      <c r="L103" s="110">
        <v>10</v>
      </c>
      <c r="M103" s="17" t="b">
        <f t="shared" si="2"/>
        <v>1</v>
      </c>
    </row>
    <row r="104" spans="1:13" ht="27.6">
      <c r="A104" s="14" t="s">
        <v>31</v>
      </c>
      <c r="B104" s="14" t="s">
        <v>357</v>
      </c>
      <c r="C104" s="14" t="s">
        <v>31</v>
      </c>
      <c r="D104" s="68" t="s">
        <v>848</v>
      </c>
      <c r="E104" s="15" t="s">
        <v>1213</v>
      </c>
      <c r="F104" s="15" t="s">
        <v>1181</v>
      </c>
      <c r="G104" s="43" t="s">
        <v>210</v>
      </c>
      <c r="H104" s="16">
        <v>3</v>
      </c>
      <c r="I104" s="16">
        <v>1</v>
      </c>
      <c r="J104" s="110">
        <v>1</v>
      </c>
      <c r="K104" s="110">
        <v>0</v>
      </c>
      <c r="L104" s="110">
        <v>18</v>
      </c>
      <c r="M104" s="17" t="b">
        <f t="shared" si="2"/>
        <v>1</v>
      </c>
    </row>
    <row r="105" spans="1:13" ht="41.4">
      <c r="A105" s="14" t="s">
        <v>31</v>
      </c>
      <c r="B105" s="14" t="s">
        <v>357</v>
      </c>
      <c r="C105" s="14" t="s">
        <v>31</v>
      </c>
      <c r="D105" s="68" t="s">
        <v>848</v>
      </c>
      <c r="E105" s="15" t="s">
        <v>1213</v>
      </c>
      <c r="F105" s="15" t="s">
        <v>1181</v>
      </c>
      <c r="G105" s="43" t="s">
        <v>214</v>
      </c>
      <c r="H105" s="16">
        <v>7</v>
      </c>
      <c r="I105" s="16">
        <v>0</v>
      </c>
      <c r="J105" s="110">
        <v>0</v>
      </c>
      <c r="K105" s="110">
        <v>0</v>
      </c>
      <c r="L105" s="110">
        <v>44</v>
      </c>
      <c r="M105" s="17" t="b">
        <f t="shared" si="2"/>
        <v>1</v>
      </c>
    </row>
    <row r="106" spans="1:13" ht="27.6">
      <c r="A106" s="14" t="s">
        <v>31</v>
      </c>
      <c r="B106" s="14" t="s">
        <v>357</v>
      </c>
      <c r="C106" s="14" t="s">
        <v>31</v>
      </c>
      <c r="D106" s="68" t="s">
        <v>848</v>
      </c>
      <c r="E106" s="15" t="s">
        <v>1213</v>
      </c>
      <c r="F106" s="15" t="s">
        <v>1181</v>
      </c>
      <c r="G106" s="43" t="s">
        <v>199</v>
      </c>
      <c r="H106" s="16">
        <v>11</v>
      </c>
      <c r="I106" s="16">
        <v>2</v>
      </c>
      <c r="J106" s="110">
        <v>2</v>
      </c>
      <c r="K106" s="110">
        <v>0</v>
      </c>
      <c r="L106" s="110">
        <v>15</v>
      </c>
      <c r="M106" s="17" t="b">
        <f t="shared" si="2"/>
        <v>1</v>
      </c>
    </row>
    <row r="107" spans="1:13" ht="27.6">
      <c r="A107" s="14" t="s">
        <v>31</v>
      </c>
      <c r="B107" s="14" t="s">
        <v>361</v>
      </c>
      <c r="C107" s="14" t="s">
        <v>31</v>
      </c>
      <c r="D107" s="68" t="s">
        <v>849</v>
      </c>
      <c r="E107" s="15" t="s">
        <v>1172</v>
      </c>
      <c r="F107" s="15" t="s">
        <v>1181</v>
      </c>
      <c r="G107" s="43" t="s">
        <v>1115</v>
      </c>
      <c r="H107" s="16">
        <v>0</v>
      </c>
      <c r="I107" s="16">
        <v>0</v>
      </c>
      <c r="J107" s="110">
        <v>0</v>
      </c>
      <c r="K107" s="110">
        <v>0</v>
      </c>
      <c r="L107" s="110">
        <v>1</v>
      </c>
      <c r="M107" s="17" t="b">
        <f t="shared" si="2"/>
        <v>1</v>
      </c>
    </row>
    <row r="108" spans="1:13" ht="27.6">
      <c r="A108" s="14" t="s">
        <v>31</v>
      </c>
      <c r="B108" s="14" t="s">
        <v>361</v>
      </c>
      <c r="C108" s="14" t="s">
        <v>31</v>
      </c>
      <c r="D108" s="68" t="s">
        <v>849</v>
      </c>
      <c r="E108" s="15" t="s">
        <v>1172</v>
      </c>
      <c r="F108" s="15" t="s">
        <v>1181</v>
      </c>
      <c r="G108" s="43" t="s">
        <v>206</v>
      </c>
      <c r="H108" s="16">
        <v>0</v>
      </c>
      <c r="I108" s="16">
        <v>0</v>
      </c>
      <c r="J108" s="110">
        <v>0</v>
      </c>
      <c r="K108" s="110">
        <v>0</v>
      </c>
      <c r="L108" s="110">
        <v>7</v>
      </c>
      <c r="M108" s="17" t="b">
        <f t="shared" si="2"/>
        <v>1</v>
      </c>
    </row>
    <row r="109" spans="1:13" ht="27.6">
      <c r="A109" s="14" t="s">
        <v>31</v>
      </c>
      <c r="B109" s="14" t="s">
        <v>361</v>
      </c>
      <c r="C109" s="14" t="s">
        <v>31</v>
      </c>
      <c r="D109" s="14" t="s">
        <v>849</v>
      </c>
      <c r="E109" s="15" t="s">
        <v>1172</v>
      </c>
      <c r="F109" s="15" t="s">
        <v>1181</v>
      </c>
      <c r="G109" s="43" t="s">
        <v>194</v>
      </c>
      <c r="H109" s="16">
        <v>8</v>
      </c>
      <c r="I109" s="16">
        <v>0</v>
      </c>
      <c r="J109" s="110">
        <v>0</v>
      </c>
      <c r="K109" s="110">
        <v>0</v>
      </c>
      <c r="L109" s="110">
        <v>44</v>
      </c>
      <c r="M109" s="17" t="b">
        <f t="shared" si="2"/>
        <v>1</v>
      </c>
    </row>
    <row r="110" spans="1:13" ht="27.6">
      <c r="A110" s="14" t="s">
        <v>31</v>
      </c>
      <c r="B110" s="14" t="s">
        <v>361</v>
      </c>
      <c r="C110" s="14" t="s">
        <v>31</v>
      </c>
      <c r="D110" s="14" t="s">
        <v>849</v>
      </c>
      <c r="E110" s="15" t="s">
        <v>1172</v>
      </c>
      <c r="F110" s="15" t="s">
        <v>1181</v>
      </c>
      <c r="G110" s="43" t="s">
        <v>282</v>
      </c>
      <c r="H110" s="16">
        <v>3</v>
      </c>
      <c r="I110" s="16">
        <v>1</v>
      </c>
      <c r="J110" s="110">
        <v>0</v>
      </c>
      <c r="K110" s="110">
        <v>1</v>
      </c>
      <c r="L110" s="110">
        <v>8</v>
      </c>
      <c r="M110" s="17" t="b">
        <f t="shared" si="2"/>
        <v>1</v>
      </c>
    </row>
    <row r="111" spans="1:13" ht="27.6">
      <c r="A111" s="14" t="s">
        <v>31</v>
      </c>
      <c r="B111" s="14" t="s">
        <v>361</v>
      </c>
      <c r="C111" s="14" t="s">
        <v>31</v>
      </c>
      <c r="D111" s="68" t="s">
        <v>849</v>
      </c>
      <c r="E111" s="15" t="s">
        <v>1172</v>
      </c>
      <c r="F111" s="15" t="s">
        <v>1181</v>
      </c>
      <c r="G111" s="43" t="s">
        <v>200</v>
      </c>
      <c r="H111" s="16">
        <v>0</v>
      </c>
      <c r="I111" s="16">
        <v>0</v>
      </c>
      <c r="J111" s="110">
        <v>0</v>
      </c>
      <c r="K111" s="110">
        <v>0</v>
      </c>
      <c r="L111" s="110">
        <v>1</v>
      </c>
      <c r="M111" s="17" t="b">
        <f t="shared" si="2"/>
        <v>1</v>
      </c>
    </row>
    <row r="112" spans="1:13" ht="27.6">
      <c r="A112" s="14" t="s">
        <v>31</v>
      </c>
      <c r="B112" s="14" t="s">
        <v>361</v>
      </c>
      <c r="C112" s="14" t="s">
        <v>31</v>
      </c>
      <c r="D112" s="68" t="s">
        <v>849</v>
      </c>
      <c r="E112" s="15" t="s">
        <v>1172</v>
      </c>
      <c r="F112" s="15" t="s">
        <v>1181</v>
      </c>
      <c r="G112" s="43" t="s">
        <v>196</v>
      </c>
      <c r="H112" s="16">
        <v>4</v>
      </c>
      <c r="I112" s="16">
        <v>0</v>
      </c>
      <c r="J112" s="110">
        <v>0</v>
      </c>
      <c r="K112" s="110">
        <v>0</v>
      </c>
      <c r="L112" s="110">
        <v>22</v>
      </c>
      <c r="M112" s="17" t="b">
        <f t="shared" si="2"/>
        <v>1</v>
      </c>
    </row>
    <row r="113" spans="1:13" ht="27.6">
      <c r="A113" s="14" t="s">
        <v>31</v>
      </c>
      <c r="B113" s="14" t="s">
        <v>361</v>
      </c>
      <c r="C113" s="14" t="s">
        <v>31</v>
      </c>
      <c r="D113" s="68" t="s">
        <v>849</v>
      </c>
      <c r="E113" s="15" t="s">
        <v>1172</v>
      </c>
      <c r="F113" s="15" t="s">
        <v>1181</v>
      </c>
      <c r="G113" s="43" t="s">
        <v>198</v>
      </c>
      <c r="H113" s="16">
        <v>3</v>
      </c>
      <c r="I113" s="16">
        <v>0</v>
      </c>
      <c r="J113" s="110">
        <v>0</v>
      </c>
      <c r="K113" s="110">
        <v>0</v>
      </c>
      <c r="L113" s="110">
        <v>8</v>
      </c>
      <c r="M113" s="17" t="b">
        <f t="shared" si="2"/>
        <v>1</v>
      </c>
    </row>
    <row r="114" spans="1:13" ht="27.6">
      <c r="A114" s="14" t="s">
        <v>31</v>
      </c>
      <c r="B114" s="14" t="s">
        <v>361</v>
      </c>
      <c r="C114" s="14" t="s">
        <v>31</v>
      </c>
      <c r="D114" s="68" t="s">
        <v>849</v>
      </c>
      <c r="E114" s="15" t="s">
        <v>1172</v>
      </c>
      <c r="F114" s="15" t="s">
        <v>1181</v>
      </c>
      <c r="G114" s="43" t="s">
        <v>203</v>
      </c>
      <c r="H114" s="16">
        <v>4</v>
      </c>
      <c r="I114" s="16">
        <v>0</v>
      </c>
      <c r="J114" s="110">
        <v>0</v>
      </c>
      <c r="K114" s="110">
        <v>0</v>
      </c>
      <c r="L114" s="110">
        <v>7</v>
      </c>
      <c r="M114" s="17" t="b">
        <f t="shared" si="2"/>
        <v>1</v>
      </c>
    </row>
    <row r="115" spans="1:13" ht="27.6">
      <c r="A115" s="14" t="s">
        <v>31</v>
      </c>
      <c r="B115" s="14" t="s">
        <v>361</v>
      </c>
      <c r="C115" s="14" t="s">
        <v>31</v>
      </c>
      <c r="D115" s="14" t="s">
        <v>849</v>
      </c>
      <c r="E115" s="15" t="s">
        <v>1172</v>
      </c>
      <c r="F115" s="15" t="s">
        <v>1181</v>
      </c>
      <c r="G115" s="43" t="s">
        <v>192</v>
      </c>
      <c r="H115" s="16">
        <v>20</v>
      </c>
      <c r="I115" s="16">
        <v>1</v>
      </c>
      <c r="J115" s="110">
        <v>1</v>
      </c>
      <c r="K115" s="110">
        <v>1</v>
      </c>
      <c r="L115" s="110">
        <v>70</v>
      </c>
      <c r="M115" s="17" t="b">
        <f t="shared" si="2"/>
        <v>1</v>
      </c>
    </row>
    <row r="116" spans="1:13" ht="27.6">
      <c r="A116" s="14" t="s">
        <v>31</v>
      </c>
      <c r="B116" s="14" t="s">
        <v>361</v>
      </c>
      <c r="C116" s="14" t="s">
        <v>31</v>
      </c>
      <c r="D116" s="14" t="s">
        <v>849</v>
      </c>
      <c r="E116" s="15" t="s">
        <v>1172</v>
      </c>
      <c r="F116" s="15" t="s">
        <v>1181</v>
      </c>
      <c r="G116" s="43" t="s">
        <v>191</v>
      </c>
      <c r="H116" s="16">
        <v>7</v>
      </c>
      <c r="I116" s="16">
        <v>2</v>
      </c>
      <c r="J116" s="110">
        <v>0</v>
      </c>
      <c r="K116" s="110">
        <v>1</v>
      </c>
      <c r="L116" s="110">
        <v>23</v>
      </c>
      <c r="M116" s="17" t="b">
        <f t="shared" si="2"/>
        <v>1</v>
      </c>
    </row>
    <row r="117" spans="1:13" ht="27.6">
      <c r="A117" s="14" t="s">
        <v>31</v>
      </c>
      <c r="B117" s="14" t="s">
        <v>361</v>
      </c>
      <c r="C117" s="14" t="s">
        <v>31</v>
      </c>
      <c r="D117" s="14" t="s">
        <v>849</v>
      </c>
      <c r="E117" s="15" t="s">
        <v>1172</v>
      </c>
      <c r="F117" s="15" t="s">
        <v>1181</v>
      </c>
      <c r="G117" s="43" t="s">
        <v>265</v>
      </c>
      <c r="H117" s="16">
        <v>3</v>
      </c>
      <c r="I117" s="16">
        <v>0</v>
      </c>
      <c r="J117" s="110">
        <v>0</v>
      </c>
      <c r="K117" s="110">
        <v>0</v>
      </c>
      <c r="L117" s="110">
        <v>17</v>
      </c>
      <c r="M117" s="17" t="b">
        <f t="shared" si="2"/>
        <v>1</v>
      </c>
    </row>
    <row r="118" spans="1:13" ht="27.6">
      <c r="A118" s="14" t="s">
        <v>31</v>
      </c>
      <c r="B118" s="14" t="s">
        <v>361</v>
      </c>
      <c r="C118" s="14" t="s">
        <v>31</v>
      </c>
      <c r="D118" s="14" t="s">
        <v>849</v>
      </c>
      <c r="E118" s="15" t="s">
        <v>1172</v>
      </c>
      <c r="F118" s="15" t="s">
        <v>1181</v>
      </c>
      <c r="G118" s="43" t="s">
        <v>246</v>
      </c>
      <c r="H118" s="16">
        <v>0</v>
      </c>
      <c r="I118" s="16">
        <v>0</v>
      </c>
      <c r="J118" s="110">
        <v>0</v>
      </c>
      <c r="K118" s="110">
        <v>0</v>
      </c>
      <c r="L118" s="110">
        <v>1</v>
      </c>
      <c r="M118" s="17" t="b">
        <f t="shared" si="2"/>
        <v>1</v>
      </c>
    </row>
    <row r="119" spans="1:13" ht="27.6">
      <c r="A119" s="14" t="s">
        <v>31</v>
      </c>
      <c r="B119" s="14" t="s">
        <v>361</v>
      </c>
      <c r="C119" s="14" t="s">
        <v>31</v>
      </c>
      <c r="D119" s="14" t="s">
        <v>849</v>
      </c>
      <c r="E119" s="15" t="s">
        <v>1172</v>
      </c>
      <c r="F119" s="15" t="s">
        <v>1181</v>
      </c>
      <c r="G119" s="43" t="s">
        <v>193</v>
      </c>
      <c r="H119" s="16">
        <v>10</v>
      </c>
      <c r="I119" s="16">
        <v>0</v>
      </c>
      <c r="J119" s="110">
        <v>0</v>
      </c>
      <c r="K119" s="110">
        <v>0</v>
      </c>
      <c r="L119" s="110">
        <v>38</v>
      </c>
      <c r="M119" s="17" t="b">
        <f t="shared" si="2"/>
        <v>1</v>
      </c>
    </row>
    <row r="120" spans="1:13" ht="27.6">
      <c r="A120" s="14" t="s">
        <v>31</v>
      </c>
      <c r="B120" s="14" t="s">
        <v>361</v>
      </c>
      <c r="C120" s="14" t="s">
        <v>31</v>
      </c>
      <c r="D120" s="14" t="s">
        <v>849</v>
      </c>
      <c r="E120" s="15" t="s">
        <v>1172</v>
      </c>
      <c r="F120" s="15" t="s">
        <v>1181</v>
      </c>
      <c r="G120" s="43" t="s">
        <v>248</v>
      </c>
      <c r="H120" s="16">
        <v>3</v>
      </c>
      <c r="I120" s="16">
        <v>0</v>
      </c>
      <c r="J120" s="110">
        <v>0</v>
      </c>
      <c r="K120" s="110">
        <v>0</v>
      </c>
      <c r="L120" s="110">
        <v>7</v>
      </c>
      <c r="M120" s="17" t="b">
        <f t="shared" si="2"/>
        <v>1</v>
      </c>
    </row>
    <row r="121" spans="1:13" ht="41.4">
      <c r="A121" s="14" t="s">
        <v>31</v>
      </c>
      <c r="B121" s="14" t="s">
        <v>361</v>
      </c>
      <c r="C121" s="14" t="s">
        <v>31</v>
      </c>
      <c r="D121" s="14" t="s">
        <v>849</v>
      </c>
      <c r="E121" s="15" t="s">
        <v>1172</v>
      </c>
      <c r="F121" s="15" t="s">
        <v>1181</v>
      </c>
      <c r="G121" s="43" t="s">
        <v>214</v>
      </c>
      <c r="H121" s="16">
        <v>0</v>
      </c>
      <c r="I121" s="16">
        <v>0</v>
      </c>
      <c r="J121" s="110">
        <v>0</v>
      </c>
      <c r="K121" s="110">
        <v>0</v>
      </c>
      <c r="L121" s="110">
        <v>8</v>
      </c>
      <c r="M121" s="17" t="b">
        <f t="shared" si="2"/>
        <v>1</v>
      </c>
    </row>
    <row r="122" spans="1:13" ht="27.6">
      <c r="A122" s="14" t="s">
        <v>31</v>
      </c>
      <c r="B122" s="14" t="s">
        <v>361</v>
      </c>
      <c r="C122" s="14" t="s">
        <v>31</v>
      </c>
      <c r="D122" s="14" t="s">
        <v>849</v>
      </c>
      <c r="E122" s="15" t="s">
        <v>1172</v>
      </c>
      <c r="F122" s="15" t="s">
        <v>1181</v>
      </c>
      <c r="G122" s="43" t="s">
        <v>199</v>
      </c>
      <c r="H122" s="16">
        <v>0</v>
      </c>
      <c r="I122" s="16">
        <v>0</v>
      </c>
      <c r="J122" s="110">
        <v>0</v>
      </c>
      <c r="K122" s="110">
        <v>0</v>
      </c>
      <c r="L122" s="110">
        <v>1</v>
      </c>
      <c r="M122" s="17" t="b">
        <f t="shared" si="2"/>
        <v>1</v>
      </c>
    </row>
    <row r="123" spans="1:13" ht="27.6">
      <c r="A123" s="14" t="s">
        <v>31</v>
      </c>
      <c r="B123" s="14" t="s">
        <v>361</v>
      </c>
      <c r="C123" s="14" t="s">
        <v>31</v>
      </c>
      <c r="D123" s="14" t="s">
        <v>849</v>
      </c>
      <c r="E123" s="15" t="s">
        <v>1172</v>
      </c>
      <c r="F123" s="15" t="s">
        <v>1181</v>
      </c>
      <c r="G123" s="43" t="s">
        <v>284</v>
      </c>
      <c r="H123" s="16">
        <v>3</v>
      </c>
      <c r="I123" s="16">
        <v>1</v>
      </c>
      <c r="J123" s="110">
        <v>1</v>
      </c>
      <c r="K123" s="110">
        <v>1</v>
      </c>
      <c r="L123" s="110">
        <v>4</v>
      </c>
      <c r="M123" s="17" t="b">
        <f t="shared" si="2"/>
        <v>1</v>
      </c>
    </row>
    <row r="124" spans="1:13" ht="27.6">
      <c r="A124" s="14" t="s">
        <v>31</v>
      </c>
      <c r="B124" s="14" t="s">
        <v>361</v>
      </c>
      <c r="C124" s="14" t="s">
        <v>31</v>
      </c>
      <c r="D124" s="14" t="s">
        <v>849</v>
      </c>
      <c r="E124" s="15" t="s">
        <v>1172</v>
      </c>
      <c r="F124" s="15" t="s">
        <v>1181</v>
      </c>
      <c r="G124" s="43" t="s">
        <v>205</v>
      </c>
      <c r="H124" s="16">
        <v>0</v>
      </c>
      <c r="I124" s="16">
        <v>0</v>
      </c>
      <c r="J124" s="110">
        <v>0</v>
      </c>
      <c r="K124" s="110">
        <v>0</v>
      </c>
      <c r="L124" s="110">
        <v>1</v>
      </c>
      <c r="M124" s="17" t="b">
        <f t="shared" si="2"/>
        <v>1</v>
      </c>
    </row>
    <row r="125" spans="1:13" ht="27.6">
      <c r="A125" s="14" t="s">
        <v>31</v>
      </c>
      <c r="B125" s="14" t="s">
        <v>361</v>
      </c>
      <c r="C125" s="14" t="s">
        <v>31</v>
      </c>
      <c r="D125" s="14" t="s">
        <v>849</v>
      </c>
      <c r="E125" s="15" t="s">
        <v>1172</v>
      </c>
      <c r="F125" s="15" t="s">
        <v>1181</v>
      </c>
      <c r="G125" s="43" t="s">
        <v>286</v>
      </c>
      <c r="H125" s="16">
        <v>0</v>
      </c>
      <c r="I125" s="16">
        <v>0</v>
      </c>
      <c r="J125" s="110">
        <v>0</v>
      </c>
      <c r="K125" s="110">
        <v>0</v>
      </c>
      <c r="L125" s="110">
        <v>1</v>
      </c>
      <c r="M125" s="17" t="b">
        <f t="shared" si="2"/>
        <v>1</v>
      </c>
    </row>
    <row r="126" spans="1:13" ht="27.6">
      <c r="A126" s="14" t="s">
        <v>31</v>
      </c>
      <c r="B126" s="14" t="s">
        <v>361</v>
      </c>
      <c r="C126" s="14" t="s">
        <v>31</v>
      </c>
      <c r="D126" s="14" t="s">
        <v>849</v>
      </c>
      <c r="E126" s="15" t="s">
        <v>1172</v>
      </c>
      <c r="F126" s="15" t="s">
        <v>1181</v>
      </c>
      <c r="G126" s="43" t="s">
        <v>202</v>
      </c>
      <c r="H126" s="16">
        <v>0</v>
      </c>
      <c r="I126" s="16">
        <v>0</v>
      </c>
      <c r="J126" s="110">
        <v>0</v>
      </c>
      <c r="K126" s="110">
        <v>0</v>
      </c>
      <c r="L126" s="110">
        <v>1</v>
      </c>
      <c r="M126" s="17" t="b">
        <f t="shared" si="2"/>
        <v>1</v>
      </c>
    </row>
    <row r="127" spans="1:13" ht="27.6">
      <c r="A127" s="14" t="s">
        <v>31</v>
      </c>
      <c r="B127" s="14" t="s">
        <v>361</v>
      </c>
      <c r="C127" s="14" t="s">
        <v>31</v>
      </c>
      <c r="D127" s="14" t="s">
        <v>849</v>
      </c>
      <c r="E127" s="15" t="s">
        <v>1172</v>
      </c>
      <c r="F127" s="15" t="s">
        <v>1181</v>
      </c>
      <c r="G127" s="43" t="s">
        <v>190</v>
      </c>
      <c r="H127" s="16">
        <v>10</v>
      </c>
      <c r="I127" s="16">
        <v>1</v>
      </c>
      <c r="J127" s="110">
        <v>0</v>
      </c>
      <c r="K127" s="110">
        <v>0</v>
      </c>
      <c r="L127" s="110">
        <v>33</v>
      </c>
      <c r="M127" s="17" t="b">
        <f t="shared" si="2"/>
        <v>1</v>
      </c>
    </row>
    <row r="128" spans="1:13" ht="27.6">
      <c r="A128" s="14" t="s">
        <v>31</v>
      </c>
      <c r="B128" s="14" t="s">
        <v>361</v>
      </c>
      <c r="C128" s="14" t="s">
        <v>31</v>
      </c>
      <c r="D128" s="14" t="s">
        <v>849</v>
      </c>
      <c r="E128" s="15" t="s">
        <v>1172</v>
      </c>
      <c r="F128" s="15" t="s">
        <v>1181</v>
      </c>
      <c r="G128" s="43" t="s">
        <v>212</v>
      </c>
      <c r="H128" s="16">
        <v>4</v>
      </c>
      <c r="I128" s="16">
        <v>1</v>
      </c>
      <c r="J128" s="110">
        <v>0</v>
      </c>
      <c r="K128" s="110">
        <v>0</v>
      </c>
      <c r="L128" s="110">
        <v>13</v>
      </c>
      <c r="M128" s="17" t="b">
        <f t="shared" si="2"/>
        <v>1</v>
      </c>
    </row>
    <row r="129" spans="1:13" ht="27.6">
      <c r="A129" s="14" t="s">
        <v>31</v>
      </c>
      <c r="B129" s="14" t="s">
        <v>361</v>
      </c>
      <c r="C129" s="14" t="s">
        <v>31</v>
      </c>
      <c r="D129" s="14" t="s">
        <v>849</v>
      </c>
      <c r="E129" s="15" t="s">
        <v>1172</v>
      </c>
      <c r="F129" s="15" t="s">
        <v>1181</v>
      </c>
      <c r="G129" s="43" t="s">
        <v>213</v>
      </c>
      <c r="H129" s="16">
        <v>0</v>
      </c>
      <c r="I129" s="16">
        <v>0</v>
      </c>
      <c r="J129" s="110">
        <v>0</v>
      </c>
      <c r="K129" s="110">
        <v>0</v>
      </c>
      <c r="L129" s="110">
        <v>4</v>
      </c>
      <c r="M129" s="17" t="b">
        <f t="shared" si="2"/>
        <v>1</v>
      </c>
    </row>
    <row r="130" spans="1:13" ht="27.6">
      <c r="A130" s="14" t="s">
        <v>31</v>
      </c>
      <c r="B130" s="14" t="s">
        <v>361</v>
      </c>
      <c r="C130" s="14" t="s">
        <v>31</v>
      </c>
      <c r="D130" s="14" t="s">
        <v>849</v>
      </c>
      <c r="E130" s="15" t="s">
        <v>1172</v>
      </c>
      <c r="F130" s="15" t="s">
        <v>1181</v>
      </c>
      <c r="G130" s="43" t="s">
        <v>204</v>
      </c>
      <c r="H130" s="16">
        <v>0</v>
      </c>
      <c r="I130" s="16">
        <v>0</v>
      </c>
      <c r="J130" s="110">
        <v>0</v>
      </c>
      <c r="K130" s="110">
        <v>0</v>
      </c>
      <c r="L130" s="110">
        <v>1</v>
      </c>
      <c r="M130" s="17" t="b">
        <f t="shared" si="2"/>
        <v>1</v>
      </c>
    </row>
    <row r="131" spans="1:13" ht="27.6">
      <c r="A131" s="14" t="s">
        <v>31</v>
      </c>
      <c r="B131" s="14" t="s">
        <v>365</v>
      </c>
      <c r="C131" s="14" t="s">
        <v>31</v>
      </c>
      <c r="D131" s="14" t="s">
        <v>850</v>
      </c>
      <c r="E131" s="15" t="s">
        <v>1209</v>
      </c>
      <c r="F131" s="15" t="s">
        <v>1181</v>
      </c>
      <c r="G131" s="43" t="s">
        <v>206</v>
      </c>
      <c r="H131" s="16">
        <v>0</v>
      </c>
      <c r="I131" s="16">
        <v>0</v>
      </c>
      <c r="J131" s="110">
        <v>0</v>
      </c>
      <c r="K131" s="110">
        <v>0</v>
      </c>
      <c r="L131" s="110">
        <v>2</v>
      </c>
      <c r="M131" s="17" t="b">
        <f t="shared" si="2"/>
        <v>1</v>
      </c>
    </row>
    <row r="132" spans="1:13" ht="27.6">
      <c r="A132" s="14" t="s">
        <v>31</v>
      </c>
      <c r="B132" s="14" t="s">
        <v>365</v>
      </c>
      <c r="C132" s="14" t="s">
        <v>31</v>
      </c>
      <c r="D132" s="14" t="s">
        <v>850</v>
      </c>
      <c r="E132" s="15" t="s">
        <v>1209</v>
      </c>
      <c r="F132" s="15" t="s">
        <v>1181</v>
      </c>
      <c r="G132" s="43" t="s">
        <v>194</v>
      </c>
      <c r="H132" s="16">
        <v>5</v>
      </c>
      <c r="I132" s="16">
        <v>1</v>
      </c>
      <c r="J132" s="110">
        <v>1</v>
      </c>
      <c r="K132" s="110">
        <v>0</v>
      </c>
      <c r="L132" s="110">
        <v>30</v>
      </c>
      <c r="M132" s="17" t="b">
        <f t="shared" si="2"/>
        <v>1</v>
      </c>
    </row>
    <row r="133" spans="1:13" ht="27.6">
      <c r="A133" s="14" t="s">
        <v>31</v>
      </c>
      <c r="B133" s="14" t="s">
        <v>365</v>
      </c>
      <c r="C133" s="14" t="s">
        <v>31</v>
      </c>
      <c r="D133" s="14" t="s">
        <v>850</v>
      </c>
      <c r="E133" s="15" t="s">
        <v>1209</v>
      </c>
      <c r="F133" s="15" t="s">
        <v>1181</v>
      </c>
      <c r="G133" s="43" t="s">
        <v>210</v>
      </c>
      <c r="H133" s="16">
        <v>1</v>
      </c>
      <c r="I133" s="16">
        <v>0</v>
      </c>
      <c r="J133" s="110">
        <v>0</v>
      </c>
      <c r="K133" s="110">
        <v>0</v>
      </c>
      <c r="L133" s="110">
        <v>0</v>
      </c>
      <c r="M133" s="17" t="b">
        <f t="shared" si="2"/>
        <v>1</v>
      </c>
    </row>
    <row r="134" spans="1:13" ht="27.6">
      <c r="A134" s="14" t="s">
        <v>31</v>
      </c>
      <c r="B134" s="14" t="s">
        <v>365</v>
      </c>
      <c r="C134" s="14" t="s">
        <v>31</v>
      </c>
      <c r="D134" s="14" t="s">
        <v>850</v>
      </c>
      <c r="E134" s="15" t="s">
        <v>1209</v>
      </c>
      <c r="F134" s="15" t="s">
        <v>1181</v>
      </c>
      <c r="G134" s="43" t="s">
        <v>200</v>
      </c>
      <c r="H134" s="16">
        <v>0</v>
      </c>
      <c r="I134" s="16">
        <v>0</v>
      </c>
      <c r="J134" s="110">
        <v>0</v>
      </c>
      <c r="K134" s="110">
        <v>0</v>
      </c>
      <c r="L134" s="110">
        <v>1</v>
      </c>
      <c r="M134" s="17" t="b">
        <f t="shared" si="2"/>
        <v>1</v>
      </c>
    </row>
    <row r="135" spans="1:13" ht="27.6">
      <c r="A135" s="14" t="s">
        <v>31</v>
      </c>
      <c r="B135" s="14" t="s">
        <v>365</v>
      </c>
      <c r="C135" s="14" t="s">
        <v>31</v>
      </c>
      <c r="D135" s="14" t="s">
        <v>850</v>
      </c>
      <c r="E135" s="15" t="s">
        <v>1209</v>
      </c>
      <c r="F135" s="15" t="s">
        <v>1181</v>
      </c>
      <c r="G135" s="43" t="s">
        <v>196</v>
      </c>
      <c r="H135" s="16">
        <v>0</v>
      </c>
      <c r="I135" s="16">
        <v>0</v>
      </c>
      <c r="J135" s="110">
        <v>0</v>
      </c>
      <c r="K135" s="110">
        <v>0</v>
      </c>
      <c r="L135" s="110">
        <v>5</v>
      </c>
      <c r="M135" s="17" t="b">
        <f t="shared" si="2"/>
        <v>1</v>
      </c>
    </row>
    <row r="136" spans="1:13" ht="27.6">
      <c r="A136" s="14" t="s">
        <v>31</v>
      </c>
      <c r="B136" s="14" t="s">
        <v>365</v>
      </c>
      <c r="C136" s="14" t="s">
        <v>31</v>
      </c>
      <c r="D136" s="14" t="s">
        <v>850</v>
      </c>
      <c r="E136" s="15" t="s">
        <v>1209</v>
      </c>
      <c r="F136" s="15" t="s">
        <v>1181</v>
      </c>
      <c r="G136" s="43" t="s">
        <v>245</v>
      </c>
      <c r="H136" s="16">
        <v>3</v>
      </c>
      <c r="I136" s="16">
        <v>0</v>
      </c>
      <c r="J136" s="110">
        <v>0</v>
      </c>
      <c r="K136" s="110">
        <v>0</v>
      </c>
      <c r="L136" s="110">
        <v>2</v>
      </c>
      <c r="M136" s="17" t="b">
        <f t="shared" si="2"/>
        <v>1</v>
      </c>
    </row>
    <row r="137" spans="1:13" ht="27.6">
      <c r="A137" s="14" t="s">
        <v>31</v>
      </c>
      <c r="B137" s="14" t="s">
        <v>365</v>
      </c>
      <c r="C137" s="14" t="s">
        <v>31</v>
      </c>
      <c r="D137" s="14" t="s">
        <v>850</v>
      </c>
      <c r="E137" s="15" t="s">
        <v>1209</v>
      </c>
      <c r="F137" s="15" t="s">
        <v>1181</v>
      </c>
      <c r="G137" s="43" t="s">
        <v>198</v>
      </c>
      <c r="H137" s="16">
        <v>0</v>
      </c>
      <c r="I137" s="16">
        <v>0</v>
      </c>
      <c r="J137" s="110">
        <v>0</v>
      </c>
      <c r="K137" s="110">
        <v>0</v>
      </c>
      <c r="L137" s="110">
        <v>2</v>
      </c>
      <c r="M137" s="17" t="b">
        <f t="shared" si="2"/>
        <v>1</v>
      </c>
    </row>
    <row r="138" spans="1:13" ht="27.6">
      <c r="A138" s="14" t="s">
        <v>31</v>
      </c>
      <c r="B138" s="14" t="s">
        <v>365</v>
      </c>
      <c r="C138" s="14" t="s">
        <v>31</v>
      </c>
      <c r="D138" s="14" t="s">
        <v>850</v>
      </c>
      <c r="E138" s="15" t="s">
        <v>1209</v>
      </c>
      <c r="F138" s="15" t="s">
        <v>1181</v>
      </c>
      <c r="G138" s="43" t="s">
        <v>203</v>
      </c>
      <c r="H138" s="16">
        <v>0</v>
      </c>
      <c r="I138" s="16">
        <v>0</v>
      </c>
      <c r="J138" s="110">
        <v>0</v>
      </c>
      <c r="K138" s="110">
        <v>0</v>
      </c>
      <c r="L138" s="110">
        <v>3</v>
      </c>
      <c r="M138" s="17" t="b">
        <f t="shared" si="2"/>
        <v>1</v>
      </c>
    </row>
    <row r="139" spans="1:13" ht="27.6">
      <c r="A139" s="14" t="s">
        <v>31</v>
      </c>
      <c r="B139" s="14" t="s">
        <v>365</v>
      </c>
      <c r="C139" s="14" t="s">
        <v>31</v>
      </c>
      <c r="D139" s="14" t="s">
        <v>850</v>
      </c>
      <c r="E139" s="15" t="s">
        <v>1209</v>
      </c>
      <c r="F139" s="15" t="s">
        <v>1181</v>
      </c>
      <c r="G139" s="43" t="s">
        <v>192</v>
      </c>
      <c r="H139" s="16">
        <v>5</v>
      </c>
      <c r="I139" s="16">
        <v>1</v>
      </c>
      <c r="J139" s="110">
        <v>1</v>
      </c>
      <c r="K139" s="110">
        <v>0</v>
      </c>
      <c r="L139" s="110">
        <v>30</v>
      </c>
      <c r="M139" s="17" t="b">
        <f t="shared" si="2"/>
        <v>1</v>
      </c>
    </row>
    <row r="140" spans="1:13" ht="27.6">
      <c r="A140" s="14" t="s">
        <v>31</v>
      </c>
      <c r="B140" s="14" t="s">
        <v>365</v>
      </c>
      <c r="C140" s="14" t="s">
        <v>31</v>
      </c>
      <c r="D140" s="14" t="s">
        <v>850</v>
      </c>
      <c r="E140" s="15" t="s">
        <v>1209</v>
      </c>
      <c r="F140" s="15" t="s">
        <v>1181</v>
      </c>
      <c r="G140" s="43" t="s">
        <v>182</v>
      </c>
      <c r="H140" s="16">
        <v>0</v>
      </c>
      <c r="I140" s="16">
        <v>0</v>
      </c>
      <c r="J140" s="110">
        <v>0</v>
      </c>
      <c r="K140" s="110">
        <v>0</v>
      </c>
      <c r="L140" s="110">
        <v>4</v>
      </c>
      <c r="M140" s="17" t="b">
        <f t="shared" si="2"/>
        <v>1</v>
      </c>
    </row>
    <row r="141" spans="1:13" ht="27.6">
      <c r="A141" s="14" t="s">
        <v>31</v>
      </c>
      <c r="B141" s="14" t="s">
        <v>365</v>
      </c>
      <c r="C141" s="14" t="s">
        <v>31</v>
      </c>
      <c r="D141" s="14" t="s">
        <v>850</v>
      </c>
      <c r="E141" s="15" t="s">
        <v>1209</v>
      </c>
      <c r="F141" s="15" t="s">
        <v>1181</v>
      </c>
      <c r="G141" s="43" t="s">
        <v>208</v>
      </c>
      <c r="H141" s="16">
        <v>1</v>
      </c>
      <c r="I141" s="16">
        <v>0</v>
      </c>
      <c r="J141" s="110">
        <v>0</v>
      </c>
      <c r="K141" s="110">
        <v>0</v>
      </c>
      <c r="L141" s="110">
        <v>0</v>
      </c>
      <c r="M141" s="17" t="b">
        <f t="shared" si="2"/>
        <v>1</v>
      </c>
    </row>
    <row r="142" spans="1:13" ht="27.6">
      <c r="A142" s="14" t="s">
        <v>31</v>
      </c>
      <c r="B142" s="14" t="s">
        <v>365</v>
      </c>
      <c r="C142" s="14" t="s">
        <v>31</v>
      </c>
      <c r="D142" s="14" t="s">
        <v>850</v>
      </c>
      <c r="E142" s="15" t="s">
        <v>1209</v>
      </c>
      <c r="F142" s="15" t="s">
        <v>1181</v>
      </c>
      <c r="G142" s="43" t="s">
        <v>191</v>
      </c>
      <c r="H142" s="16">
        <v>3</v>
      </c>
      <c r="I142" s="16">
        <v>1</v>
      </c>
      <c r="J142" s="110">
        <v>0</v>
      </c>
      <c r="K142" s="110">
        <v>0</v>
      </c>
      <c r="L142" s="110">
        <v>26</v>
      </c>
      <c r="M142" s="17" t="b">
        <f t="shared" si="2"/>
        <v>1</v>
      </c>
    </row>
    <row r="143" spans="1:13" ht="27.6">
      <c r="A143" s="14" t="s">
        <v>31</v>
      </c>
      <c r="B143" s="14" t="s">
        <v>365</v>
      </c>
      <c r="C143" s="14" t="s">
        <v>31</v>
      </c>
      <c r="D143" s="14" t="s">
        <v>850</v>
      </c>
      <c r="E143" s="15" t="s">
        <v>1209</v>
      </c>
      <c r="F143" s="15" t="s">
        <v>1181</v>
      </c>
      <c r="G143" s="43" t="s">
        <v>193</v>
      </c>
      <c r="H143" s="16">
        <v>7</v>
      </c>
      <c r="I143" s="16">
        <v>0</v>
      </c>
      <c r="J143" s="110">
        <v>0</v>
      </c>
      <c r="K143" s="110">
        <v>0</v>
      </c>
      <c r="L143" s="110">
        <v>21</v>
      </c>
      <c r="M143" s="17" t="b">
        <f t="shared" si="2"/>
        <v>1</v>
      </c>
    </row>
    <row r="144" spans="1:13" ht="27.6">
      <c r="A144" s="14" t="s">
        <v>31</v>
      </c>
      <c r="B144" s="14" t="s">
        <v>365</v>
      </c>
      <c r="C144" s="14" t="s">
        <v>31</v>
      </c>
      <c r="D144" s="14" t="s">
        <v>850</v>
      </c>
      <c r="E144" s="15" t="s">
        <v>1209</v>
      </c>
      <c r="F144" s="15" t="s">
        <v>1181</v>
      </c>
      <c r="G144" s="43" t="s">
        <v>248</v>
      </c>
      <c r="H144" s="16">
        <v>0</v>
      </c>
      <c r="I144" s="16">
        <v>0</v>
      </c>
      <c r="J144" s="110">
        <v>0</v>
      </c>
      <c r="K144" s="110">
        <v>0</v>
      </c>
      <c r="L144" s="110">
        <v>2</v>
      </c>
      <c r="M144" s="17" t="b">
        <f t="shared" si="2"/>
        <v>1</v>
      </c>
    </row>
    <row r="145" spans="1:13" ht="41.4">
      <c r="A145" s="14" t="s">
        <v>31</v>
      </c>
      <c r="B145" s="14" t="s">
        <v>365</v>
      </c>
      <c r="C145" s="14" t="s">
        <v>31</v>
      </c>
      <c r="D145" s="14" t="s">
        <v>850</v>
      </c>
      <c r="E145" s="15" t="s">
        <v>1209</v>
      </c>
      <c r="F145" s="15" t="s">
        <v>1181</v>
      </c>
      <c r="G145" s="43" t="s">
        <v>214</v>
      </c>
      <c r="H145" s="16">
        <v>1</v>
      </c>
      <c r="I145" s="16">
        <v>0</v>
      </c>
      <c r="J145" s="110">
        <v>0</v>
      </c>
      <c r="K145" s="110">
        <v>0</v>
      </c>
      <c r="L145" s="110">
        <v>2</v>
      </c>
      <c r="M145" s="17" t="b">
        <f t="shared" si="2"/>
        <v>1</v>
      </c>
    </row>
    <row r="146" spans="1:13" ht="27.6">
      <c r="A146" s="14" t="s">
        <v>31</v>
      </c>
      <c r="B146" s="14" t="s">
        <v>365</v>
      </c>
      <c r="C146" s="14" t="s">
        <v>31</v>
      </c>
      <c r="D146" s="14" t="s">
        <v>850</v>
      </c>
      <c r="E146" s="15" t="s">
        <v>1209</v>
      </c>
      <c r="F146" s="15" t="s">
        <v>1181</v>
      </c>
      <c r="G146" s="43" t="s">
        <v>199</v>
      </c>
      <c r="H146" s="16">
        <v>0</v>
      </c>
      <c r="I146" s="16">
        <v>0</v>
      </c>
      <c r="J146" s="110">
        <v>0</v>
      </c>
      <c r="K146" s="110">
        <v>0</v>
      </c>
      <c r="L146" s="110">
        <v>1</v>
      </c>
      <c r="M146" s="17" t="b">
        <f t="shared" si="2"/>
        <v>1</v>
      </c>
    </row>
    <row r="147" spans="1:13" ht="41.4">
      <c r="A147" s="14" t="s">
        <v>31</v>
      </c>
      <c r="B147" s="14" t="s">
        <v>365</v>
      </c>
      <c r="C147" s="14" t="s">
        <v>31</v>
      </c>
      <c r="D147" s="14" t="s">
        <v>850</v>
      </c>
      <c r="E147" s="15" t="s">
        <v>1209</v>
      </c>
      <c r="F147" s="15" t="s">
        <v>1181</v>
      </c>
      <c r="G147" s="43" t="s">
        <v>207</v>
      </c>
      <c r="H147" s="16">
        <v>0</v>
      </c>
      <c r="I147" s="16">
        <v>0</v>
      </c>
      <c r="J147" s="110">
        <v>0</v>
      </c>
      <c r="K147" s="110">
        <v>0</v>
      </c>
      <c r="L147" s="110">
        <v>1</v>
      </c>
      <c r="M147" s="17" t="b">
        <f t="shared" si="2"/>
        <v>1</v>
      </c>
    </row>
    <row r="148" spans="1:13" ht="27.6">
      <c r="A148" s="14" t="s">
        <v>31</v>
      </c>
      <c r="B148" s="14" t="s">
        <v>365</v>
      </c>
      <c r="C148" s="14" t="s">
        <v>31</v>
      </c>
      <c r="D148" s="14" t="s">
        <v>850</v>
      </c>
      <c r="E148" s="15" t="s">
        <v>1209</v>
      </c>
      <c r="F148" s="15" t="s">
        <v>1181</v>
      </c>
      <c r="G148" s="43" t="s">
        <v>197</v>
      </c>
      <c r="H148" s="16">
        <v>0</v>
      </c>
      <c r="I148" s="16">
        <v>0</v>
      </c>
      <c r="J148" s="110">
        <v>0</v>
      </c>
      <c r="K148" s="110">
        <v>0</v>
      </c>
      <c r="L148" s="110">
        <v>4</v>
      </c>
      <c r="M148" s="17" t="b">
        <f t="shared" si="2"/>
        <v>1</v>
      </c>
    </row>
    <row r="149" spans="1:13" ht="27.6">
      <c r="A149" s="14" t="s">
        <v>31</v>
      </c>
      <c r="B149" s="14" t="s">
        <v>365</v>
      </c>
      <c r="C149" s="14" t="s">
        <v>31</v>
      </c>
      <c r="D149" s="14" t="s">
        <v>850</v>
      </c>
      <c r="E149" s="15" t="s">
        <v>1209</v>
      </c>
      <c r="F149" s="15" t="s">
        <v>1181</v>
      </c>
      <c r="G149" s="43" t="s">
        <v>205</v>
      </c>
      <c r="H149" s="16">
        <v>0</v>
      </c>
      <c r="I149" s="16">
        <v>0</v>
      </c>
      <c r="J149" s="110">
        <v>0</v>
      </c>
      <c r="K149" s="110">
        <v>0</v>
      </c>
      <c r="L149" s="110">
        <v>1</v>
      </c>
      <c r="M149" s="17" t="b">
        <f t="shared" si="2"/>
        <v>1</v>
      </c>
    </row>
    <row r="150" spans="1:13" ht="27.6">
      <c r="A150" s="14" t="s">
        <v>31</v>
      </c>
      <c r="B150" s="14" t="s">
        <v>365</v>
      </c>
      <c r="C150" s="14" t="s">
        <v>31</v>
      </c>
      <c r="D150" s="14" t="s">
        <v>850</v>
      </c>
      <c r="E150" s="15" t="s">
        <v>1209</v>
      </c>
      <c r="F150" s="15" t="s">
        <v>1181</v>
      </c>
      <c r="G150" s="43" t="s">
        <v>190</v>
      </c>
      <c r="H150" s="16">
        <v>7</v>
      </c>
      <c r="I150" s="16">
        <v>0</v>
      </c>
      <c r="J150" s="110">
        <v>0</v>
      </c>
      <c r="K150" s="110">
        <v>0</v>
      </c>
      <c r="L150" s="110">
        <v>36</v>
      </c>
      <c r="M150" s="17" t="b">
        <f t="shared" si="2"/>
        <v>1</v>
      </c>
    </row>
    <row r="151" spans="1:13" ht="27.6">
      <c r="A151" s="14" t="s">
        <v>31</v>
      </c>
      <c r="B151" s="14" t="s">
        <v>365</v>
      </c>
      <c r="C151" s="14" t="s">
        <v>31</v>
      </c>
      <c r="D151" s="14" t="s">
        <v>850</v>
      </c>
      <c r="E151" s="15" t="s">
        <v>1209</v>
      </c>
      <c r="F151" s="15" t="s">
        <v>1181</v>
      </c>
      <c r="G151" s="43" t="s">
        <v>212</v>
      </c>
      <c r="H151" s="16">
        <v>0</v>
      </c>
      <c r="I151" s="16">
        <v>0</v>
      </c>
      <c r="J151" s="110">
        <v>0</v>
      </c>
      <c r="K151" s="110">
        <v>0</v>
      </c>
      <c r="L151" s="110">
        <v>1</v>
      </c>
      <c r="M151" s="17" t="b">
        <f t="shared" si="2"/>
        <v>1</v>
      </c>
    </row>
    <row r="152" spans="1:13" ht="27.6">
      <c r="A152" s="14" t="s">
        <v>31</v>
      </c>
      <c r="B152" s="14" t="s">
        <v>365</v>
      </c>
      <c r="C152" s="14" t="s">
        <v>31</v>
      </c>
      <c r="D152" s="14" t="s">
        <v>850</v>
      </c>
      <c r="E152" s="15" t="s">
        <v>1209</v>
      </c>
      <c r="F152" s="15" t="s">
        <v>1181</v>
      </c>
      <c r="G152" s="43" t="s">
        <v>213</v>
      </c>
      <c r="H152" s="16">
        <v>1</v>
      </c>
      <c r="I152" s="16">
        <v>1</v>
      </c>
      <c r="J152" s="110">
        <v>0</v>
      </c>
      <c r="K152" s="110">
        <v>0</v>
      </c>
      <c r="L152" s="110">
        <v>1</v>
      </c>
      <c r="M152" s="17" t="b">
        <f t="shared" si="2"/>
        <v>1</v>
      </c>
    </row>
    <row r="153" spans="1:13" ht="41.4">
      <c r="A153" s="14" t="s">
        <v>31</v>
      </c>
      <c r="B153" s="14" t="s">
        <v>360</v>
      </c>
      <c r="C153" s="14" t="s">
        <v>31</v>
      </c>
      <c r="D153" s="14" t="s">
        <v>851</v>
      </c>
      <c r="E153" s="15" t="s">
        <v>1175</v>
      </c>
      <c r="F153" s="15" t="s">
        <v>1181</v>
      </c>
      <c r="G153" s="43" t="s">
        <v>191</v>
      </c>
      <c r="H153" s="16">
        <v>27</v>
      </c>
      <c r="I153" s="16">
        <v>2</v>
      </c>
      <c r="J153" s="110">
        <v>0</v>
      </c>
      <c r="K153" s="110">
        <v>0</v>
      </c>
      <c r="L153" s="110">
        <v>147</v>
      </c>
      <c r="M153" s="17" t="b">
        <f t="shared" si="2"/>
        <v>1</v>
      </c>
    </row>
    <row r="154" spans="1:13" ht="27.6">
      <c r="A154" s="14" t="s">
        <v>31</v>
      </c>
      <c r="B154" s="14" t="s">
        <v>351</v>
      </c>
      <c r="C154" s="14" t="s">
        <v>31</v>
      </c>
      <c r="D154" s="14" t="s">
        <v>852</v>
      </c>
      <c r="E154" s="15" t="s">
        <v>1180</v>
      </c>
      <c r="F154" s="15" t="s">
        <v>1181</v>
      </c>
      <c r="G154" s="43" t="s">
        <v>192</v>
      </c>
      <c r="H154" s="16">
        <v>47</v>
      </c>
      <c r="I154" s="16">
        <v>3</v>
      </c>
      <c r="J154" s="110">
        <v>2</v>
      </c>
      <c r="K154" s="110">
        <v>0</v>
      </c>
      <c r="L154" s="110">
        <v>187</v>
      </c>
      <c r="M154" s="17" t="b">
        <f t="shared" si="2"/>
        <v>1</v>
      </c>
    </row>
    <row r="155" spans="1:13" ht="41.4">
      <c r="A155" s="14" t="s">
        <v>31</v>
      </c>
      <c r="B155" s="14" t="s">
        <v>353</v>
      </c>
      <c r="C155" s="14" t="s">
        <v>31</v>
      </c>
      <c r="D155" s="14" t="s">
        <v>853</v>
      </c>
      <c r="E155" s="15" t="s">
        <v>1198</v>
      </c>
      <c r="F155" s="15" t="s">
        <v>1181</v>
      </c>
      <c r="G155" s="43" t="s">
        <v>198</v>
      </c>
      <c r="H155" s="16">
        <v>7</v>
      </c>
      <c r="I155" s="16">
        <v>0</v>
      </c>
      <c r="J155" s="110">
        <v>0</v>
      </c>
      <c r="K155" s="110">
        <v>0</v>
      </c>
      <c r="L155" s="110">
        <v>29</v>
      </c>
      <c r="M155" s="17" t="b">
        <f t="shared" ref="M155:M262" si="3">I155&lt;=H155</f>
        <v>1</v>
      </c>
    </row>
    <row r="156" spans="1:13" ht="41.4">
      <c r="A156" s="14" t="s">
        <v>31</v>
      </c>
      <c r="B156" s="14" t="s">
        <v>353</v>
      </c>
      <c r="C156" s="14" t="s">
        <v>31</v>
      </c>
      <c r="D156" s="14" t="s">
        <v>853</v>
      </c>
      <c r="E156" s="15" t="s">
        <v>1198</v>
      </c>
      <c r="F156" s="15" t="s">
        <v>1181</v>
      </c>
      <c r="G156" s="43" t="s">
        <v>207</v>
      </c>
      <c r="H156" s="16">
        <v>5</v>
      </c>
      <c r="I156" s="16">
        <v>0</v>
      </c>
      <c r="J156" s="110">
        <v>0</v>
      </c>
      <c r="K156" s="110">
        <v>0</v>
      </c>
      <c r="L156" s="110">
        <v>0</v>
      </c>
      <c r="M156" s="17" t="b">
        <f t="shared" si="3"/>
        <v>1</v>
      </c>
    </row>
    <row r="157" spans="1:13" ht="41.4">
      <c r="A157" s="14" t="s">
        <v>31</v>
      </c>
      <c r="B157" s="14" t="s">
        <v>353</v>
      </c>
      <c r="C157" s="14" t="s">
        <v>31</v>
      </c>
      <c r="D157" s="14" t="s">
        <v>853</v>
      </c>
      <c r="E157" s="15" t="s">
        <v>1198</v>
      </c>
      <c r="F157" s="15" t="s">
        <v>1181</v>
      </c>
      <c r="G157" s="43" t="s">
        <v>197</v>
      </c>
      <c r="H157" s="16">
        <v>9</v>
      </c>
      <c r="I157" s="16">
        <v>2</v>
      </c>
      <c r="J157" s="110">
        <v>2</v>
      </c>
      <c r="K157" s="110">
        <v>0</v>
      </c>
      <c r="L157" s="110">
        <v>40</v>
      </c>
      <c r="M157" s="17" t="b">
        <f t="shared" si="3"/>
        <v>1</v>
      </c>
    </row>
    <row r="158" spans="1:13" ht="27.6">
      <c r="A158" s="14" t="s">
        <v>31</v>
      </c>
      <c r="B158" s="14" t="s">
        <v>356</v>
      </c>
      <c r="C158" s="14" t="s">
        <v>31</v>
      </c>
      <c r="D158" s="14" t="s">
        <v>854</v>
      </c>
      <c r="E158" s="15" t="s">
        <v>1251</v>
      </c>
      <c r="F158" s="15" t="s">
        <v>1181</v>
      </c>
      <c r="G158" s="43" t="s">
        <v>200</v>
      </c>
      <c r="H158" s="16">
        <v>0</v>
      </c>
      <c r="I158" s="16">
        <v>0</v>
      </c>
      <c r="J158" s="110">
        <v>0</v>
      </c>
      <c r="K158" s="110">
        <v>0</v>
      </c>
      <c r="L158" s="110">
        <v>19</v>
      </c>
      <c r="M158" s="17" t="b">
        <f t="shared" si="3"/>
        <v>1</v>
      </c>
    </row>
    <row r="159" spans="1:13" ht="27.6">
      <c r="A159" s="14" t="s">
        <v>31</v>
      </c>
      <c r="B159" s="14" t="s">
        <v>356</v>
      </c>
      <c r="C159" s="14" t="s">
        <v>31</v>
      </c>
      <c r="D159" s="14" t="s">
        <v>854</v>
      </c>
      <c r="E159" s="15" t="s">
        <v>1251</v>
      </c>
      <c r="F159" s="15" t="s">
        <v>1181</v>
      </c>
      <c r="G159" s="43" t="s">
        <v>198</v>
      </c>
      <c r="H159" s="16">
        <v>16</v>
      </c>
      <c r="I159" s="16">
        <v>0</v>
      </c>
      <c r="J159" s="110">
        <v>0</v>
      </c>
      <c r="K159" s="110">
        <v>0</v>
      </c>
      <c r="L159" s="110">
        <v>64</v>
      </c>
      <c r="M159" s="17" t="b">
        <f t="shared" si="3"/>
        <v>1</v>
      </c>
    </row>
    <row r="160" spans="1:13" ht="27.6">
      <c r="A160" s="14" t="s">
        <v>31</v>
      </c>
      <c r="B160" s="14" t="s">
        <v>352</v>
      </c>
      <c r="C160" s="14" t="s">
        <v>31</v>
      </c>
      <c r="D160" s="14" t="s">
        <v>855</v>
      </c>
      <c r="E160" s="15" t="s">
        <v>1248</v>
      </c>
      <c r="F160" s="15" t="s">
        <v>1181</v>
      </c>
      <c r="G160" s="43" t="s">
        <v>261</v>
      </c>
      <c r="H160" s="16">
        <v>15</v>
      </c>
      <c r="I160" s="16">
        <v>2</v>
      </c>
      <c r="J160" s="110">
        <v>0</v>
      </c>
      <c r="K160" s="110">
        <v>0</v>
      </c>
      <c r="L160" s="110">
        <v>62</v>
      </c>
      <c r="M160" s="17" t="b">
        <f t="shared" si="3"/>
        <v>1</v>
      </c>
    </row>
    <row r="161" spans="1:13" ht="27.6">
      <c r="A161" s="14" t="s">
        <v>31</v>
      </c>
      <c r="B161" s="14" t="s">
        <v>355</v>
      </c>
      <c r="C161" s="14" t="s">
        <v>31</v>
      </c>
      <c r="D161" s="14" t="s">
        <v>856</v>
      </c>
      <c r="E161" s="15" t="s">
        <v>1250</v>
      </c>
      <c r="F161" s="15" t="s">
        <v>1181</v>
      </c>
      <c r="G161" s="43" t="s">
        <v>194</v>
      </c>
      <c r="H161" s="16">
        <v>14</v>
      </c>
      <c r="I161" s="16">
        <v>0</v>
      </c>
      <c r="J161" s="110">
        <v>0</v>
      </c>
      <c r="K161" s="110">
        <v>0</v>
      </c>
      <c r="L161" s="110">
        <v>76</v>
      </c>
      <c r="M161" s="17" t="b">
        <f t="shared" si="3"/>
        <v>1</v>
      </c>
    </row>
    <row r="162" spans="1:13" ht="27.6">
      <c r="A162" s="14" t="s">
        <v>31</v>
      </c>
      <c r="B162" s="14" t="s">
        <v>355</v>
      </c>
      <c r="C162" s="14" t="s">
        <v>31</v>
      </c>
      <c r="D162" s="14" t="s">
        <v>856</v>
      </c>
      <c r="E162" s="15" t="s">
        <v>1250</v>
      </c>
      <c r="F162" s="15" t="s">
        <v>1181</v>
      </c>
      <c r="G162" s="43" t="s">
        <v>246</v>
      </c>
      <c r="H162" s="16">
        <v>10</v>
      </c>
      <c r="I162" s="16">
        <v>0</v>
      </c>
      <c r="J162" s="110">
        <v>0</v>
      </c>
      <c r="K162" s="110">
        <v>0</v>
      </c>
      <c r="L162" s="110">
        <v>49</v>
      </c>
      <c r="M162" s="17" t="b">
        <f t="shared" si="3"/>
        <v>1</v>
      </c>
    </row>
    <row r="163" spans="1:13" ht="27.6">
      <c r="A163" s="14" t="s">
        <v>31</v>
      </c>
      <c r="B163" s="14" t="s">
        <v>358</v>
      </c>
      <c r="C163" s="14" t="s">
        <v>31</v>
      </c>
      <c r="D163" s="14" t="s">
        <v>856</v>
      </c>
      <c r="E163" s="15" t="s">
        <v>1252</v>
      </c>
      <c r="F163" s="15" t="s">
        <v>1181</v>
      </c>
      <c r="G163" s="43" t="s">
        <v>206</v>
      </c>
      <c r="H163" s="16">
        <v>0</v>
      </c>
      <c r="I163" s="16">
        <v>0</v>
      </c>
      <c r="J163" s="110">
        <v>0</v>
      </c>
      <c r="K163" s="110">
        <v>0</v>
      </c>
      <c r="L163" s="110">
        <v>1</v>
      </c>
      <c r="M163" s="17" t="b">
        <f t="shared" si="3"/>
        <v>1</v>
      </c>
    </row>
    <row r="164" spans="1:13" ht="27.6">
      <c r="A164" s="14" t="s">
        <v>31</v>
      </c>
      <c r="B164" s="14" t="s">
        <v>358</v>
      </c>
      <c r="C164" s="14" t="s">
        <v>31</v>
      </c>
      <c r="D164" s="14" t="s">
        <v>856</v>
      </c>
      <c r="E164" s="15" t="s">
        <v>1252</v>
      </c>
      <c r="F164" s="15" t="s">
        <v>1181</v>
      </c>
      <c r="G164" s="43" t="s">
        <v>194</v>
      </c>
      <c r="H164" s="16">
        <v>0</v>
      </c>
      <c r="I164" s="16">
        <v>0</v>
      </c>
      <c r="J164" s="110">
        <v>0</v>
      </c>
      <c r="K164" s="110">
        <v>0</v>
      </c>
      <c r="L164" s="110">
        <v>5</v>
      </c>
      <c r="M164" s="17" t="b">
        <f t="shared" si="3"/>
        <v>1</v>
      </c>
    </row>
    <row r="165" spans="1:13" ht="27.6">
      <c r="A165" s="14" t="s">
        <v>31</v>
      </c>
      <c r="B165" s="14" t="s">
        <v>358</v>
      </c>
      <c r="C165" s="14" t="s">
        <v>31</v>
      </c>
      <c r="D165" s="14" t="s">
        <v>856</v>
      </c>
      <c r="E165" s="15" t="s">
        <v>1252</v>
      </c>
      <c r="F165" s="15" t="s">
        <v>1181</v>
      </c>
      <c r="G165" s="43" t="s">
        <v>196</v>
      </c>
      <c r="H165" s="16">
        <v>0</v>
      </c>
      <c r="I165" s="16">
        <v>0</v>
      </c>
      <c r="J165" s="110">
        <v>0</v>
      </c>
      <c r="K165" s="110">
        <v>0</v>
      </c>
      <c r="L165" s="110">
        <v>1</v>
      </c>
      <c r="M165" s="17" t="b">
        <f t="shared" si="3"/>
        <v>1</v>
      </c>
    </row>
    <row r="166" spans="1:13" ht="27.6">
      <c r="A166" s="14" t="s">
        <v>31</v>
      </c>
      <c r="B166" s="14" t="s">
        <v>358</v>
      </c>
      <c r="C166" s="14" t="s">
        <v>31</v>
      </c>
      <c r="D166" s="14" t="s">
        <v>856</v>
      </c>
      <c r="E166" s="15" t="s">
        <v>1252</v>
      </c>
      <c r="F166" s="15" t="s">
        <v>1181</v>
      </c>
      <c r="G166" s="43" t="s">
        <v>198</v>
      </c>
      <c r="H166" s="16">
        <v>0</v>
      </c>
      <c r="I166" s="16">
        <v>0</v>
      </c>
      <c r="J166" s="110">
        <v>0</v>
      </c>
      <c r="K166" s="110">
        <v>0</v>
      </c>
      <c r="L166" s="110">
        <v>4</v>
      </c>
      <c r="M166" s="17" t="b">
        <f t="shared" si="3"/>
        <v>1</v>
      </c>
    </row>
    <row r="167" spans="1:13" ht="27.6">
      <c r="A167" s="14" t="s">
        <v>31</v>
      </c>
      <c r="B167" s="14" t="s">
        <v>358</v>
      </c>
      <c r="C167" s="14" t="s">
        <v>31</v>
      </c>
      <c r="D167" s="14" t="s">
        <v>856</v>
      </c>
      <c r="E167" s="15" t="s">
        <v>1252</v>
      </c>
      <c r="F167" s="15" t="s">
        <v>1181</v>
      </c>
      <c r="G167" s="43" t="s">
        <v>203</v>
      </c>
      <c r="H167" s="16">
        <v>25</v>
      </c>
      <c r="I167" s="16">
        <v>1</v>
      </c>
      <c r="J167" s="110">
        <v>0</v>
      </c>
      <c r="K167" s="110">
        <v>0</v>
      </c>
      <c r="L167" s="110">
        <v>79</v>
      </c>
      <c r="M167" s="17" t="b">
        <f t="shared" si="3"/>
        <v>1</v>
      </c>
    </row>
    <row r="168" spans="1:13" ht="27.6">
      <c r="A168" s="14" t="s">
        <v>31</v>
      </c>
      <c r="B168" s="14" t="s">
        <v>358</v>
      </c>
      <c r="C168" s="14" t="s">
        <v>31</v>
      </c>
      <c r="D168" s="14" t="s">
        <v>856</v>
      </c>
      <c r="E168" s="15" t="s">
        <v>1252</v>
      </c>
      <c r="F168" s="15" t="s">
        <v>1181</v>
      </c>
      <c r="G168" s="43" t="s">
        <v>192</v>
      </c>
      <c r="H168" s="16">
        <v>11</v>
      </c>
      <c r="I168" s="16">
        <v>4</v>
      </c>
      <c r="J168" s="110">
        <v>1</v>
      </c>
      <c r="K168" s="110">
        <v>1</v>
      </c>
      <c r="L168" s="110">
        <v>13</v>
      </c>
      <c r="M168" s="17" t="b">
        <f t="shared" si="3"/>
        <v>1</v>
      </c>
    </row>
    <row r="169" spans="1:13" ht="27.6">
      <c r="A169" s="14" t="s">
        <v>31</v>
      </c>
      <c r="B169" s="14" t="s">
        <v>358</v>
      </c>
      <c r="C169" s="14" t="s">
        <v>31</v>
      </c>
      <c r="D169" s="14" t="s">
        <v>856</v>
      </c>
      <c r="E169" s="15" t="s">
        <v>1252</v>
      </c>
      <c r="F169" s="15" t="s">
        <v>1181</v>
      </c>
      <c r="G169" s="43" t="s">
        <v>191</v>
      </c>
      <c r="H169" s="16">
        <v>4</v>
      </c>
      <c r="I169" s="16">
        <v>1</v>
      </c>
      <c r="J169" s="110">
        <v>0</v>
      </c>
      <c r="K169" s="110">
        <v>0</v>
      </c>
      <c r="L169" s="110">
        <v>16</v>
      </c>
      <c r="M169" s="17" t="b">
        <f t="shared" si="3"/>
        <v>1</v>
      </c>
    </row>
    <row r="170" spans="1:13" ht="27.6">
      <c r="A170" s="14" t="s">
        <v>31</v>
      </c>
      <c r="B170" s="14" t="s">
        <v>358</v>
      </c>
      <c r="C170" s="14" t="s">
        <v>31</v>
      </c>
      <c r="D170" s="14" t="s">
        <v>856</v>
      </c>
      <c r="E170" s="15" t="s">
        <v>1252</v>
      </c>
      <c r="F170" s="15" t="s">
        <v>1181</v>
      </c>
      <c r="G170" s="43" t="s">
        <v>265</v>
      </c>
      <c r="H170" s="16">
        <v>1</v>
      </c>
      <c r="I170" s="16">
        <v>0</v>
      </c>
      <c r="J170" s="110">
        <v>0</v>
      </c>
      <c r="K170" s="110">
        <v>0</v>
      </c>
      <c r="L170" s="110">
        <v>2</v>
      </c>
      <c r="M170" s="17" t="b">
        <f t="shared" si="3"/>
        <v>1</v>
      </c>
    </row>
    <row r="171" spans="1:13" ht="27.6">
      <c r="A171" s="14" t="s">
        <v>31</v>
      </c>
      <c r="B171" s="14" t="s">
        <v>358</v>
      </c>
      <c r="C171" s="14" t="s">
        <v>31</v>
      </c>
      <c r="D171" s="14" t="s">
        <v>856</v>
      </c>
      <c r="E171" s="15" t="s">
        <v>1252</v>
      </c>
      <c r="F171" s="15" t="s">
        <v>1181</v>
      </c>
      <c r="G171" s="43" t="s">
        <v>193</v>
      </c>
      <c r="H171" s="16">
        <v>1</v>
      </c>
      <c r="I171" s="16">
        <v>1</v>
      </c>
      <c r="J171" s="110">
        <v>0</v>
      </c>
      <c r="K171" s="110">
        <v>0</v>
      </c>
      <c r="L171" s="110">
        <v>4</v>
      </c>
      <c r="M171" s="17" t="b">
        <f t="shared" si="3"/>
        <v>1</v>
      </c>
    </row>
    <row r="172" spans="1:13" ht="27.6">
      <c r="A172" s="14" t="s">
        <v>31</v>
      </c>
      <c r="B172" s="14" t="s">
        <v>358</v>
      </c>
      <c r="C172" s="14" t="s">
        <v>31</v>
      </c>
      <c r="D172" s="14" t="s">
        <v>856</v>
      </c>
      <c r="E172" s="15" t="s">
        <v>1252</v>
      </c>
      <c r="F172" s="15" t="s">
        <v>1181</v>
      </c>
      <c r="G172" s="43" t="s">
        <v>190</v>
      </c>
      <c r="H172" s="16">
        <v>3</v>
      </c>
      <c r="I172" s="16">
        <v>0</v>
      </c>
      <c r="J172" s="110">
        <v>0</v>
      </c>
      <c r="K172" s="110">
        <v>0</v>
      </c>
      <c r="L172" s="110">
        <v>19</v>
      </c>
      <c r="M172" s="17" t="b">
        <f t="shared" si="3"/>
        <v>1</v>
      </c>
    </row>
    <row r="173" spans="1:13" ht="27.6">
      <c r="A173" s="14" t="s">
        <v>31</v>
      </c>
      <c r="B173" s="14" t="s">
        <v>358</v>
      </c>
      <c r="C173" s="14" t="s">
        <v>31</v>
      </c>
      <c r="D173" s="14" t="s">
        <v>856</v>
      </c>
      <c r="E173" s="15" t="s">
        <v>1252</v>
      </c>
      <c r="F173" s="15" t="s">
        <v>1181</v>
      </c>
      <c r="G173" s="43" t="s">
        <v>212</v>
      </c>
      <c r="H173" s="16">
        <v>16</v>
      </c>
      <c r="I173" s="16">
        <v>0</v>
      </c>
      <c r="J173" s="110">
        <v>0</v>
      </c>
      <c r="K173" s="110">
        <v>0</v>
      </c>
      <c r="L173" s="110">
        <v>60</v>
      </c>
      <c r="M173" s="17" t="b">
        <f t="shared" si="3"/>
        <v>1</v>
      </c>
    </row>
    <row r="174" spans="1:13" ht="27.6">
      <c r="A174" s="14" t="s">
        <v>31</v>
      </c>
      <c r="B174" s="14" t="s">
        <v>358</v>
      </c>
      <c r="C174" s="14" t="s">
        <v>31</v>
      </c>
      <c r="D174" s="14" t="s">
        <v>856</v>
      </c>
      <c r="E174" s="15" t="s">
        <v>1252</v>
      </c>
      <c r="F174" s="15" t="s">
        <v>1181</v>
      </c>
      <c r="G174" s="43" t="s">
        <v>213</v>
      </c>
      <c r="H174" s="16">
        <v>0</v>
      </c>
      <c r="I174" s="16">
        <v>0</v>
      </c>
      <c r="J174" s="110">
        <v>0</v>
      </c>
      <c r="K174" s="110">
        <v>0</v>
      </c>
      <c r="L174" s="110">
        <v>1</v>
      </c>
      <c r="M174" s="17" t="b">
        <f t="shared" si="3"/>
        <v>1</v>
      </c>
    </row>
    <row r="175" spans="1:13" ht="27.6">
      <c r="A175" s="14" t="s">
        <v>31</v>
      </c>
      <c r="B175" s="14" t="s">
        <v>358</v>
      </c>
      <c r="C175" s="14" t="s">
        <v>31</v>
      </c>
      <c r="D175" s="14" t="s">
        <v>856</v>
      </c>
      <c r="E175" s="15" t="s">
        <v>1252</v>
      </c>
      <c r="F175" s="15" t="s">
        <v>1181</v>
      </c>
      <c r="G175" s="43" t="s">
        <v>204</v>
      </c>
      <c r="H175" s="16">
        <v>0</v>
      </c>
      <c r="I175" s="16">
        <v>0</v>
      </c>
      <c r="J175" s="110">
        <v>0</v>
      </c>
      <c r="K175" s="110">
        <v>0</v>
      </c>
      <c r="L175" s="110">
        <v>1</v>
      </c>
      <c r="M175" s="17" t="b">
        <f t="shared" si="3"/>
        <v>1</v>
      </c>
    </row>
    <row r="176" spans="1:13" ht="27.6">
      <c r="A176" s="14" t="s">
        <v>31</v>
      </c>
      <c r="B176" s="14" t="s">
        <v>364</v>
      </c>
      <c r="C176" s="14" t="s">
        <v>31</v>
      </c>
      <c r="D176" s="14" t="s">
        <v>856</v>
      </c>
      <c r="E176" s="15" t="s">
        <v>762</v>
      </c>
      <c r="F176" s="15" t="s">
        <v>1181</v>
      </c>
      <c r="G176" s="43" t="s">
        <v>1115</v>
      </c>
      <c r="H176" s="16">
        <v>1</v>
      </c>
      <c r="I176" s="16">
        <v>0</v>
      </c>
      <c r="J176" s="110">
        <v>0</v>
      </c>
      <c r="K176" s="110">
        <v>0</v>
      </c>
      <c r="L176" s="110">
        <v>0</v>
      </c>
      <c r="M176" s="17" t="b">
        <f t="shared" si="3"/>
        <v>1</v>
      </c>
    </row>
    <row r="177" spans="1:13" ht="27.6">
      <c r="A177" s="14" t="s">
        <v>31</v>
      </c>
      <c r="B177" s="14" t="s">
        <v>364</v>
      </c>
      <c r="C177" s="14" t="s">
        <v>31</v>
      </c>
      <c r="D177" s="14" t="s">
        <v>856</v>
      </c>
      <c r="E177" s="15" t="s">
        <v>762</v>
      </c>
      <c r="F177" s="15" t="s">
        <v>1181</v>
      </c>
      <c r="G177" s="43" t="s">
        <v>194</v>
      </c>
      <c r="H177" s="16">
        <v>5</v>
      </c>
      <c r="I177" s="16">
        <v>1</v>
      </c>
      <c r="J177" s="110">
        <v>0</v>
      </c>
      <c r="K177" s="110">
        <v>0</v>
      </c>
      <c r="L177" s="110">
        <v>0</v>
      </c>
      <c r="M177" s="17" t="b">
        <f t="shared" si="3"/>
        <v>1</v>
      </c>
    </row>
    <row r="178" spans="1:13" ht="27.6">
      <c r="A178" s="14" t="s">
        <v>31</v>
      </c>
      <c r="B178" s="14" t="s">
        <v>364</v>
      </c>
      <c r="C178" s="14" t="s">
        <v>31</v>
      </c>
      <c r="D178" s="14" t="s">
        <v>856</v>
      </c>
      <c r="E178" s="15" t="s">
        <v>762</v>
      </c>
      <c r="F178" s="15" t="s">
        <v>1181</v>
      </c>
      <c r="G178" s="43" t="s">
        <v>200</v>
      </c>
      <c r="H178" s="16">
        <v>1</v>
      </c>
      <c r="I178" s="16">
        <v>0</v>
      </c>
      <c r="J178" s="110">
        <v>0</v>
      </c>
      <c r="K178" s="110">
        <v>0</v>
      </c>
      <c r="L178" s="110">
        <v>0</v>
      </c>
      <c r="M178" s="17" t="b">
        <f t="shared" si="3"/>
        <v>1</v>
      </c>
    </row>
    <row r="179" spans="1:13" ht="27.6">
      <c r="A179" s="14" t="s">
        <v>31</v>
      </c>
      <c r="B179" s="14" t="s">
        <v>364</v>
      </c>
      <c r="C179" s="14" t="s">
        <v>31</v>
      </c>
      <c r="D179" s="14" t="s">
        <v>856</v>
      </c>
      <c r="E179" s="15" t="s">
        <v>762</v>
      </c>
      <c r="F179" s="15" t="s">
        <v>1181</v>
      </c>
      <c r="G179" s="43" t="s">
        <v>196</v>
      </c>
      <c r="H179" s="16">
        <v>2</v>
      </c>
      <c r="I179" s="16">
        <v>0</v>
      </c>
      <c r="J179" s="110">
        <v>0</v>
      </c>
      <c r="K179" s="110">
        <v>0</v>
      </c>
      <c r="L179" s="110">
        <v>0</v>
      </c>
      <c r="M179" s="17" t="b">
        <f t="shared" si="3"/>
        <v>1</v>
      </c>
    </row>
    <row r="180" spans="1:13" ht="27.6">
      <c r="A180" s="14" t="s">
        <v>31</v>
      </c>
      <c r="B180" s="14" t="s">
        <v>364</v>
      </c>
      <c r="C180" s="14" t="s">
        <v>31</v>
      </c>
      <c r="D180" s="14" t="s">
        <v>856</v>
      </c>
      <c r="E180" s="15" t="s">
        <v>762</v>
      </c>
      <c r="F180" s="15" t="s">
        <v>1181</v>
      </c>
      <c r="G180" s="43" t="s">
        <v>245</v>
      </c>
      <c r="H180" s="16">
        <v>2</v>
      </c>
      <c r="I180" s="16">
        <v>0</v>
      </c>
      <c r="J180" s="110">
        <v>0</v>
      </c>
      <c r="K180" s="110">
        <v>0</v>
      </c>
      <c r="L180" s="110">
        <v>0</v>
      </c>
      <c r="M180" s="17" t="b">
        <f t="shared" si="3"/>
        <v>1</v>
      </c>
    </row>
    <row r="181" spans="1:13" ht="27.6">
      <c r="A181" s="14" t="s">
        <v>31</v>
      </c>
      <c r="B181" s="14" t="s">
        <v>364</v>
      </c>
      <c r="C181" s="14" t="s">
        <v>31</v>
      </c>
      <c r="D181" s="14" t="s">
        <v>856</v>
      </c>
      <c r="E181" s="15" t="s">
        <v>762</v>
      </c>
      <c r="F181" s="15" t="s">
        <v>1181</v>
      </c>
      <c r="G181" s="43" t="s">
        <v>198</v>
      </c>
      <c r="H181" s="16">
        <v>1</v>
      </c>
      <c r="I181" s="16">
        <v>0</v>
      </c>
      <c r="J181" s="110">
        <v>0</v>
      </c>
      <c r="K181" s="110">
        <v>0</v>
      </c>
      <c r="L181" s="110">
        <v>0</v>
      </c>
      <c r="M181" s="17" t="b">
        <f t="shared" si="3"/>
        <v>1</v>
      </c>
    </row>
    <row r="182" spans="1:13" ht="27.6">
      <c r="A182" s="14" t="s">
        <v>31</v>
      </c>
      <c r="B182" s="14" t="s">
        <v>364</v>
      </c>
      <c r="C182" s="14" t="s">
        <v>31</v>
      </c>
      <c r="D182" s="14" t="s">
        <v>856</v>
      </c>
      <c r="E182" s="15" t="s">
        <v>762</v>
      </c>
      <c r="F182" s="15" t="s">
        <v>1181</v>
      </c>
      <c r="G182" s="43" t="s">
        <v>192</v>
      </c>
      <c r="H182" s="16">
        <v>4</v>
      </c>
      <c r="I182" s="16">
        <v>0</v>
      </c>
      <c r="J182" s="110">
        <v>0</v>
      </c>
      <c r="K182" s="110">
        <v>0</v>
      </c>
      <c r="L182" s="110">
        <v>0</v>
      </c>
      <c r="M182" s="17" t="b">
        <f t="shared" si="3"/>
        <v>1</v>
      </c>
    </row>
    <row r="183" spans="1:13" ht="27.6">
      <c r="A183" s="14" t="s">
        <v>31</v>
      </c>
      <c r="B183" s="14" t="s">
        <v>364</v>
      </c>
      <c r="C183" s="14" t="s">
        <v>31</v>
      </c>
      <c r="D183" s="14" t="s">
        <v>856</v>
      </c>
      <c r="E183" s="15" t="s">
        <v>762</v>
      </c>
      <c r="F183" s="15" t="s">
        <v>1181</v>
      </c>
      <c r="G183" s="43" t="s">
        <v>191</v>
      </c>
      <c r="H183" s="16">
        <v>2</v>
      </c>
      <c r="I183" s="16">
        <v>0</v>
      </c>
      <c r="J183" s="110">
        <v>0</v>
      </c>
      <c r="K183" s="110">
        <v>0</v>
      </c>
      <c r="L183" s="110">
        <v>0</v>
      </c>
      <c r="M183" s="17" t="b">
        <f t="shared" si="3"/>
        <v>1</v>
      </c>
    </row>
    <row r="184" spans="1:13" ht="27.6">
      <c r="A184" s="14" t="s">
        <v>31</v>
      </c>
      <c r="B184" s="14" t="s">
        <v>364</v>
      </c>
      <c r="C184" s="14" t="s">
        <v>31</v>
      </c>
      <c r="D184" s="14" t="s">
        <v>856</v>
      </c>
      <c r="E184" s="15" t="s">
        <v>762</v>
      </c>
      <c r="F184" s="15" t="s">
        <v>1181</v>
      </c>
      <c r="G184" s="43" t="s">
        <v>265</v>
      </c>
      <c r="H184" s="16">
        <v>1</v>
      </c>
      <c r="I184" s="16">
        <v>0</v>
      </c>
      <c r="J184" s="110">
        <v>0</v>
      </c>
      <c r="K184" s="110">
        <v>0</v>
      </c>
      <c r="L184" s="110">
        <v>0</v>
      </c>
      <c r="M184" s="17" t="b">
        <f t="shared" si="3"/>
        <v>1</v>
      </c>
    </row>
    <row r="185" spans="1:13" ht="27.6">
      <c r="A185" s="14" t="s">
        <v>31</v>
      </c>
      <c r="B185" s="14" t="s">
        <v>364</v>
      </c>
      <c r="C185" s="14" t="s">
        <v>31</v>
      </c>
      <c r="D185" s="14" t="s">
        <v>856</v>
      </c>
      <c r="E185" s="15" t="s">
        <v>762</v>
      </c>
      <c r="F185" s="15" t="s">
        <v>1181</v>
      </c>
      <c r="G185" s="43" t="s">
        <v>246</v>
      </c>
      <c r="H185" s="16">
        <v>6</v>
      </c>
      <c r="I185" s="16">
        <v>0</v>
      </c>
      <c r="J185" s="110">
        <v>0</v>
      </c>
      <c r="K185" s="110">
        <v>0</v>
      </c>
      <c r="L185" s="110">
        <v>0</v>
      </c>
      <c r="M185" s="17" t="b">
        <f t="shared" si="3"/>
        <v>1</v>
      </c>
    </row>
    <row r="186" spans="1:13" ht="27.6">
      <c r="A186" s="14" t="s">
        <v>31</v>
      </c>
      <c r="B186" s="14" t="s">
        <v>364</v>
      </c>
      <c r="C186" s="14" t="s">
        <v>31</v>
      </c>
      <c r="D186" s="14" t="s">
        <v>856</v>
      </c>
      <c r="E186" s="15" t="s">
        <v>762</v>
      </c>
      <c r="F186" s="15" t="s">
        <v>1181</v>
      </c>
      <c r="G186" s="43" t="s">
        <v>193</v>
      </c>
      <c r="H186" s="16">
        <v>7</v>
      </c>
      <c r="I186" s="16">
        <v>0</v>
      </c>
      <c r="J186" s="110">
        <v>0</v>
      </c>
      <c r="K186" s="110">
        <v>0</v>
      </c>
      <c r="L186" s="110">
        <v>0</v>
      </c>
      <c r="M186" s="17" t="b">
        <f t="shared" si="3"/>
        <v>1</v>
      </c>
    </row>
    <row r="187" spans="1:13" ht="27.6">
      <c r="A187" s="14" t="s">
        <v>31</v>
      </c>
      <c r="B187" s="14" t="s">
        <v>364</v>
      </c>
      <c r="C187" s="14" t="s">
        <v>31</v>
      </c>
      <c r="D187" s="14" t="s">
        <v>856</v>
      </c>
      <c r="E187" s="15" t="s">
        <v>762</v>
      </c>
      <c r="F187" s="15" t="s">
        <v>1181</v>
      </c>
      <c r="G187" s="43" t="s">
        <v>248</v>
      </c>
      <c r="H187" s="16">
        <v>1</v>
      </c>
      <c r="I187" s="16">
        <v>0</v>
      </c>
      <c r="J187" s="110">
        <v>0</v>
      </c>
      <c r="K187" s="110">
        <v>0</v>
      </c>
      <c r="L187" s="110">
        <v>0</v>
      </c>
      <c r="M187" s="17" t="b">
        <f t="shared" si="3"/>
        <v>1</v>
      </c>
    </row>
    <row r="188" spans="1:13" ht="41.4">
      <c r="A188" s="14" t="s">
        <v>31</v>
      </c>
      <c r="B188" s="14" t="s">
        <v>364</v>
      </c>
      <c r="C188" s="14" t="s">
        <v>31</v>
      </c>
      <c r="D188" s="14" t="s">
        <v>856</v>
      </c>
      <c r="E188" s="15" t="s">
        <v>762</v>
      </c>
      <c r="F188" s="15" t="s">
        <v>1181</v>
      </c>
      <c r="G188" s="43" t="s">
        <v>214</v>
      </c>
      <c r="H188" s="16">
        <v>1</v>
      </c>
      <c r="I188" s="16">
        <v>0</v>
      </c>
      <c r="J188" s="110">
        <v>0</v>
      </c>
      <c r="K188" s="110">
        <v>0</v>
      </c>
      <c r="L188" s="110">
        <v>0</v>
      </c>
      <c r="M188" s="17" t="b">
        <f t="shared" si="3"/>
        <v>1</v>
      </c>
    </row>
    <row r="189" spans="1:13" ht="27.6">
      <c r="A189" s="14" t="s">
        <v>31</v>
      </c>
      <c r="B189" s="14" t="s">
        <v>364</v>
      </c>
      <c r="C189" s="14" t="s">
        <v>31</v>
      </c>
      <c r="D189" s="14" t="s">
        <v>856</v>
      </c>
      <c r="E189" s="15" t="s">
        <v>762</v>
      </c>
      <c r="F189" s="15" t="s">
        <v>1181</v>
      </c>
      <c r="G189" s="43" t="s">
        <v>286</v>
      </c>
      <c r="H189" s="16">
        <v>9</v>
      </c>
      <c r="I189" s="16">
        <v>1</v>
      </c>
      <c r="J189" s="110">
        <v>1</v>
      </c>
      <c r="K189" s="110">
        <v>0</v>
      </c>
      <c r="L189" s="110">
        <v>0</v>
      </c>
      <c r="M189" s="17" t="b">
        <f t="shared" si="3"/>
        <v>1</v>
      </c>
    </row>
    <row r="190" spans="1:13" ht="27.6">
      <c r="A190" s="14" t="s">
        <v>31</v>
      </c>
      <c r="B190" s="14" t="s">
        <v>364</v>
      </c>
      <c r="C190" s="14" t="s">
        <v>31</v>
      </c>
      <c r="D190" s="14" t="s">
        <v>856</v>
      </c>
      <c r="E190" s="15" t="s">
        <v>762</v>
      </c>
      <c r="F190" s="15" t="s">
        <v>1181</v>
      </c>
      <c r="G190" s="43" t="s">
        <v>190</v>
      </c>
      <c r="H190" s="16">
        <v>12</v>
      </c>
      <c r="I190" s="16">
        <v>1</v>
      </c>
      <c r="J190" s="110">
        <v>1</v>
      </c>
      <c r="K190" s="110">
        <v>0</v>
      </c>
      <c r="L190" s="110">
        <v>0</v>
      </c>
      <c r="M190" s="17" t="b">
        <f t="shared" si="3"/>
        <v>1</v>
      </c>
    </row>
    <row r="191" spans="1:13" ht="27.6">
      <c r="A191" s="14" t="s">
        <v>31</v>
      </c>
      <c r="B191" s="14" t="s">
        <v>768</v>
      </c>
      <c r="C191" s="14" t="s">
        <v>31</v>
      </c>
      <c r="D191" s="14" t="s">
        <v>857</v>
      </c>
      <c r="E191" s="15" t="s">
        <v>121</v>
      </c>
      <c r="F191" s="15" t="s">
        <v>1181</v>
      </c>
      <c r="G191" s="43" t="s">
        <v>206</v>
      </c>
      <c r="H191" s="16">
        <v>1</v>
      </c>
      <c r="I191" s="16">
        <v>0</v>
      </c>
      <c r="J191" s="110">
        <v>0</v>
      </c>
      <c r="K191" s="110">
        <v>0</v>
      </c>
      <c r="L191" s="110">
        <v>3</v>
      </c>
      <c r="M191" s="17" t="b">
        <f t="shared" si="3"/>
        <v>1</v>
      </c>
    </row>
    <row r="192" spans="1:13" ht="27.6">
      <c r="A192" s="14" t="s">
        <v>31</v>
      </c>
      <c r="B192" s="14" t="s">
        <v>768</v>
      </c>
      <c r="C192" s="14" t="s">
        <v>31</v>
      </c>
      <c r="D192" s="14" t="s">
        <v>857</v>
      </c>
      <c r="E192" s="15" t="s">
        <v>121</v>
      </c>
      <c r="F192" s="15" t="s">
        <v>1181</v>
      </c>
      <c r="G192" s="43" t="s">
        <v>194</v>
      </c>
      <c r="H192" s="16">
        <v>1</v>
      </c>
      <c r="I192" s="16">
        <v>0</v>
      </c>
      <c r="J192" s="110">
        <v>0</v>
      </c>
      <c r="K192" s="110">
        <v>0</v>
      </c>
      <c r="L192" s="110">
        <v>14</v>
      </c>
      <c r="M192" s="17" t="b">
        <f t="shared" si="3"/>
        <v>1</v>
      </c>
    </row>
    <row r="193" spans="1:13" ht="27.6">
      <c r="A193" s="14" t="s">
        <v>31</v>
      </c>
      <c r="B193" s="14" t="s">
        <v>768</v>
      </c>
      <c r="C193" s="14" t="s">
        <v>31</v>
      </c>
      <c r="D193" s="14" t="s">
        <v>857</v>
      </c>
      <c r="E193" s="15" t="s">
        <v>121</v>
      </c>
      <c r="F193" s="15" t="s">
        <v>1181</v>
      </c>
      <c r="G193" s="43" t="s">
        <v>210</v>
      </c>
      <c r="H193" s="16">
        <v>0</v>
      </c>
      <c r="I193" s="16">
        <v>0</v>
      </c>
      <c r="J193" s="110">
        <v>0</v>
      </c>
      <c r="K193" s="110">
        <v>0</v>
      </c>
      <c r="L193" s="110">
        <v>2</v>
      </c>
      <c r="M193" s="17" t="b">
        <f t="shared" si="3"/>
        <v>1</v>
      </c>
    </row>
    <row r="194" spans="1:13" ht="27.6">
      <c r="A194" s="14" t="s">
        <v>31</v>
      </c>
      <c r="B194" s="14" t="s">
        <v>768</v>
      </c>
      <c r="C194" s="14" t="s">
        <v>31</v>
      </c>
      <c r="D194" s="14" t="s">
        <v>857</v>
      </c>
      <c r="E194" s="15" t="s">
        <v>121</v>
      </c>
      <c r="F194" s="15" t="s">
        <v>1181</v>
      </c>
      <c r="G194" s="43" t="s">
        <v>282</v>
      </c>
      <c r="H194" s="16">
        <v>0</v>
      </c>
      <c r="I194" s="16">
        <v>0</v>
      </c>
      <c r="J194" s="110">
        <v>0</v>
      </c>
      <c r="K194" s="110">
        <v>0</v>
      </c>
      <c r="L194" s="110">
        <v>1</v>
      </c>
      <c r="M194" s="17" t="b">
        <f t="shared" si="3"/>
        <v>1</v>
      </c>
    </row>
    <row r="195" spans="1:13" ht="27.6">
      <c r="A195" s="14" t="s">
        <v>31</v>
      </c>
      <c r="B195" s="14" t="s">
        <v>768</v>
      </c>
      <c r="C195" s="14" t="s">
        <v>31</v>
      </c>
      <c r="D195" s="14" t="s">
        <v>857</v>
      </c>
      <c r="E195" s="15" t="s">
        <v>121</v>
      </c>
      <c r="F195" s="15" t="s">
        <v>1181</v>
      </c>
      <c r="G195" s="43" t="s">
        <v>245</v>
      </c>
      <c r="H195" s="16">
        <v>1</v>
      </c>
      <c r="I195" s="16">
        <v>0</v>
      </c>
      <c r="J195" s="110">
        <v>0</v>
      </c>
      <c r="K195" s="110">
        <v>0</v>
      </c>
      <c r="L195" s="110">
        <v>1</v>
      </c>
      <c r="M195" s="17" t="b">
        <f t="shared" si="3"/>
        <v>1</v>
      </c>
    </row>
    <row r="196" spans="1:13" ht="27.6">
      <c r="A196" s="14" t="s">
        <v>31</v>
      </c>
      <c r="B196" s="14" t="s">
        <v>768</v>
      </c>
      <c r="C196" s="14" t="s">
        <v>31</v>
      </c>
      <c r="D196" s="14" t="s">
        <v>857</v>
      </c>
      <c r="E196" s="15" t="s">
        <v>121</v>
      </c>
      <c r="F196" s="15" t="s">
        <v>1181</v>
      </c>
      <c r="G196" s="43" t="s">
        <v>198</v>
      </c>
      <c r="H196" s="16">
        <v>0</v>
      </c>
      <c r="I196" s="16">
        <v>0</v>
      </c>
      <c r="J196" s="110">
        <v>0</v>
      </c>
      <c r="K196" s="110">
        <v>0</v>
      </c>
      <c r="L196" s="110">
        <v>3</v>
      </c>
      <c r="M196" s="17" t="b">
        <f t="shared" si="3"/>
        <v>1</v>
      </c>
    </row>
    <row r="197" spans="1:13" ht="27.6">
      <c r="A197" s="14" t="s">
        <v>31</v>
      </c>
      <c r="B197" s="14" t="s">
        <v>768</v>
      </c>
      <c r="C197" s="14" t="s">
        <v>31</v>
      </c>
      <c r="D197" s="14" t="s">
        <v>857</v>
      </c>
      <c r="E197" s="15" t="s">
        <v>121</v>
      </c>
      <c r="F197" s="15" t="s">
        <v>1181</v>
      </c>
      <c r="G197" s="43" t="s">
        <v>203</v>
      </c>
      <c r="H197" s="16">
        <v>1</v>
      </c>
      <c r="I197" s="16">
        <v>0</v>
      </c>
      <c r="J197" s="110">
        <v>0</v>
      </c>
      <c r="K197" s="110">
        <v>0</v>
      </c>
      <c r="L197" s="110">
        <v>2</v>
      </c>
      <c r="M197" s="17" t="b">
        <f t="shared" si="3"/>
        <v>1</v>
      </c>
    </row>
    <row r="198" spans="1:13" ht="27.6">
      <c r="A198" s="14" t="s">
        <v>31</v>
      </c>
      <c r="B198" s="14" t="s">
        <v>768</v>
      </c>
      <c r="C198" s="14" t="s">
        <v>31</v>
      </c>
      <c r="D198" s="14" t="s">
        <v>857</v>
      </c>
      <c r="E198" s="15" t="s">
        <v>121</v>
      </c>
      <c r="F198" s="15" t="s">
        <v>1181</v>
      </c>
      <c r="G198" s="43" t="s">
        <v>192</v>
      </c>
      <c r="H198" s="16">
        <v>0</v>
      </c>
      <c r="I198" s="16">
        <v>0</v>
      </c>
      <c r="J198" s="110">
        <v>0</v>
      </c>
      <c r="K198" s="110">
        <v>0</v>
      </c>
      <c r="L198" s="110">
        <v>8</v>
      </c>
      <c r="M198" s="17" t="b">
        <f t="shared" si="3"/>
        <v>1</v>
      </c>
    </row>
    <row r="199" spans="1:13" ht="27.6">
      <c r="A199" s="14" t="s">
        <v>31</v>
      </c>
      <c r="B199" s="14" t="s">
        <v>768</v>
      </c>
      <c r="C199" s="14" t="s">
        <v>31</v>
      </c>
      <c r="D199" s="14" t="s">
        <v>857</v>
      </c>
      <c r="E199" s="15" t="s">
        <v>121</v>
      </c>
      <c r="F199" s="15" t="s">
        <v>1181</v>
      </c>
      <c r="G199" s="43" t="s">
        <v>182</v>
      </c>
      <c r="H199" s="16">
        <v>2</v>
      </c>
      <c r="I199" s="16">
        <v>0</v>
      </c>
      <c r="J199" s="110">
        <v>0</v>
      </c>
      <c r="K199" s="110">
        <v>0</v>
      </c>
      <c r="L199" s="110">
        <v>4</v>
      </c>
      <c r="M199" s="17" t="b">
        <f t="shared" si="3"/>
        <v>1</v>
      </c>
    </row>
    <row r="200" spans="1:13" ht="27.6">
      <c r="A200" s="14" t="s">
        <v>31</v>
      </c>
      <c r="B200" s="14" t="s">
        <v>768</v>
      </c>
      <c r="C200" s="14" t="s">
        <v>31</v>
      </c>
      <c r="D200" s="14" t="s">
        <v>857</v>
      </c>
      <c r="E200" s="15" t="s">
        <v>121</v>
      </c>
      <c r="F200" s="15" t="s">
        <v>1181</v>
      </c>
      <c r="G200" s="43" t="s">
        <v>191</v>
      </c>
      <c r="H200" s="16">
        <v>0</v>
      </c>
      <c r="I200" s="16">
        <v>0</v>
      </c>
      <c r="J200" s="110">
        <v>0</v>
      </c>
      <c r="K200" s="110">
        <v>0</v>
      </c>
      <c r="L200" s="110">
        <v>9</v>
      </c>
      <c r="M200" s="17" t="b">
        <f t="shared" si="3"/>
        <v>1</v>
      </c>
    </row>
    <row r="201" spans="1:13" ht="27.6">
      <c r="A201" s="14" t="s">
        <v>31</v>
      </c>
      <c r="B201" s="14" t="s">
        <v>768</v>
      </c>
      <c r="C201" s="14" t="s">
        <v>31</v>
      </c>
      <c r="D201" s="14" t="s">
        <v>857</v>
      </c>
      <c r="E201" s="15" t="s">
        <v>121</v>
      </c>
      <c r="F201" s="15" t="s">
        <v>1181</v>
      </c>
      <c r="G201" s="43" t="s">
        <v>265</v>
      </c>
      <c r="H201" s="16">
        <v>0</v>
      </c>
      <c r="I201" s="16">
        <v>0</v>
      </c>
      <c r="J201" s="110">
        <v>0</v>
      </c>
      <c r="K201" s="110">
        <v>0</v>
      </c>
      <c r="L201" s="110">
        <v>6</v>
      </c>
      <c r="M201" s="17" t="b">
        <f t="shared" si="3"/>
        <v>1</v>
      </c>
    </row>
    <row r="202" spans="1:13" ht="27.6">
      <c r="A202" s="14" t="s">
        <v>31</v>
      </c>
      <c r="B202" s="14" t="s">
        <v>768</v>
      </c>
      <c r="C202" s="14" t="s">
        <v>31</v>
      </c>
      <c r="D202" s="14" t="s">
        <v>857</v>
      </c>
      <c r="E202" s="15" t="s">
        <v>121</v>
      </c>
      <c r="F202" s="15" t="s">
        <v>1181</v>
      </c>
      <c r="G202" s="43" t="s">
        <v>246</v>
      </c>
      <c r="H202" s="16">
        <v>0</v>
      </c>
      <c r="I202" s="16">
        <v>0</v>
      </c>
      <c r="J202" s="110">
        <v>0</v>
      </c>
      <c r="K202" s="110">
        <v>0</v>
      </c>
      <c r="L202" s="110">
        <v>4</v>
      </c>
      <c r="M202" s="17" t="b">
        <f t="shared" si="3"/>
        <v>1</v>
      </c>
    </row>
    <row r="203" spans="1:13" ht="27.6">
      <c r="A203" s="14" t="s">
        <v>31</v>
      </c>
      <c r="B203" s="14" t="s">
        <v>768</v>
      </c>
      <c r="C203" s="14" t="s">
        <v>31</v>
      </c>
      <c r="D203" s="14" t="s">
        <v>857</v>
      </c>
      <c r="E203" s="15" t="s">
        <v>121</v>
      </c>
      <c r="F203" s="15" t="s">
        <v>1181</v>
      </c>
      <c r="G203" s="43" t="s">
        <v>193</v>
      </c>
      <c r="H203" s="16">
        <v>0</v>
      </c>
      <c r="I203" s="16">
        <v>0</v>
      </c>
      <c r="J203" s="110">
        <v>0</v>
      </c>
      <c r="K203" s="110">
        <v>0</v>
      </c>
      <c r="L203" s="110">
        <v>13</v>
      </c>
      <c r="M203" s="17" t="b">
        <f t="shared" si="3"/>
        <v>1</v>
      </c>
    </row>
    <row r="204" spans="1:13" ht="27.6">
      <c r="A204" s="14" t="s">
        <v>31</v>
      </c>
      <c r="B204" s="14" t="s">
        <v>768</v>
      </c>
      <c r="C204" s="14" t="s">
        <v>31</v>
      </c>
      <c r="D204" s="14" t="s">
        <v>857</v>
      </c>
      <c r="E204" s="15" t="s">
        <v>121</v>
      </c>
      <c r="F204" s="15" t="s">
        <v>1181</v>
      </c>
      <c r="G204" s="43" t="s">
        <v>248</v>
      </c>
      <c r="H204" s="16">
        <v>0</v>
      </c>
      <c r="I204" s="16">
        <v>0</v>
      </c>
      <c r="J204" s="110">
        <v>0</v>
      </c>
      <c r="K204" s="110">
        <v>0</v>
      </c>
      <c r="L204" s="110">
        <v>2</v>
      </c>
      <c r="M204" s="17" t="b">
        <f t="shared" si="3"/>
        <v>1</v>
      </c>
    </row>
    <row r="205" spans="1:13" ht="41.4">
      <c r="A205" s="14" t="s">
        <v>31</v>
      </c>
      <c r="B205" s="14" t="s">
        <v>768</v>
      </c>
      <c r="C205" s="14" t="s">
        <v>31</v>
      </c>
      <c r="D205" s="14" t="s">
        <v>857</v>
      </c>
      <c r="E205" s="15" t="s">
        <v>121</v>
      </c>
      <c r="F205" s="15" t="s">
        <v>1181</v>
      </c>
      <c r="G205" s="43" t="s">
        <v>214</v>
      </c>
      <c r="H205" s="16">
        <v>0</v>
      </c>
      <c r="I205" s="16">
        <v>0</v>
      </c>
      <c r="J205" s="110">
        <v>0</v>
      </c>
      <c r="K205" s="110">
        <v>0</v>
      </c>
      <c r="L205" s="110">
        <v>1</v>
      </c>
      <c r="M205" s="17" t="b">
        <f t="shared" si="3"/>
        <v>1</v>
      </c>
    </row>
    <row r="206" spans="1:13" ht="27.6">
      <c r="A206" s="14" t="s">
        <v>31</v>
      </c>
      <c r="B206" s="14" t="s">
        <v>768</v>
      </c>
      <c r="C206" s="14" t="s">
        <v>31</v>
      </c>
      <c r="D206" s="14" t="s">
        <v>857</v>
      </c>
      <c r="E206" s="15" t="s">
        <v>121</v>
      </c>
      <c r="F206" s="15" t="s">
        <v>1181</v>
      </c>
      <c r="G206" s="43" t="s">
        <v>199</v>
      </c>
      <c r="H206" s="16">
        <v>0</v>
      </c>
      <c r="I206" s="16">
        <v>0</v>
      </c>
      <c r="J206" s="110">
        <v>0</v>
      </c>
      <c r="K206" s="110">
        <v>0</v>
      </c>
      <c r="L206" s="110">
        <v>1</v>
      </c>
      <c r="M206" s="17" t="b">
        <f t="shared" si="3"/>
        <v>1</v>
      </c>
    </row>
    <row r="207" spans="1:13" ht="27.6">
      <c r="A207" s="14" t="s">
        <v>31</v>
      </c>
      <c r="B207" s="14" t="s">
        <v>768</v>
      </c>
      <c r="C207" s="14" t="s">
        <v>31</v>
      </c>
      <c r="D207" s="14" t="s">
        <v>857</v>
      </c>
      <c r="E207" s="15" t="s">
        <v>121</v>
      </c>
      <c r="F207" s="15" t="s">
        <v>1181</v>
      </c>
      <c r="G207" s="43" t="s">
        <v>286</v>
      </c>
      <c r="H207" s="16">
        <v>0</v>
      </c>
      <c r="I207" s="16">
        <v>0</v>
      </c>
      <c r="J207" s="110">
        <v>0</v>
      </c>
      <c r="K207" s="110">
        <v>0</v>
      </c>
      <c r="L207" s="110">
        <v>2</v>
      </c>
      <c r="M207" s="17" t="b">
        <f t="shared" si="3"/>
        <v>1</v>
      </c>
    </row>
    <row r="208" spans="1:13" ht="27.6">
      <c r="A208" s="14" t="s">
        <v>31</v>
      </c>
      <c r="B208" s="14" t="s">
        <v>768</v>
      </c>
      <c r="C208" s="14" t="s">
        <v>31</v>
      </c>
      <c r="D208" s="14" t="s">
        <v>857</v>
      </c>
      <c r="E208" s="15" t="s">
        <v>121</v>
      </c>
      <c r="F208" s="15" t="s">
        <v>1181</v>
      </c>
      <c r="G208" s="43" t="s">
        <v>190</v>
      </c>
      <c r="H208" s="16">
        <v>0</v>
      </c>
      <c r="I208" s="16">
        <v>0</v>
      </c>
      <c r="J208" s="110">
        <v>0</v>
      </c>
      <c r="K208" s="110">
        <v>0</v>
      </c>
      <c r="L208" s="110">
        <v>9</v>
      </c>
      <c r="M208" s="17" t="b">
        <f t="shared" si="3"/>
        <v>1</v>
      </c>
    </row>
    <row r="209" spans="1:13" ht="27.6">
      <c r="A209" s="14" t="s">
        <v>31</v>
      </c>
      <c r="B209" s="14" t="s">
        <v>768</v>
      </c>
      <c r="C209" s="14" t="s">
        <v>31</v>
      </c>
      <c r="D209" s="14" t="s">
        <v>857</v>
      </c>
      <c r="E209" s="15" t="s">
        <v>121</v>
      </c>
      <c r="F209" s="15" t="s">
        <v>1181</v>
      </c>
      <c r="G209" s="43" t="s">
        <v>212</v>
      </c>
      <c r="H209" s="16">
        <v>0</v>
      </c>
      <c r="I209" s="16">
        <v>0</v>
      </c>
      <c r="J209" s="110">
        <v>0</v>
      </c>
      <c r="K209" s="110">
        <v>0</v>
      </c>
      <c r="L209" s="110">
        <v>4</v>
      </c>
      <c r="M209" s="17" t="b">
        <f t="shared" si="3"/>
        <v>1</v>
      </c>
    </row>
    <row r="210" spans="1:13" ht="41.4">
      <c r="A210" s="14" t="s">
        <v>31</v>
      </c>
      <c r="B210" s="14" t="s">
        <v>362</v>
      </c>
      <c r="C210" s="14" t="s">
        <v>31</v>
      </c>
      <c r="D210" s="14" t="s">
        <v>858</v>
      </c>
      <c r="E210" s="15" t="s">
        <v>1197</v>
      </c>
      <c r="F210" s="15" t="s">
        <v>1181</v>
      </c>
      <c r="G210" s="43" t="s">
        <v>191</v>
      </c>
      <c r="H210" s="16">
        <v>9</v>
      </c>
      <c r="I210" s="16">
        <v>0</v>
      </c>
      <c r="J210" s="110">
        <v>0</v>
      </c>
      <c r="K210" s="110">
        <v>0</v>
      </c>
      <c r="L210" s="110">
        <v>32</v>
      </c>
      <c r="M210" s="17" t="b">
        <f t="shared" si="3"/>
        <v>1</v>
      </c>
    </row>
    <row r="211" spans="1:13" ht="41.4">
      <c r="A211" s="14" t="s">
        <v>31</v>
      </c>
      <c r="B211" s="14" t="s">
        <v>362</v>
      </c>
      <c r="C211" s="14" t="s">
        <v>31</v>
      </c>
      <c r="D211" s="14" t="s">
        <v>858</v>
      </c>
      <c r="E211" s="15" t="s">
        <v>1197</v>
      </c>
      <c r="F211" s="15" t="s">
        <v>1181</v>
      </c>
      <c r="G211" s="43" t="s">
        <v>207</v>
      </c>
      <c r="H211" s="16">
        <v>3</v>
      </c>
      <c r="I211" s="16">
        <v>0</v>
      </c>
      <c r="J211" s="110">
        <v>0</v>
      </c>
      <c r="K211" s="110">
        <v>0</v>
      </c>
      <c r="L211" s="110">
        <v>8</v>
      </c>
      <c r="M211" s="17" t="b">
        <f t="shared" si="3"/>
        <v>1</v>
      </c>
    </row>
    <row r="212" spans="1:13" ht="41.4">
      <c r="A212" s="14" t="s">
        <v>31</v>
      </c>
      <c r="B212" s="14" t="s">
        <v>362</v>
      </c>
      <c r="C212" s="14" t="s">
        <v>31</v>
      </c>
      <c r="D212" s="14" t="s">
        <v>858</v>
      </c>
      <c r="E212" s="15" t="s">
        <v>1197</v>
      </c>
      <c r="F212" s="15" t="s">
        <v>1181</v>
      </c>
      <c r="G212" s="43" t="s">
        <v>759</v>
      </c>
      <c r="H212" s="16">
        <v>4</v>
      </c>
      <c r="I212" s="16">
        <v>0</v>
      </c>
      <c r="J212" s="110">
        <v>0</v>
      </c>
      <c r="K212" s="110">
        <v>0</v>
      </c>
      <c r="L212" s="110">
        <v>16</v>
      </c>
      <c r="M212" s="17" t="b">
        <f t="shared" si="3"/>
        <v>1</v>
      </c>
    </row>
    <row r="213" spans="1:13" ht="41.4">
      <c r="A213" s="14" t="s">
        <v>31</v>
      </c>
      <c r="B213" s="14" t="s">
        <v>362</v>
      </c>
      <c r="C213" s="14" t="s">
        <v>31</v>
      </c>
      <c r="D213" s="14" t="s">
        <v>858</v>
      </c>
      <c r="E213" s="15" t="s">
        <v>1197</v>
      </c>
      <c r="F213" s="15" t="s">
        <v>1181</v>
      </c>
      <c r="G213" s="43" t="s">
        <v>218</v>
      </c>
      <c r="H213" s="16">
        <v>3</v>
      </c>
      <c r="I213" s="16">
        <v>0</v>
      </c>
      <c r="J213" s="110">
        <v>0</v>
      </c>
      <c r="K213" s="110">
        <v>0</v>
      </c>
      <c r="L213" s="110">
        <v>8</v>
      </c>
      <c r="M213" s="17" t="b">
        <f t="shared" si="3"/>
        <v>1</v>
      </c>
    </row>
    <row r="214" spans="1:13" ht="41.4">
      <c r="A214" s="14" t="s">
        <v>31</v>
      </c>
      <c r="B214" s="14" t="s">
        <v>362</v>
      </c>
      <c r="C214" s="14" t="s">
        <v>31</v>
      </c>
      <c r="D214" s="14" t="s">
        <v>858</v>
      </c>
      <c r="E214" s="15" t="s">
        <v>1197</v>
      </c>
      <c r="F214" s="15" t="s">
        <v>1181</v>
      </c>
      <c r="G214" s="43" t="s">
        <v>262</v>
      </c>
      <c r="H214" s="16">
        <v>3</v>
      </c>
      <c r="I214" s="16">
        <v>0</v>
      </c>
      <c r="J214" s="110">
        <v>0</v>
      </c>
      <c r="K214" s="110">
        <v>0</v>
      </c>
      <c r="L214" s="110">
        <v>0</v>
      </c>
      <c r="M214" s="17" t="b">
        <f t="shared" si="3"/>
        <v>1</v>
      </c>
    </row>
    <row r="215" spans="1:13" ht="41.4">
      <c r="A215" s="14" t="s">
        <v>31</v>
      </c>
      <c r="B215" s="14" t="s">
        <v>362</v>
      </c>
      <c r="C215" s="14" t="s">
        <v>31</v>
      </c>
      <c r="D215" s="14" t="s">
        <v>858</v>
      </c>
      <c r="E215" s="15" t="s">
        <v>1197</v>
      </c>
      <c r="F215" s="15" t="s">
        <v>1181</v>
      </c>
      <c r="G215" s="43" t="s">
        <v>213</v>
      </c>
      <c r="H215" s="16">
        <v>0</v>
      </c>
      <c r="I215" s="16">
        <v>0</v>
      </c>
      <c r="J215" s="110">
        <v>0</v>
      </c>
      <c r="K215" s="110">
        <v>0</v>
      </c>
      <c r="L215" s="110">
        <v>7</v>
      </c>
      <c r="M215" s="17" t="b">
        <f t="shared" si="3"/>
        <v>1</v>
      </c>
    </row>
    <row r="216" spans="1:13" ht="55.2">
      <c r="A216" s="14" t="s">
        <v>27</v>
      </c>
      <c r="B216" s="14" t="s">
        <v>331</v>
      </c>
      <c r="C216" s="14" t="s">
        <v>332</v>
      </c>
      <c r="D216" s="14" t="s">
        <v>19</v>
      </c>
      <c r="E216" s="15" t="s">
        <v>1176</v>
      </c>
      <c r="F216" s="15" t="s">
        <v>1181</v>
      </c>
      <c r="G216" s="43" t="s">
        <v>206</v>
      </c>
      <c r="H216" s="16">
        <v>1</v>
      </c>
      <c r="I216" s="16">
        <v>0</v>
      </c>
      <c r="J216" s="110">
        <v>0</v>
      </c>
      <c r="K216" s="110">
        <v>0</v>
      </c>
      <c r="L216" s="110">
        <v>0</v>
      </c>
      <c r="M216" s="17" t="b">
        <f t="shared" ref="M216:M259" si="4">I216&lt;=H216</f>
        <v>1</v>
      </c>
    </row>
    <row r="217" spans="1:13" ht="55.2">
      <c r="A217" s="14" t="s">
        <v>27</v>
      </c>
      <c r="B217" s="14" t="s">
        <v>331</v>
      </c>
      <c r="C217" s="14" t="s">
        <v>332</v>
      </c>
      <c r="D217" s="14" t="s">
        <v>19</v>
      </c>
      <c r="E217" s="15" t="s">
        <v>1176</v>
      </c>
      <c r="F217" s="15" t="s">
        <v>1181</v>
      </c>
      <c r="G217" s="43" t="s">
        <v>209</v>
      </c>
      <c r="H217" s="16">
        <v>1</v>
      </c>
      <c r="I217" s="16">
        <v>0</v>
      </c>
      <c r="J217" s="110">
        <v>0</v>
      </c>
      <c r="K217" s="110">
        <v>0</v>
      </c>
      <c r="L217" s="110">
        <v>0</v>
      </c>
      <c r="M217" s="17" t="b">
        <f t="shared" si="4"/>
        <v>1</v>
      </c>
    </row>
    <row r="218" spans="1:13" ht="55.2">
      <c r="A218" s="14" t="s">
        <v>27</v>
      </c>
      <c r="B218" s="14" t="s">
        <v>331</v>
      </c>
      <c r="C218" s="14" t="s">
        <v>332</v>
      </c>
      <c r="D218" s="14" t="s">
        <v>19</v>
      </c>
      <c r="E218" s="15" t="s">
        <v>1176</v>
      </c>
      <c r="F218" s="15" t="s">
        <v>1181</v>
      </c>
      <c r="G218" s="43" t="s">
        <v>194</v>
      </c>
      <c r="H218" s="16">
        <v>1</v>
      </c>
      <c r="I218" s="16">
        <v>0</v>
      </c>
      <c r="J218" s="110">
        <v>0</v>
      </c>
      <c r="K218" s="110">
        <v>0</v>
      </c>
      <c r="L218" s="110">
        <v>2</v>
      </c>
      <c r="M218" s="17" t="b">
        <f t="shared" si="4"/>
        <v>1</v>
      </c>
    </row>
    <row r="219" spans="1:13" ht="55.2">
      <c r="A219" s="14" t="s">
        <v>27</v>
      </c>
      <c r="B219" s="14" t="s">
        <v>331</v>
      </c>
      <c r="C219" s="14" t="s">
        <v>332</v>
      </c>
      <c r="D219" s="14" t="s">
        <v>19</v>
      </c>
      <c r="E219" s="15" t="s">
        <v>1176</v>
      </c>
      <c r="F219" s="15" t="s">
        <v>1181</v>
      </c>
      <c r="G219" s="43" t="s">
        <v>192</v>
      </c>
      <c r="H219" s="16">
        <v>1</v>
      </c>
      <c r="I219" s="16">
        <v>0</v>
      </c>
      <c r="J219" s="110">
        <v>0</v>
      </c>
      <c r="K219" s="110">
        <v>0</v>
      </c>
      <c r="L219" s="110">
        <v>2</v>
      </c>
      <c r="M219" s="17" t="b">
        <f t="shared" si="4"/>
        <v>1</v>
      </c>
    </row>
    <row r="220" spans="1:13" ht="55.2">
      <c r="A220" s="14" t="s">
        <v>27</v>
      </c>
      <c r="B220" s="14" t="s">
        <v>331</v>
      </c>
      <c r="C220" s="14" t="s">
        <v>332</v>
      </c>
      <c r="D220" s="14" t="s">
        <v>19</v>
      </c>
      <c r="E220" s="15" t="s">
        <v>1176</v>
      </c>
      <c r="F220" s="15" t="s">
        <v>1181</v>
      </c>
      <c r="G220" s="43" t="s">
        <v>191</v>
      </c>
      <c r="H220" s="16">
        <v>0</v>
      </c>
      <c r="I220" s="16">
        <v>0</v>
      </c>
      <c r="J220" s="110">
        <v>0</v>
      </c>
      <c r="K220" s="110">
        <v>0</v>
      </c>
      <c r="L220" s="110">
        <v>15</v>
      </c>
      <c r="M220" s="17" t="b">
        <f t="shared" si="4"/>
        <v>1</v>
      </c>
    </row>
    <row r="221" spans="1:13" ht="55.2">
      <c r="A221" s="14" t="s">
        <v>27</v>
      </c>
      <c r="B221" s="14" t="s">
        <v>331</v>
      </c>
      <c r="C221" s="14" t="s">
        <v>332</v>
      </c>
      <c r="D221" s="14" t="s">
        <v>19</v>
      </c>
      <c r="E221" s="15" t="s">
        <v>1176</v>
      </c>
      <c r="F221" s="15" t="s">
        <v>1181</v>
      </c>
      <c r="G221" s="43" t="s">
        <v>193</v>
      </c>
      <c r="H221" s="16">
        <v>4</v>
      </c>
      <c r="I221" s="16">
        <v>0</v>
      </c>
      <c r="J221" s="110">
        <v>0</v>
      </c>
      <c r="K221" s="110">
        <v>0</v>
      </c>
      <c r="L221" s="110">
        <v>11</v>
      </c>
      <c r="M221" s="17" t="b">
        <f t="shared" si="4"/>
        <v>1</v>
      </c>
    </row>
    <row r="222" spans="1:13" ht="55.2">
      <c r="A222" s="14" t="s">
        <v>27</v>
      </c>
      <c r="B222" s="14" t="s">
        <v>331</v>
      </c>
      <c r="C222" s="14" t="s">
        <v>332</v>
      </c>
      <c r="D222" s="68" t="s">
        <v>19</v>
      </c>
      <c r="E222" s="15" t="s">
        <v>1176</v>
      </c>
      <c r="F222" s="15" t="s">
        <v>1181</v>
      </c>
      <c r="G222" s="43" t="s">
        <v>195</v>
      </c>
      <c r="H222" s="16">
        <v>1</v>
      </c>
      <c r="I222" s="16">
        <v>0</v>
      </c>
      <c r="J222" s="110">
        <v>0</v>
      </c>
      <c r="K222" s="110">
        <v>0</v>
      </c>
      <c r="L222" s="110">
        <v>0</v>
      </c>
      <c r="M222" s="17" t="b">
        <f t="shared" si="4"/>
        <v>1</v>
      </c>
    </row>
    <row r="223" spans="1:13" ht="55.2">
      <c r="A223" s="14" t="s">
        <v>27</v>
      </c>
      <c r="B223" s="14" t="s">
        <v>331</v>
      </c>
      <c r="C223" s="14" t="s">
        <v>332</v>
      </c>
      <c r="D223" s="68" t="s">
        <v>19</v>
      </c>
      <c r="E223" s="15" t="s">
        <v>1176</v>
      </c>
      <c r="F223" s="15" t="s">
        <v>1181</v>
      </c>
      <c r="G223" s="43" t="s">
        <v>214</v>
      </c>
      <c r="H223" s="16">
        <v>1</v>
      </c>
      <c r="I223" s="16">
        <v>0</v>
      </c>
      <c r="J223" s="110">
        <v>0</v>
      </c>
      <c r="K223" s="110">
        <v>0</v>
      </c>
      <c r="L223" s="110">
        <v>0</v>
      </c>
      <c r="M223" s="17" t="b">
        <f t="shared" si="4"/>
        <v>1</v>
      </c>
    </row>
    <row r="224" spans="1:13" ht="55.2">
      <c r="A224" s="14" t="s">
        <v>27</v>
      </c>
      <c r="B224" s="14" t="s">
        <v>331</v>
      </c>
      <c r="C224" s="14" t="s">
        <v>332</v>
      </c>
      <c r="D224" s="68" t="s">
        <v>19</v>
      </c>
      <c r="E224" s="15" t="s">
        <v>1176</v>
      </c>
      <c r="F224" s="15" t="s">
        <v>1181</v>
      </c>
      <c r="G224" s="43" t="s">
        <v>205</v>
      </c>
      <c r="H224" s="16">
        <v>1</v>
      </c>
      <c r="I224" s="16">
        <v>0</v>
      </c>
      <c r="J224" s="110">
        <v>0</v>
      </c>
      <c r="K224" s="110">
        <v>0</v>
      </c>
      <c r="L224" s="110">
        <v>3</v>
      </c>
      <c r="M224" s="17" t="b">
        <f t="shared" si="4"/>
        <v>1</v>
      </c>
    </row>
    <row r="225" spans="1:13" ht="55.2">
      <c r="A225" s="14" t="s">
        <v>27</v>
      </c>
      <c r="B225" s="14" t="s">
        <v>331</v>
      </c>
      <c r="C225" s="14" t="s">
        <v>332</v>
      </c>
      <c r="D225" s="68" t="s">
        <v>19</v>
      </c>
      <c r="E225" s="15" t="s">
        <v>1176</v>
      </c>
      <c r="F225" s="15" t="s">
        <v>1181</v>
      </c>
      <c r="G225" s="43" t="s">
        <v>202</v>
      </c>
      <c r="H225" s="16">
        <v>1</v>
      </c>
      <c r="I225" s="16">
        <v>0</v>
      </c>
      <c r="J225" s="110">
        <v>0</v>
      </c>
      <c r="K225" s="110">
        <v>0</v>
      </c>
      <c r="L225" s="110">
        <v>1</v>
      </c>
      <c r="M225" s="17" t="b">
        <f t="shared" si="4"/>
        <v>1</v>
      </c>
    </row>
    <row r="226" spans="1:13" ht="55.2">
      <c r="A226" s="14" t="s">
        <v>27</v>
      </c>
      <c r="B226" s="14" t="s">
        <v>331</v>
      </c>
      <c r="C226" s="14" t="s">
        <v>332</v>
      </c>
      <c r="D226" s="68" t="s">
        <v>19</v>
      </c>
      <c r="E226" s="15" t="s">
        <v>1176</v>
      </c>
      <c r="F226" s="15" t="s">
        <v>1181</v>
      </c>
      <c r="G226" s="43" t="s">
        <v>190</v>
      </c>
      <c r="H226" s="16">
        <v>1</v>
      </c>
      <c r="I226" s="16">
        <v>0</v>
      </c>
      <c r="J226" s="110">
        <v>0</v>
      </c>
      <c r="K226" s="110">
        <v>0</v>
      </c>
      <c r="L226" s="110">
        <v>6</v>
      </c>
      <c r="M226" s="17" t="b">
        <f t="shared" si="4"/>
        <v>1</v>
      </c>
    </row>
    <row r="227" spans="1:13" ht="55.2">
      <c r="A227" s="14" t="s">
        <v>27</v>
      </c>
      <c r="B227" s="14" t="s">
        <v>331</v>
      </c>
      <c r="C227" s="14" t="s">
        <v>332</v>
      </c>
      <c r="D227" s="14" t="s">
        <v>19</v>
      </c>
      <c r="E227" s="15" t="s">
        <v>1176</v>
      </c>
      <c r="F227" s="15" t="s">
        <v>1181</v>
      </c>
      <c r="G227" s="43" t="s">
        <v>212</v>
      </c>
      <c r="H227" s="16">
        <v>0</v>
      </c>
      <c r="I227" s="16">
        <v>0</v>
      </c>
      <c r="J227" s="110">
        <v>0</v>
      </c>
      <c r="K227" s="110">
        <v>0</v>
      </c>
      <c r="L227" s="110">
        <v>1</v>
      </c>
      <c r="M227" s="17" t="b">
        <f t="shared" si="4"/>
        <v>1</v>
      </c>
    </row>
    <row r="228" spans="1:13" ht="55.2">
      <c r="A228" s="14" t="s">
        <v>27</v>
      </c>
      <c r="B228" s="14" t="s">
        <v>331</v>
      </c>
      <c r="C228" s="14" t="s">
        <v>332</v>
      </c>
      <c r="D228" s="14" t="s">
        <v>19</v>
      </c>
      <c r="E228" s="15" t="s">
        <v>1176</v>
      </c>
      <c r="F228" s="15" t="s">
        <v>1181</v>
      </c>
      <c r="G228" s="43" t="s">
        <v>213</v>
      </c>
      <c r="H228" s="16">
        <v>0</v>
      </c>
      <c r="I228" s="16">
        <v>0</v>
      </c>
      <c r="J228" s="110">
        <v>0</v>
      </c>
      <c r="K228" s="110">
        <v>0</v>
      </c>
      <c r="L228" s="110">
        <v>2</v>
      </c>
      <c r="M228" s="17" t="b">
        <f t="shared" si="4"/>
        <v>1</v>
      </c>
    </row>
    <row r="229" spans="1:13" ht="41.4">
      <c r="A229" s="14" t="s">
        <v>27</v>
      </c>
      <c r="B229" s="14" t="s">
        <v>1244</v>
      </c>
      <c r="C229" s="14" t="s">
        <v>94</v>
      </c>
      <c r="D229" s="14" t="s">
        <v>829</v>
      </c>
      <c r="E229" s="15" t="s">
        <v>1245</v>
      </c>
      <c r="F229" s="15" t="s">
        <v>1181</v>
      </c>
      <c r="G229" s="43" t="s">
        <v>192</v>
      </c>
      <c r="H229" s="16">
        <v>0</v>
      </c>
      <c r="I229" s="16">
        <v>0</v>
      </c>
      <c r="J229" s="110">
        <v>0</v>
      </c>
      <c r="K229" s="110">
        <v>0</v>
      </c>
      <c r="L229" s="110">
        <v>7</v>
      </c>
      <c r="M229" s="17" t="b">
        <f t="shared" si="4"/>
        <v>1</v>
      </c>
    </row>
    <row r="230" spans="1:13" ht="41.4">
      <c r="A230" s="14" t="s">
        <v>27</v>
      </c>
      <c r="B230" s="14" t="s">
        <v>1244</v>
      </c>
      <c r="C230" s="14" t="s">
        <v>94</v>
      </c>
      <c r="D230" s="14" t="s">
        <v>829</v>
      </c>
      <c r="E230" s="15" t="s">
        <v>1245</v>
      </c>
      <c r="F230" s="15" t="s">
        <v>1181</v>
      </c>
      <c r="G230" s="43" t="s">
        <v>208</v>
      </c>
      <c r="H230" s="16">
        <v>0</v>
      </c>
      <c r="I230" s="16">
        <v>0</v>
      </c>
      <c r="J230" s="110">
        <v>0</v>
      </c>
      <c r="K230" s="110">
        <v>0</v>
      </c>
      <c r="L230" s="110">
        <v>19</v>
      </c>
      <c r="M230" s="17" t="b">
        <f t="shared" si="4"/>
        <v>1</v>
      </c>
    </row>
    <row r="231" spans="1:13" ht="41.4">
      <c r="A231" s="14" t="s">
        <v>27</v>
      </c>
      <c r="B231" s="14" t="s">
        <v>1244</v>
      </c>
      <c r="C231" s="14" t="s">
        <v>94</v>
      </c>
      <c r="D231" s="14" t="s">
        <v>829</v>
      </c>
      <c r="E231" s="15" t="s">
        <v>1245</v>
      </c>
      <c r="F231" s="15" t="s">
        <v>1181</v>
      </c>
      <c r="G231" s="43" t="s">
        <v>191</v>
      </c>
      <c r="H231" s="16">
        <v>0</v>
      </c>
      <c r="I231" s="16">
        <v>0</v>
      </c>
      <c r="J231" s="110">
        <v>0</v>
      </c>
      <c r="K231" s="110">
        <v>0</v>
      </c>
      <c r="L231" s="110">
        <v>4</v>
      </c>
      <c r="M231" s="17" t="b">
        <f t="shared" si="4"/>
        <v>1</v>
      </c>
    </row>
    <row r="232" spans="1:13" ht="55.2">
      <c r="A232" s="14" t="s">
        <v>27</v>
      </c>
      <c r="B232" s="14" t="s">
        <v>333</v>
      </c>
      <c r="C232" s="14" t="s">
        <v>94</v>
      </c>
      <c r="D232" s="14" t="s">
        <v>829</v>
      </c>
      <c r="E232" s="15" t="s">
        <v>1178</v>
      </c>
      <c r="F232" s="15" t="s">
        <v>1181</v>
      </c>
      <c r="G232" s="43" t="s">
        <v>194</v>
      </c>
      <c r="H232" s="16">
        <v>0</v>
      </c>
      <c r="I232" s="16">
        <v>0</v>
      </c>
      <c r="J232" s="110">
        <v>0</v>
      </c>
      <c r="K232" s="110">
        <v>0</v>
      </c>
      <c r="L232" s="110">
        <v>5</v>
      </c>
      <c r="M232" s="17" t="b">
        <f t="shared" si="4"/>
        <v>1</v>
      </c>
    </row>
    <row r="233" spans="1:13" ht="55.2">
      <c r="A233" s="14" t="s">
        <v>27</v>
      </c>
      <c r="B233" s="14" t="s">
        <v>333</v>
      </c>
      <c r="C233" s="14" t="s">
        <v>94</v>
      </c>
      <c r="D233" s="14" t="s">
        <v>829</v>
      </c>
      <c r="E233" s="15" t="s">
        <v>1178</v>
      </c>
      <c r="F233" s="15" t="s">
        <v>1181</v>
      </c>
      <c r="G233" s="43" t="s">
        <v>198</v>
      </c>
      <c r="H233" s="16">
        <v>0</v>
      </c>
      <c r="I233" s="16">
        <v>0</v>
      </c>
      <c r="J233" s="110">
        <v>0</v>
      </c>
      <c r="K233" s="110">
        <v>0</v>
      </c>
      <c r="L233" s="110">
        <v>7</v>
      </c>
      <c r="M233" s="17" t="b">
        <f t="shared" si="4"/>
        <v>1</v>
      </c>
    </row>
    <row r="234" spans="1:13" ht="55.2">
      <c r="A234" s="14" t="s">
        <v>27</v>
      </c>
      <c r="B234" s="14" t="s">
        <v>333</v>
      </c>
      <c r="C234" s="14" t="s">
        <v>94</v>
      </c>
      <c r="D234" s="14" t="s">
        <v>829</v>
      </c>
      <c r="E234" s="15" t="s">
        <v>1178</v>
      </c>
      <c r="F234" s="15" t="s">
        <v>1181</v>
      </c>
      <c r="G234" s="43" t="s">
        <v>192</v>
      </c>
      <c r="H234" s="16">
        <v>3</v>
      </c>
      <c r="I234" s="16">
        <v>0</v>
      </c>
      <c r="J234" s="110">
        <v>0</v>
      </c>
      <c r="K234" s="110">
        <v>0</v>
      </c>
      <c r="L234" s="110">
        <v>13</v>
      </c>
      <c r="M234" s="17" t="b">
        <f t="shared" si="4"/>
        <v>1</v>
      </c>
    </row>
    <row r="235" spans="1:13" ht="55.2">
      <c r="A235" s="14" t="s">
        <v>27</v>
      </c>
      <c r="B235" s="14" t="s">
        <v>333</v>
      </c>
      <c r="C235" s="14" t="s">
        <v>94</v>
      </c>
      <c r="D235" s="14" t="s">
        <v>829</v>
      </c>
      <c r="E235" s="15" t="s">
        <v>1178</v>
      </c>
      <c r="F235" s="15" t="s">
        <v>1181</v>
      </c>
      <c r="G235" s="43" t="s">
        <v>191</v>
      </c>
      <c r="H235" s="16">
        <v>1</v>
      </c>
      <c r="I235" s="16">
        <v>0</v>
      </c>
      <c r="J235" s="110">
        <v>0</v>
      </c>
      <c r="K235" s="110">
        <v>0</v>
      </c>
      <c r="L235" s="110">
        <v>5</v>
      </c>
      <c r="M235" s="17" t="b">
        <f t="shared" si="4"/>
        <v>1</v>
      </c>
    </row>
    <row r="236" spans="1:13" ht="55.2">
      <c r="A236" s="14" t="s">
        <v>27</v>
      </c>
      <c r="B236" s="14" t="s">
        <v>333</v>
      </c>
      <c r="C236" s="14" t="s">
        <v>94</v>
      </c>
      <c r="D236" s="14" t="s">
        <v>829</v>
      </c>
      <c r="E236" s="15" t="s">
        <v>1178</v>
      </c>
      <c r="F236" s="15" t="s">
        <v>1181</v>
      </c>
      <c r="G236" s="43" t="s">
        <v>193</v>
      </c>
      <c r="H236" s="16">
        <v>14</v>
      </c>
      <c r="I236" s="16">
        <v>1</v>
      </c>
      <c r="J236" s="110">
        <v>1</v>
      </c>
      <c r="K236" s="110">
        <v>0</v>
      </c>
      <c r="L236" s="110">
        <v>77</v>
      </c>
      <c r="M236" s="17" t="b">
        <f t="shared" si="4"/>
        <v>1</v>
      </c>
    </row>
    <row r="237" spans="1:13" ht="55.2">
      <c r="A237" s="14" t="s">
        <v>27</v>
      </c>
      <c r="B237" s="14" t="s">
        <v>333</v>
      </c>
      <c r="C237" s="14" t="s">
        <v>94</v>
      </c>
      <c r="D237" s="14" t="s">
        <v>829</v>
      </c>
      <c r="E237" s="15" t="s">
        <v>1178</v>
      </c>
      <c r="F237" s="15" t="s">
        <v>1181</v>
      </c>
      <c r="G237" s="43" t="s">
        <v>248</v>
      </c>
      <c r="H237" s="16">
        <v>0</v>
      </c>
      <c r="I237" s="16">
        <v>0</v>
      </c>
      <c r="J237" s="110">
        <v>0</v>
      </c>
      <c r="K237" s="110">
        <v>0</v>
      </c>
      <c r="L237" s="110">
        <v>2</v>
      </c>
      <c r="M237" s="17" t="b">
        <f t="shared" si="4"/>
        <v>1</v>
      </c>
    </row>
    <row r="238" spans="1:13" ht="55.2">
      <c r="A238" s="14" t="s">
        <v>27</v>
      </c>
      <c r="B238" s="14" t="s">
        <v>333</v>
      </c>
      <c r="C238" s="14" t="s">
        <v>94</v>
      </c>
      <c r="D238" s="14" t="s">
        <v>829</v>
      </c>
      <c r="E238" s="15" t="s">
        <v>1178</v>
      </c>
      <c r="F238" s="15" t="s">
        <v>1181</v>
      </c>
      <c r="G238" s="43" t="s">
        <v>199</v>
      </c>
      <c r="H238" s="16">
        <v>1</v>
      </c>
      <c r="I238" s="16">
        <v>0</v>
      </c>
      <c r="J238" s="110">
        <v>0</v>
      </c>
      <c r="K238" s="110">
        <v>0</v>
      </c>
      <c r="L238" s="110">
        <v>4</v>
      </c>
      <c r="M238" s="17" t="b">
        <f t="shared" si="4"/>
        <v>1</v>
      </c>
    </row>
    <row r="239" spans="1:13" ht="55.2">
      <c r="A239" s="14" t="s">
        <v>27</v>
      </c>
      <c r="B239" s="14" t="s">
        <v>333</v>
      </c>
      <c r="C239" s="14" t="s">
        <v>94</v>
      </c>
      <c r="D239" s="14" t="s">
        <v>829</v>
      </c>
      <c r="E239" s="15" t="s">
        <v>1178</v>
      </c>
      <c r="F239" s="15" t="s">
        <v>1181</v>
      </c>
      <c r="G239" s="43" t="s">
        <v>205</v>
      </c>
      <c r="H239" s="16">
        <v>0</v>
      </c>
      <c r="I239" s="16">
        <v>0</v>
      </c>
      <c r="J239" s="110">
        <v>0</v>
      </c>
      <c r="K239" s="110">
        <v>0</v>
      </c>
      <c r="L239" s="110">
        <v>1</v>
      </c>
      <c r="M239" s="17" t="b">
        <f t="shared" si="4"/>
        <v>1</v>
      </c>
    </row>
    <row r="240" spans="1:13" ht="55.2">
      <c r="A240" s="14" t="s">
        <v>27</v>
      </c>
      <c r="B240" s="14" t="s">
        <v>333</v>
      </c>
      <c r="C240" s="14" t="s">
        <v>94</v>
      </c>
      <c r="D240" s="14" t="s">
        <v>829</v>
      </c>
      <c r="E240" s="15" t="s">
        <v>1178</v>
      </c>
      <c r="F240" s="15" t="s">
        <v>1181</v>
      </c>
      <c r="G240" s="43" t="s">
        <v>190</v>
      </c>
      <c r="H240" s="16">
        <v>8</v>
      </c>
      <c r="I240" s="16">
        <v>1</v>
      </c>
      <c r="J240" s="110">
        <v>1</v>
      </c>
      <c r="K240" s="110">
        <v>0</v>
      </c>
      <c r="L240" s="110">
        <v>34</v>
      </c>
      <c r="M240" s="17" t="b">
        <f t="shared" si="4"/>
        <v>1</v>
      </c>
    </row>
    <row r="241" spans="1:13" ht="55.2">
      <c r="A241" s="14" t="s">
        <v>27</v>
      </c>
      <c r="B241" s="14" t="s">
        <v>333</v>
      </c>
      <c r="C241" s="14" t="s">
        <v>94</v>
      </c>
      <c r="D241" s="14" t="s">
        <v>829</v>
      </c>
      <c r="E241" s="15" t="s">
        <v>1178</v>
      </c>
      <c r="F241" s="15" t="s">
        <v>1181</v>
      </c>
      <c r="G241" s="43" t="s">
        <v>212</v>
      </c>
      <c r="H241" s="16">
        <v>0</v>
      </c>
      <c r="I241" s="16">
        <v>0</v>
      </c>
      <c r="J241" s="110">
        <v>0</v>
      </c>
      <c r="K241" s="110">
        <v>0</v>
      </c>
      <c r="L241" s="110">
        <v>3</v>
      </c>
      <c r="M241" s="17" t="b">
        <f t="shared" si="4"/>
        <v>1</v>
      </c>
    </row>
    <row r="242" spans="1:13" ht="55.2">
      <c r="A242" s="14" t="s">
        <v>27</v>
      </c>
      <c r="B242" s="14" t="s">
        <v>333</v>
      </c>
      <c r="C242" s="14" t="s">
        <v>94</v>
      </c>
      <c r="D242" s="14" t="s">
        <v>829</v>
      </c>
      <c r="E242" s="15" t="s">
        <v>1178</v>
      </c>
      <c r="F242" s="15" t="s">
        <v>1181</v>
      </c>
      <c r="G242" s="43" t="s">
        <v>213</v>
      </c>
      <c r="H242" s="16">
        <v>2</v>
      </c>
      <c r="I242" s="16">
        <v>0</v>
      </c>
      <c r="J242" s="110">
        <v>0</v>
      </c>
      <c r="K242" s="110">
        <v>0</v>
      </c>
      <c r="L242" s="110">
        <v>2</v>
      </c>
      <c r="M242" s="17" t="b">
        <f t="shared" si="4"/>
        <v>1</v>
      </c>
    </row>
    <row r="243" spans="1:13" ht="41.4">
      <c r="A243" s="14" t="s">
        <v>27</v>
      </c>
      <c r="B243" s="14" t="s">
        <v>335</v>
      </c>
      <c r="C243" s="14" t="s">
        <v>94</v>
      </c>
      <c r="D243" s="14" t="s">
        <v>830</v>
      </c>
      <c r="E243" s="15" t="s">
        <v>1191</v>
      </c>
      <c r="F243" s="15" t="s">
        <v>1181</v>
      </c>
      <c r="G243" s="43" t="s">
        <v>208</v>
      </c>
      <c r="H243" s="16">
        <v>0</v>
      </c>
      <c r="I243" s="16">
        <v>0</v>
      </c>
      <c r="J243" s="110">
        <v>0</v>
      </c>
      <c r="K243" s="110">
        <v>0</v>
      </c>
      <c r="L243" s="110">
        <v>1</v>
      </c>
      <c r="M243" s="17" t="b">
        <f t="shared" si="4"/>
        <v>1</v>
      </c>
    </row>
    <row r="244" spans="1:13" ht="41.4">
      <c r="A244" s="14" t="s">
        <v>27</v>
      </c>
      <c r="B244" s="14" t="s">
        <v>335</v>
      </c>
      <c r="C244" s="14" t="s">
        <v>94</v>
      </c>
      <c r="D244" s="14" t="s">
        <v>830</v>
      </c>
      <c r="E244" s="15" t="s">
        <v>1191</v>
      </c>
      <c r="F244" s="15" t="s">
        <v>1181</v>
      </c>
      <c r="G244" s="43" t="s">
        <v>191</v>
      </c>
      <c r="H244" s="16">
        <v>0</v>
      </c>
      <c r="I244" s="16">
        <v>0</v>
      </c>
      <c r="J244" s="110">
        <v>0</v>
      </c>
      <c r="K244" s="110">
        <v>0</v>
      </c>
      <c r="L244" s="110">
        <v>2</v>
      </c>
      <c r="M244" s="17" t="b">
        <f t="shared" si="4"/>
        <v>1</v>
      </c>
    </row>
    <row r="245" spans="1:13" ht="41.4">
      <c r="A245" s="14" t="s">
        <v>27</v>
      </c>
      <c r="B245" s="14" t="s">
        <v>335</v>
      </c>
      <c r="C245" s="14" t="s">
        <v>94</v>
      </c>
      <c r="D245" s="14" t="s">
        <v>830</v>
      </c>
      <c r="E245" s="15" t="s">
        <v>1191</v>
      </c>
      <c r="F245" s="15" t="s">
        <v>1181</v>
      </c>
      <c r="G245" s="43" t="s">
        <v>248</v>
      </c>
      <c r="H245" s="16">
        <v>1</v>
      </c>
      <c r="I245" s="16">
        <v>0</v>
      </c>
      <c r="J245" s="110">
        <v>0</v>
      </c>
      <c r="K245" s="110">
        <v>0</v>
      </c>
      <c r="L245" s="110">
        <v>1</v>
      </c>
      <c r="M245" s="17" t="b">
        <f t="shared" si="4"/>
        <v>1</v>
      </c>
    </row>
    <row r="246" spans="1:13" ht="41.4">
      <c r="A246" s="14" t="s">
        <v>27</v>
      </c>
      <c r="B246" s="14" t="s">
        <v>335</v>
      </c>
      <c r="C246" s="14" t="s">
        <v>94</v>
      </c>
      <c r="D246" s="14" t="s">
        <v>830</v>
      </c>
      <c r="E246" s="15" t="s">
        <v>1191</v>
      </c>
      <c r="F246" s="15" t="s">
        <v>1181</v>
      </c>
      <c r="G246" s="43" t="s">
        <v>213</v>
      </c>
      <c r="H246" s="16">
        <v>0</v>
      </c>
      <c r="I246" s="16">
        <v>0</v>
      </c>
      <c r="J246" s="110">
        <v>0</v>
      </c>
      <c r="K246" s="110">
        <v>0</v>
      </c>
      <c r="L246" s="110">
        <v>1</v>
      </c>
      <c r="M246" s="17" t="b">
        <f t="shared" si="4"/>
        <v>1</v>
      </c>
    </row>
    <row r="247" spans="1:13" ht="55.2">
      <c r="A247" s="14" t="s">
        <v>27</v>
      </c>
      <c r="B247" s="14" t="s">
        <v>334</v>
      </c>
      <c r="C247" s="14" t="s">
        <v>85</v>
      </c>
      <c r="D247" s="14" t="s">
        <v>831</v>
      </c>
      <c r="E247" s="15" t="s">
        <v>1172</v>
      </c>
      <c r="F247" s="15" t="s">
        <v>1181</v>
      </c>
      <c r="G247" s="43" t="s">
        <v>219</v>
      </c>
      <c r="H247" s="16">
        <v>4</v>
      </c>
      <c r="I247" s="16">
        <v>0</v>
      </c>
      <c r="J247" s="110">
        <v>0</v>
      </c>
      <c r="K247" s="110">
        <v>0</v>
      </c>
      <c r="L247" s="110">
        <v>1</v>
      </c>
      <c r="M247" s="17" t="b">
        <f t="shared" si="4"/>
        <v>1</v>
      </c>
    </row>
    <row r="248" spans="1:13" ht="55.2">
      <c r="A248" s="14" t="s">
        <v>27</v>
      </c>
      <c r="B248" s="14" t="s">
        <v>334</v>
      </c>
      <c r="C248" s="14" t="s">
        <v>85</v>
      </c>
      <c r="D248" s="14" t="s">
        <v>831</v>
      </c>
      <c r="E248" s="15" t="s">
        <v>1172</v>
      </c>
      <c r="F248" s="15" t="s">
        <v>1181</v>
      </c>
      <c r="G248" s="43" t="s">
        <v>196</v>
      </c>
      <c r="H248" s="16">
        <v>0</v>
      </c>
      <c r="I248" s="16">
        <v>0</v>
      </c>
      <c r="J248" s="110">
        <v>0</v>
      </c>
      <c r="K248" s="110">
        <v>0</v>
      </c>
      <c r="L248" s="110">
        <v>2</v>
      </c>
      <c r="M248" s="17" t="b">
        <f t="shared" si="4"/>
        <v>1</v>
      </c>
    </row>
    <row r="249" spans="1:13" ht="55.2">
      <c r="A249" s="14" t="s">
        <v>27</v>
      </c>
      <c r="B249" s="14" t="s">
        <v>334</v>
      </c>
      <c r="C249" s="14" t="s">
        <v>85</v>
      </c>
      <c r="D249" s="14" t="s">
        <v>831</v>
      </c>
      <c r="E249" s="15" t="s">
        <v>1172</v>
      </c>
      <c r="F249" s="15" t="s">
        <v>1181</v>
      </c>
      <c r="G249" s="43" t="s">
        <v>198</v>
      </c>
      <c r="H249" s="113">
        <v>4</v>
      </c>
      <c r="I249" s="16">
        <v>0</v>
      </c>
      <c r="J249" s="110">
        <v>0</v>
      </c>
      <c r="K249" s="110">
        <v>0</v>
      </c>
      <c r="L249" s="111">
        <v>6</v>
      </c>
      <c r="M249" s="17" t="b">
        <f t="shared" si="4"/>
        <v>1</v>
      </c>
    </row>
    <row r="250" spans="1:13" ht="55.2">
      <c r="A250" s="14" t="s">
        <v>27</v>
      </c>
      <c r="B250" s="14" t="s">
        <v>334</v>
      </c>
      <c r="C250" s="14" t="s">
        <v>85</v>
      </c>
      <c r="D250" s="14" t="s">
        <v>831</v>
      </c>
      <c r="E250" s="15" t="s">
        <v>1172</v>
      </c>
      <c r="F250" s="15" t="s">
        <v>1181</v>
      </c>
      <c r="G250" s="43" t="s">
        <v>192</v>
      </c>
      <c r="H250" s="16">
        <v>1</v>
      </c>
      <c r="I250" s="16">
        <v>0</v>
      </c>
      <c r="J250" s="110">
        <v>0</v>
      </c>
      <c r="K250" s="110">
        <v>0</v>
      </c>
      <c r="L250" s="110">
        <v>5</v>
      </c>
      <c r="M250" s="17" t="b">
        <f t="shared" si="4"/>
        <v>1</v>
      </c>
    </row>
    <row r="251" spans="1:13" ht="55.2">
      <c r="A251" s="14" t="s">
        <v>27</v>
      </c>
      <c r="B251" s="14" t="s">
        <v>334</v>
      </c>
      <c r="C251" s="14" t="s">
        <v>85</v>
      </c>
      <c r="D251" s="14" t="s">
        <v>831</v>
      </c>
      <c r="E251" s="15" t="s">
        <v>1172</v>
      </c>
      <c r="F251" s="15" t="s">
        <v>1181</v>
      </c>
      <c r="G251" s="43" t="s">
        <v>191</v>
      </c>
      <c r="H251" s="16">
        <v>0</v>
      </c>
      <c r="I251" s="16">
        <v>0</v>
      </c>
      <c r="J251" s="110">
        <v>0</v>
      </c>
      <c r="K251" s="110">
        <v>0</v>
      </c>
      <c r="L251" s="110">
        <v>13</v>
      </c>
      <c r="M251" s="17" t="b">
        <f t="shared" si="4"/>
        <v>1</v>
      </c>
    </row>
    <row r="252" spans="1:13" ht="55.2">
      <c r="A252" s="14" t="s">
        <v>27</v>
      </c>
      <c r="B252" s="14" t="s">
        <v>334</v>
      </c>
      <c r="C252" s="14" t="s">
        <v>85</v>
      </c>
      <c r="D252" s="14" t="s">
        <v>831</v>
      </c>
      <c r="E252" s="15" t="s">
        <v>1172</v>
      </c>
      <c r="F252" s="15" t="s">
        <v>1181</v>
      </c>
      <c r="G252" s="43" t="s">
        <v>265</v>
      </c>
      <c r="H252" s="16">
        <v>0</v>
      </c>
      <c r="I252" s="16">
        <v>0</v>
      </c>
      <c r="J252" s="110">
        <v>0</v>
      </c>
      <c r="K252" s="110">
        <v>0</v>
      </c>
      <c r="L252" s="110">
        <v>9</v>
      </c>
      <c r="M252" s="17" t="b">
        <f t="shared" si="4"/>
        <v>1</v>
      </c>
    </row>
    <row r="253" spans="1:13" ht="55.2">
      <c r="A253" s="14" t="s">
        <v>27</v>
      </c>
      <c r="B253" s="14" t="s">
        <v>334</v>
      </c>
      <c r="C253" s="14" t="s">
        <v>85</v>
      </c>
      <c r="D253" s="14" t="s">
        <v>831</v>
      </c>
      <c r="E253" s="15" t="s">
        <v>1172</v>
      </c>
      <c r="F253" s="15" t="s">
        <v>1181</v>
      </c>
      <c r="G253" s="43" t="s">
        <v>246</v>
      </c>
      <c r="H253" s="16">
        <v>0</v>
      </c>
      <c r="I253" s="16">
        <v>0</v>
      </c>
      <c r="J253" s="110">
        <v>0</v>
      </c>
      <c r="K253" s="110">
        <v>0</v>
      </c>
      <c r="L253" s="110">
        <v>2</v>
      </c>
      <c r="M253" s="17" t="b">
        <f t="shared" si="4"/>
        <v>1</v>
      </c>
    </row>
    <row r="254" spans="1:13" ht="55.2">
      <c r="A254" s="14" t="s">
        <v>27</v>
      </c>
      <c r="B254" s="14" t="s">
        <v>334</v>
      </c>
      <c r="C254" s="14" t="s">
        <v>85</v>
      </c>
      <c r="D254" s="14" t="s">
        <v>831</v>
      </c>
      <c r="E254" s="15" t="s">
        <v>1172</v>
      </c>
      <c r="F254" s="15" t="s">
        <v>1181</v>
      </c>
      <c r="G254" s="43" t="s">
        <v>193</v>
      </c>
      <c r="H254" s="16">
        <v>3</v>
      </c>
      <c r="I254" s="16">
        <v>0</v>
      </c>
      <c r="J254" s="110">
        <v>0</v>
      </c>
      <c r="K254" s="110">
        <v>0</v>
      </c>
      <c r="L254" s="110">
        <v>10</v>
      </c>
      <c r="M254" s="17" t="b">
        <f t="shared" si="4"/>
        <v>1</v>
      </c>
    </row>
    <row r="255" spans="1:13" ht="55.2">
      <c r="A255" s="14" t="s">
        <v>27</v>
      </c>
      <c r="B255" s="14" t="s">
        <v>334</v>
      </c>
      <c r="C255" s="14" t="s">
        <v>85</v>
      </c>
      <c r="D255" s="14" t="s">
        <v>831</v>
      </c>
      <c r="E255" s="15" t="s">
        <v>1172</v>
      </c>
      <c r="F255" s="15" t="s">
        <v>1181</v>
      </c>
      <c r="G255" s="43" t="s">
        <v>261</v>
      </c>
      <c r="H255" s="16">
        <v>0</v>
      </c>
      <c r="I255" s="16">
        <v>0</v>
      </c>
      <c r="J255" s="110">
        <v>0</v>
      </c>
      <c r="K255" s="110">
        <v>0</v>
      </c>
      <c r="L255" s="110">
        <v>1</v>
      </c>
      <c r="M255" s="17" t="b">
        <f t="shared" si="4"/>
        <v>1</v>
      </c>
    </row>
    <row r="256" spans="1:13" ht="55.2">
      <c r="A256" s="14" t="s">
        <v>27</v>
      </c>
      <c r="B256" s="14" t="s">
        <v>334</v>
      </c>
      <c r="C256" s="14" t="s">
        <v>85</v>
      </c>
      <c r="D256" s="14" t="s">
        <v>831</v>
      </c>
      <c r="E256" s="15" t="s">
        <v>1172</v>
      </c>
      <c r="F256" s="15" t="s">
        <v>1181</v>
      </c>
      <c r="G256" s="43" t="s">
        <v>197</v>
      </c>
      <c r="H256" s="16">
        <v>0</v>
      </c>
      <c r="I256" s="16">
        <v>0</v>
      </c>
      <c r="J256" s="110">
        <v>0</v>
      </c>
      <c r="K256" s="110">
        <v>0</v>
      </c>
      <c r="L256" s="110">
        <v>2</v>
      </c>
      <c r="M256" s="17" t="b">
        <f t="shared" si="4"/>
        <v>1</v>
      </c>
    </row>
    <row r="257" spans="1:13" ht="55.2">
      <c r="A257" s="14" t="s">
        <v>27</v>
      </c>
      <c r="B257" s="14" t="s">
        <v>334</v>
      </c>
      <c r="C257" s="14" t="s">
        <v>85</v>
      </c>
      <c r="D257" s="14" t="s">
        <v>831</v>
      </c>
      <c r="E257" s="15" t="s">
        <v>1172</v>
      </c>
      <c r="F257" s="15" t="s">
        <v>1181</v>
      </c>
      <c r="G257" s="43" t="s">
        <v>190</v>
      </c>
      <c r="H257" s="16">
        <v>0</v>
      </c>
      <c r="I257" s="16">
        <v>0</v>
      </c>
      <c r="J257" s="110">
        <v>0</v>
      </c>
      <c r="K257" s="110">
        <v>0</v>
      </c>
      <c r="L257" s="110">
        <v>15</v>
      </c>
      <c r="M257" s="17" t="b">
        <f t="shared" si="4"/>
        <v>1</v>
      </c>
    </row>
    <row r="258" spans="1:13" ht="55.2">
      <c r="A258" s="14" t="s">
        <v>27</v>
      </c>
      <c r="B258" s="14" t="s">
        <v>334</v>
      </c>
      <c r="C258" s="14" t="s">
        <v>85</v>
      </c>
      <c r="D258" s="14" t="s">
        <v>831</v>
      </c>
      <c r="E258" s="15" t="s">
        <v>1172</v>
      </c>
      <c r="F258" s="15" t="s">
        <v>1181</v>
      </c>
      <c r="G258" s="43" t="s">
        <v>212</v>
      </c>
      <c r="H258" s="16">
        <v>0</v>
      </c>
      <c r="I258" s="16">
        <v>0</v>
      </c>
      <c r="J258" s="110">
        <v>0</v>
      </c>
      <c r="K258" s="110">
        <v>0</v>
      </c>
      <c r="L258" s="110">
        <v>4</v>
      </c>
      <c r="M258" s="17" t="b">
        <f t="shared" si="4"/>
        <v>1</v>
      </c>
    </row>
    <row r="259" spans="1:13" ht="55.2">
      <c r="A259" s="14" t="s">
        <v>27</v>
      </c>
      <c r="B259" s="14" t="s">
        <v>334</v>
      </c>
      <c r="C259" s="14" t="s">
        <v>85</v>
      </c>
      <c r="D259" s="14" t="s">
        <v>831</v>
      </c>
      <c r="E259" s="15" t="s">
        <v>1172</v>
      </c>
      <c r="F259" s="15" t="s">
        <v>1181</v>
      </c>
      <c r="G259" s="43" t="s">
        <v>213</v>
      </c>
      <c r="H259" s="16">
        <v>2</v>
      </c>
      <c r="I259" s="16">
        <v>0</v>
      </c>
      <c r="J259" s="110">
        <v>0</v>
      </c>
      <c r="K259" s="110">
        <v>0</v>
      </c>
      <c r="L259" s="110">
        <v>14</v>
      </c>
      <c r="M259" s="17" t="b">
        <f t="shared" si="4"/>
        <v>1</v>
      </c>
    </row>
    <row r="260" spans="1:13" ht="27.6">
      <c r="A260" s="14" t="s">
        <v>3</v>
      </c>
      <c r="B260" s="14" t="s">
        <v>339</v>
      </c>
      <c r="C260" s="14" t="s">
        <v>83</v>
      </c>
      <c r="D260" s="14" t="s">
        <v>832</v>
      </c>
      <c r="E260" s="15" t="s">
        <v>1175</v>
      </c>
      <c r="F260" s="15" t="s">
        <v>1181</v>
      </c>
      <c r="G260" s="43" t="s">
        <v>191</v>
      </c>
      <c r="H260" s="16">
        <v>0</v>
      </c>
      <c r="I260" s="16">
        <v>0</v>
      </c>
      <c r="J260" s="110">
        <v>0</v>
      </c>
      <c r="K260" s="110">
        <v>0</v>
      </c>
      <c r="L260" s="110">
        <v>3</v>
      </c>
      <c r="M260" s="17" t="b">
        <f t="shared" si="3"/>
        <v>1</v>
      </c>
    </row>
    <row r="261" spans="1:13" ht="27.6">
      <c r="A261" s="14" t="s">
        <v>3</v>
      </c>
      <c r="B261" s="14" t="s">
        <v>339</v>
      </c>
      <c r="C261" s="14" t="s">
        <v>83</v>
      </c>
      <c r="D261" s="14" t="s">
        <v>832</v>
      </c>
      <c r="E261" s="15" t="s">
        <v>1175</v>
      </c>
      <c r="F261" s="15" t="s">
        <v>1181</v>
      </c>
      <c r="G261" s="43" t="s">
        <v>199</v>
      </c>
      <c r="H261" s="16">
        <v>0</v>
      </c>
      <c r="I261" s="16">
        <v>0</v>
      </c>
      <c r="J261" s="110">
        <v>0</v>
      </c>
      <c r="K261" s="110">
        <v>0</v>
      </c>
      <c r="L261" s="110">
        <v>1</v>
      </c>
      <c r="M261" s="17" t="b">
        <f t="shared" si="3"/>
        <v>1</v>
      </c>
    </row>
    <row r="262" spans="1:13" ht="27.6">
      <c r="A262" s="14" t="s">
        <v>3</v>
      </c>
      <c r="B262" s="14" t="s">
        <v>339</v>
      </c>
      <c r="C262" s="14" t="s">
        <v>83</v>
      </c>
      <c r="D262" s="14" t="s">
        <v>832</v>
      </c>
      <c r="E262" s="15" t="s">
        <v>1175</v>
      </c>
      <c r="F262" s="15" t="s">
        <v>1181</v>
      </c>
      <c r="G262" s="43" t="s">
        <v>197</v>
      </c>
      <c r="H262" s="16">
        <v>1</v>
      </c>
      <c r="I262" s="16">
        <v>0</v>
      </c>
      <c r="J262" s="110">
        <v>0</v>
      </c>
      <c r="K262" s="110">
        <v>0</v>
      </c>
      <c r="L262" s="110">
        <v>0</v>
      </c>
      <c r="M262" s="17" t="b">
        <f t="shared" si="3"/>
        <v>1</v>
      </c>
    </row>
    <row r="263" spans="1:13" ht="27.6">
      <c r="A263" s="14" t="s">
        <v>3</v>
      </c>
      <c r="B263" s="14" t="s">
        <v>339</v>
      </c>
      <c r="C263" s="14" t="s">
        <v>83</v>
      </c>
      <c r="D263" s="14" t="s">
        <v>832</v>
      </c>
      <c r="E263" s="15" t="s">
        <v>1175</v>
      </c>
      <c r="F263" s="15" t="s">
        <v>1181</v>
      </c>
      <c r="G263" s="43" t="s">
        <v>284</v>
      </c>
      <c r="H263" s="16">
        <v>0</v>
      </c>
      <c r="I263" s="16">
        <v>0</v>
      </c>
      <c r="J263" s="110">
        <v>0</v>
      </c>
      <c r="K263" s="110">
        <v>0</v>
      </c>
      <c r="L263" s="110">
        <v>1</v>
      </c>
      <c r="M263" s="17" t="b">
        <f t="shared" ref="M263:M326" si="5">I263&lt;=H263</f>
        <v>1</v>
      </c>
    </row>
    <row r="264" spans="1:13" ht="27.6">
      <c r="A264" s="14" t="s">
        <v>3</v>
      </c>
      <c r="B264" s="14" t="s">
        <v>339</v>
      </c>
      <c r="C264" s="14" t="s">
        <v>83</v>
      </c>
      <c r="D264" s="14" t="s">
        <v>832</v>
      </c>
      <c r="E264" s="15" t="s">
        <v>1175</v>
      </c>
      <c r="F264" s="15" t="s">
        <v>1181</v>
      </c>
      <c r="G264" s="43" t="s">
        <v>205</v>
      </c>
      <c r="H264" s="16">
        <v>1</v>
      </c>
      <c r="I264" s="16">
        <v>0</v>
      </c>
      <c r="J264" s="110">
        <v>0</v>
      </c>
      <c r="K264" s="110">
        <v>0</v>
      </c>
      <c r="L264" s="110">
        <v>0</v>
      </c>
      <c r="M264" s="17" t="b">
        <f t="shared" si="5"/>
        <v>1</v>
      </c>
    </row>
    <row r="265" spans="1:13" ht="27.6">
      <c r="A265" s="14" t="s">
        <v>3</v>
      </c>
      <c r="B265" s="14" t="s">
        <v>339</v>
      </c>
      <c r="C265" s="14" t="s">
        <v>83</v>
      </c>
      <c r="D265" s="68" t="s">
        <v>832</v>
      </c>
      <c r="E265" s="15" t="s">
        <v>1175</v>
      </c>
      <c r="F265" s="15" t="s">
        <v>1181</v>
      </c>
      <c r="G265" s="43" t="s">
        <v>190</v>
      </c>
      <c r="H265" s="16">
        <v>0</v>
      </c>
      <c r="I265" s="16">
        <v>0</v>
      </c>
      <c r="J265" s="110">
        <v>0</v>
      </c>
      <c r="K265" s="110">
        <v>0</v>
      </c>
      <c r="L265" s="110">
        <v>2</v>
      </c>
      <c r="M265" s="17" t="b">
        <f t="shared" si="5"/>
        <v>1</v>
      </c>
    </row>
    <row r="266" spans="1:13" ht="27.6">
      <c r="A266" s="14" t="s">
        <v>3</v>
      </c>
      <c r="B266" s="14" t="s">
        <v>339</v>
      </c>
      <c r="C266" s="14" t="s">
        <v>83</v>
      </c>
      <c r="D266" s="68" t="s">
        <v>832</v>
      </c>
      <c r="E266" s="15" t="s">
        <v>1175</v>
      </c>
      <c r="F266" s="15" t="s">
        <v>1181</v>
      </c>
      <c r="G266" s="43" t="s">
        <v>213</v>
      </c>
      <c r="H266" s="16">
        <v>0</v>
      </c>
      <c r="I266" s="16">
        <v>0</v>
      </c>
      <c r="J266" s="110">
        <v>0</v>
      </c>
      <c r="K266" s="110">
        <v>0</v>
      </c>
      <c r="L266" s="110">
        <v>2</v>
      </c>
      <c r="M266" s="17" t="b">
        <f t="shared" si="5"/>
        <v>1</v>
      </c>
    </row>
    <row r="267" spans="1:13" ht="27.6">
      <c r="A267" s="14" t="s">
        <v>3</v>
      </c>
      <c r="B267" s="14" t="s">
        <v>339</v>
      </c>
      <c r="C267" s="14" t="s">
        <v>83</v>
      </c>
      <c r="D267" s="68" t="s">
        <v>832</v>
      </c>
      <c r="E267" s="15" t="s">
        <v>1175</v>
      </c>
      <c r="F267" s="15" t="s">
        <v>1181</v>
      </c>
      <c r="G267" s="43" t="s">
        <v>204</v>
      </c>
      <c r="H267" s="16">
        <v>0</v>
      </c>
      <c r="I267" s="16">
        <v>0</v>
      </c>
      <c r="J267" s="110">
        <v>0</v>
      </c>
      <c r="K267" s="110">
        <v>0</v>
      </c>
      <c r="L267" s="110">
        <v>1</v>
      </c>
      <c r="M267" s="17" t="b">
        <f t="shared" si="5"/>
        <v>1</v>
      </c>
    </row>
    <row r="268" spans="1:13">
      <c r="A268" s="14" t="s">
        <v>3</v>
      </c>
      <c r="B268" s="14" t="s">
        <v>336</v>
      </c>
      <c r="C268" s="14" t="s">
        <v>83</v>
      </c>
      <c r="D268" s="68" t="s">
        <v>833</v>
      </c>
      <c r="E268" s="15" t="s">
        <v>1174</v>
      </c>
      <c r="F268" s="15" t="s">
        <v>1181</v>
      </c>
      <c r="G268" s="43" t="s">
        <v>210</v>
      </c>
      <c r="H268" s="16">
        <v>2</v>
      </c>
      <c r="I268" s="16">
        <v>0</v>
      </c>
      <c r="J268" s="110">
        <v>0</v>
      </c>
      <c r="K268" s="110">
        <v>0</v>
      </c>
      <c r="L268" s="110">
        <v>5</v>
      </c>
      <c r="M268" s="17" t="b">
        <f t="shared" si="5"/>
        <v>1</v>
      </c>
    </row>
    <row r="269" spans="1:13">
      <c r="A269" s="14" t="s">
        <v>3</v>
      </c>
      <c r="B269" s="14" t="s">
        <v>336</v>
      </c>
      <c r="C269" s="14" t="s">
        <v>83</v>
      </c>
      <c r="D269" s="68" t="s">
        <v>833</v>
      </c>
      <c r="E269" s="15" t="s">
        <v>1174</v>
      </c>
      <c r="F269" s="15" t="s">
        <v>1181</v>
      </c>
      <c r="G269" s="43" t="s">
        <v>198</v>
      </c>
      <c r="H269" s="16">
        <v>7</v>
      </c>
      <c r="I269" s="16">
        <v>2</v>
      </c>
      <c r="J269" s="110">
        <v>0</v>
      </c>
      <c r="K269" s="110">
        <v>0</v>
      </c>
      <c r="L269" s="110">
        <v>28</v>
      </c>
      <c r="M269" s="17" t="b">
        <f t="shared" si="5"/>
        <v>1</v>
      </c>
    </row>
    <row r="270" spans="1:13">
      <c r="A270" s="14" t="s">
        <v>3</v>
      </c>
      <c r="B270" s="14" t="s">
        <v>336</v>
      </c>
      <c r="C270" s="14" t="s">
        <v>83</v>
      </c>
      <c r="D270" s="68" t="s">
        <v>833</v>
      </c>
      <c r="E270" s="15" t="s">
        <v>1174</v>
      </c>
      <c r="F270" s="15" t="s">
        <v>1181</v>
      </c>
      <c r="G270" s="43" t="s">
        <v>192</v>
      </c>
      <c r="H270" s="16">
        <v>5</v>
      </c>
      <c r="I270" s="16">
        <v>2</v>
      </c>
      <c r="J270" s="110">
        <v>1</v>
      </c>
      <c r="K270" s="110">
        <v>1</v>
      </c>
      <c r="L270" s="110">
        <v>16</v>
      </c>
      <c r="M270" s="17" t="b">
        <f t="shared" si="5"/>
        <v>1</v>
      </c>
    </row>
    <row r="271" spans="1:13">
      <c r="A271" s="14" t="s">
        <v>3</v>
      </c>
      <c r="B271" s="14" t="s">
        <v>336</v>
      </c>
      <c r="C271" s="14" t="s">
        <v>83</v>
      </c>
      <c r="D271" s="68" t="s">
        <v>833</v>
      </c>
      <c r="E271" s="15" t="s">
        <v>1174</v>
      </c>
      <c r="F271" s="15" t="s">
        <v>1181</v>
      </c>
      <c r="G271" s="43" t="s">
        <v>191</v>
      </c>
      <c r="H271" s="16">
        <v>2</v>
      </c>
      <c r="I271" s="16">
        <v>1</v>
      </c>
      <c r="J271" s="110">
        <v>0</v>
      </c>
      <c r="K271" s="110">
        <v>0</v>
      </c>
      <c r="L271" s="110">
        <v>12</v>
      </c>
      <c r="M271" s="17" t="b">
        <f t="shared" si="5"/>
        <v>1</v>
      </c>
    </row>
    <row r="272" spans="1:13" ht="27.6">
      <c r="A272" s="14" t="s">
        <v>3</v>
      </c>
      <c r="B272" s="14" t="s">
        <v>336</v>
      </c>
      <c r="C272" s="14" t="s">
        <v>83</v>
      </c>
      <c r="D272" s="68" t="s">
        <v>833</v>
      </c>
      <c r="E272" s="15" t="s">
        <v>1174</v>
      </c>
      <c r="F272" s="15" t="s">
        <v>1181</v>
      </c>
      <c r="G272" s="43" t="s">
        <v>193</v>
      </c>
      <c r="H272" s="16">
        <v>4</v>
      </c>
      <c r="I272" s="16">
        <v>0</v>
      </c>
      <c r="J272" s="110">
        <v>0</v>
      </c>
      <c r="K272" s="110">
        <v>0</v>
      </c>
      <c r="L272" s="110">
        <v>8</v>
      </c>
      <c r="M272" s="17" t="b">
        <f t="shared" si="5"/>
        <v>1</v>
      </c>
    </row>
    <row r="273" spans="1:13" ht="27.6">
      <c r="A273" s="14" t="s">
        <v>3</v>
      </c>
      <c r="B273" s="14" t="s">
        <v>336</v>
      </c>
      <c r="C273" s="14" t="s">
        <v>83</v>
      </c>
      <c r="D273" s="68" t="s">
        <v>833</v>
      </c>
      <c r="E273" s="15" t="s">
        <v>1174</v>
      </c>
      <c r="F273" s="15" t="s">
        <v>1181</v>
      </c>
      <c r="G273" s="43" t="s">
        <v>248</v>
      </c>
      <c r="H273" s="16">
        <v>1</v>
      </c>
      <c r="I273" s="16">
        <v>0</v>
      </c>
      <c r="J273" s="110">
        <v>0</v>
      </c>
      <c r="K273" s="110">
        <v>0</v>
      </c>
      <c r="L273" s="110">
        <v>12</v>
      </c>
      <c r="M273" s="17" t="b">
        <f t="shared" si="5"/>
        <v>1</v>
      </c>
    </row>
    <row r="274" spans="1:13">
      <c r="A274" s="14" t="s">
        <v>3</v>
      </c>
      <c r="B274" s="14" t="s">
        <v>336</v>
      </c>
      <c r="C274" s="14" t="s">
        <v>83</v>
      </c>
      <c r="D274" s="14" t="s">
        <v>833</v>
      </c>
      <c r="E274" s="15" t="s">
        <v>1174</v>
      </c>
      <c r="F274" s="15" t="s">
        <v>1181</v>
      </c>
      <c r="G274" s="43" t="s">
        <v>199</v>
      </c>
      <c r="H274" s="16">
        <v>0</v>
      </c>
      <c r="I274" s="16">
        <v>0</v>
      </c>
      <c r="J274" s="110">
        <v>0</v>
      </c>
      <c r="K274" s="110">
        <v>0</v>
      </c>
      <c r="L274" s="110">
        <v>1</v>
      </c>
      <c r="M274" s="17" t="b">
        <f t="shared" si="5"/>
        <v>1</v>
      </c>
    </row>
    <row r="275" spans="1:13" ht="27.6">
      <c r="A275" s="14" t="s">
        <v>3</v>
      </c>
      <c r="B275" s="14" t="s">
        <v>336</v>
      </c>
      <c r="C275" s="14" t="s">
        <v>83</v>
      </c>
      <c r="D275" s="14" t="s">
        <v>833</v>
      </c>
      <c r="E275" s="15" t="s">
        <v>1174</v>
      </c>
      <c r="F275" s="15" t="s">
        <v>1181</v>
      </c>
      <c r="G275" s="43" t="s">
        <v>197</v>
      </c>
      <c r="H275" s="16">
        <v>2</v>
      </c>
      <c r="I275" s="16">
        <v>0</v>
      </c>
      <c r="J275" s="110">
        <v>0</v>
      </c>
      <c r="K275" s="110">
        <v>0</v>
      </c>
      <c r="L275" s="110">
        <v>2</v>
      </c>
      <c r="M275" s="17" t="b">
        <f t="shared" si="5"/>
        <v>1</v>
      </c>
    </row>
    <row r="276" spans="1:13">
      <c r="A276" s="14" t="s">
        <v>3</v>
      </c>
      <c r="B276" s="14" t="s">
        <v>336</v>
      </c>
      <c r="C276" s="14" t="s">
        <v>83</v>
      </c>
      <c r="D276" s="68" t="s">
        <v>833</v>
      </c>
      <c r="E276" s="15" t="s">
        <v>1174</v>
      </c>
      <c r="F276" s="15" t="s">
        <v>1181</v>
      </c>
      <c r="G276" s="43" t="s">
        <v>205</v>
      </c>
      <c r="H276" s="16">
        <v>0</v>
      </c>
      <c r="I276" s="16">
        <v>0</v>
      </c>
      <c r="J276" s="110">
        <v>0</v>
      </c>
      <c r="K276" s="110">
        <v>0</v>
      </c>
      <c r="L276" s="110">
        <v>1</v>
      </c>
      <c r="M276" s="17" t="b">
        <f t="shared" si="5"/>
        <v>1</v>
      </c>
    </row>
    <row r="277" spans="1:13">
      <c r="A277" s="14" t="s">
        <v>3</v>
      </c>
      <c r="B277" s="14" t="s">
        <v>336</v>
      </c>
      <c r="C277" s="14" t="s">
        <v>83</v>
      </c>
      <c r="D277" s="68" t="s">
        <v>833</v>
      </c>
      <c r="E277" s="15" t="s">
        <v>1174</v>
      </c>
      <c r="F277" s="15" t="s">
        <v>1181</v>
      </c>
      <c r="G277" s="43" t="s">
        <v>190</v>
      </c>
      <c r="H277" s="16">
        <v>4</v>
      </c>
      <c r="I277" s="16">
        <v>1</v>
      </c>
      <c r="J277" s="110">
        <v>1</v>
      </c>
      <c r="K277" s="110">
        <v>0</v>
      </c>
      <c r="L277" s="110">
        <v>36</v>
      </c>
      <c r="M277" s="17" t="b">
        <f t="shared" si="5"/>
        <v>1</v>
      </c>
    </row>
    <row r="278" spans="1:13">
      <c r="A278" s="14" t="s">
        <v>3</v>
      </c>
      <c r="B278" s="14" t="s">
        <v>336</v>
      </c>
      <c r="C278" s="14" t="s">
        <v>83</v>
      </c>
      <c r="D278" s="68" t="s">
        <v>833</v>
      </c>
      <c r="E278" s="15" t="s">
        <v>1174</v>
      </c>
      <c r="F278" s="15" t="s">
        <v>1181</v>
      </c>
      <c r="G278" s="43" t="s">
        <v>212</v>
      </c>
      <c r="H278" s="16">
        <v>2</v>
      </c>
      <c r="I278" s="16">
        <v>1</v>
      </c>
      <c r="J278" s="110">
        <v>1</v>
      </c>
      <c r="K278" s="110">
        <v>1</v>
      </c>
      <c r="L278" s="110">
        <v>7</v>
      </c>
      <c r="M278" s="17" t="b">
        <f t="shared" si="5"/>
        <v>1</v>
      </c>
    </row>
    <row r="279" spans="1:13">
      <c r="A279" s="14" t="s">
        <v>3</v>
      </c>
      <c r="B279" s="14" t="s">
        <v>336</v>
      </c>
      <c r="C279" s="14" t="s">
        <v>83</v>
      </c>
      <c r="D279" s="68" t="s">
        <v>833</v>
      </c>
      <c r="E279" s="15" t="s">
        <v>1174</v>
      </c>
      <c r="F279" s="15" t="s">
        <v>1181</v>
      </c>
      <c r="G279" s="43" t="s">
        <v>213</v>
      </c>
      <c r="H279" s="16">
        <v>8</v>
      </c>
      <c r="I279" s="16">
        <v>1</v>
      </c>
      <c r="J279" s="110">
        <v>0</v>
      </c>
      <c r="K279" s="110">
        <v>0</v>
      </c>
      <c r="L279" s="110">
        <v>26</v>
      </c>
      <c r="M279" s="17" t="b">
        <f t="shared" si="5"/>
        <v>1</v>
      </c>
    </row>
    <row r="280" spans="1:13">
      <c r="A280" s="14" t="s">
        <v>3</v>
      </c>
      <c r="B280" s="14" t="s">
        <v>336</v>
      </c>
      <c r="C280" s="14" t="s">
        <v>83</v>
      </c>
      <c r="D280" s="68" t="s">
        <v>833</v>
      </c>
      <c r="E280" s="15" t="s">
        <v>1174</v>
      </c>
      <c r="F280" s="15" t="s">
        <v>1181</v>
      </c>
      <c r="G280" s="43" t="s">
        <v>204</v>
      </c>
      <c r="H280" s="16">
        <v>9</v>
      </c>
      <c r="I280" s="16">
        <v>1</v>
      </c>
      <c r="J280" s="110">
        <v>0</v>
      </c>
      <c r="K280" s="110">
        <v>0</v>
      </c>
      <c r="L280" s="110">
        <v>15</v>
      </c>
      <c r="M280" s="17" t="b">
        <f t="shared" si="5"/>
        <v>1</v>
      </c>
    </row>
    <row r="281" spans="1:13">
      <c r="A281" s="14" t="s">
        <v>3</v>
      </c>
      <c r="B281" s="14" t="s">
        <v>337</v>
      </c>
      <c r="C281" s="14" t="s">
        <v>108</v>
      </c>
      <c r="D281" s="68" t="s">
        <v>19</v>
      </c>
      <c r="E281" s="15" t="s">
        <v>1255</v>
      </c>
      <c r="F281" s="15" t="s">
        <v>1181</v>
      </c>
      <c r="G281" s="43" t="s">
        <v>191</v>
      </c>
      <c r="H281" s="16">
        <v>16</v>
      </c>
      <c r="I281" s="16">
        <v>3</v>
      </c>
      <c r="J281" s="110">
        <v>1</v>
      </c>
      <c r="K281" s="110">
        <v>0</v>
      </c>
      <c r="L281" s="110">
        <v>70</v>
      </c>
      <c r="M281" s="17" t="b">
        <f t="shared" si="5"/>
        <v>1</v>
      </c>
    </row>
    <row r="282" spans="1:13" ht="41.4">
      <c r="A282" s="14" t="s">
        <v>3</v>
      </c>
      <c r="B282" s="14" t="s">
        <v>337</v>
      </c>
      <c r="C282" s="14" t="s">
        <v>108</v>
      </c>
      <c r="D282" s="68" t="s">
        <v>19</v>
      </c>
      <c r="E282" s="15" t="s">
        <v>1255</v>
      </c>
      <c r="F282" s="15" t="s">
        <v>1181</v>
      </c>
      <c r="G282" s="43" t="s">
        <v>195</v>
      </c>
      <c r="H282" s="16">
        <v>21</v>
      </c>
      <c r="I282" s="16">
        <v>5</v>
      </c>
      <c r="J282" s="110">
        <v>2</v>
      </c>
      <c r="K282" s="110">
        <v>0</v>
      </c>
      <c r="L282" s="110">
        <v>72</v>
      </c>
      <c r="M282" s="17" t="b">
        <f t="shared" si="5"/>
        <v>1</v>
      </c>
    </row>
    <row r="283" spans="1:13" ht="27.6">
      <c r="A283" s="14" t="s">
        <v>3</v>
      </c>
      <c r="B283" s="14" t="s">
        <v>338</v>
      </c>
      <c r="C283" s="14" t="s">
        <v>120</v>
      </c>
      <c r="D283" s="68" t="s">
        <v>834</v>
      </c>
      <c r="E283" s="15" t="s">
        <v>1200</v>
      </c>
      <c r="F283" s="15" t="s">
        <v>1181</v>
      </c>
      <c r="G283" s="43" t="s">
        <v>206</v>
      </c>
      <c r="H283" s="16">
        <v>0</v>
      </c>
      <c r="I283" s="16">
        <v>0</v>
      </c>
      <c r="J283" s="110">
        <v>0</v>
      </c>
      <c r="K283" s="110">
        <v>0</v>
      </c>
      <c r="L283" s="110">
        <v>1</v>
      </c>
      <c r="M283" s="17" t="b">
        <f t="shared" si="5"/>
        <v>1</v>
      </c>
    </row>
    <row r="284" spans="1:13" ht="27.6">
      <c r="A284" s="14" t="s">
        <v>3</v>
      </c>
      <c r="B284" s="14" t="s">
        <v>338</v>
      </c>
      <c r="C284" s="14" t="s">
        <v>120</v>
      </c>
      <c r="D284" s="14" t="s">
        <v>834</v>
      </c>
      <c r="E284" s="15" t="s">
        <v>1200</v>
      </c>
      <c r="F284" s="15" t="s">
        <v>1181</v>
      </c>
      <c r="G284" s="43" t="s">
        <v>194</v>
      </c>
      <c r="H284" s="16">
        <v>0</v>
      </c>
      <c r="I284" s="16">
        <v>0</v>
      </c>
      <c r="J284" s="110">
        <v>0</v>
      </c>
      <c r="K284" s="110">
        <v>0</v>
      </c>
      <c r="L284" s="110">
        <v>1</v>
      </c>
      <c r="M284" s="17" t="b">
        <f t="shared" si="5"/>
        <v>1</v>
      </c>
    </row>
    <row r="285" spans="1:13" ht="27.6">
      <c r="A285" s="14" t="s">
        <v>3</v>
      </c>
      <c r="B285" s="14" t="s">
        <v>338</v>
      </c>
      <c r="C285" s="14" t="s">
        <v>120</v>
      </c>
      <c r="D285" s="14" t="s">
        <v>834</v>
      </c>
      <c r="E285" s="15" t="s">
        <v>1200</v>
      </c>
      <c r="F285" s="15" t="s">
        <v>1181</v>
      </c>
      <c r="G285" s="43" t="s">
        <v>196</v>
      </c>
      <c r="H285" s="16">
        <v>0</v>
      </c>
      <c r="I285" s="16">
        <v>0</v>
      </c>
      <c r="J285" s="110">
        <v>0</v>
      </c>
      <c r="K285" s="110">
        <v>0</v>
      </c>
      <c r="L285" s="110">
        <v>1</v>
      </c>
      <c r="M285" s="17" t="b">
        <f t="shared" si="5"/>
        <v>1</v>
      </c>
    </row>
    <row r="286" spans="1:13" ht="27.6">
      <c r="A286" s="14" t="s">
        <v>3</v>
      </c>
      <c r="B286" s="14" t="s">
        <v>338</v>
      </c>
      <c r="C286" s="14" t="s">
        <v>120</v>
      </c>
      <c r="D286" s="14" t="s">
        <v>834</v>
      </c>
      <c r="E286" s="15" t="s">
        <v>1200</v>
      </c>
      <c r="F286" s="15" t="s">
        <v>1181</v>
      </c>
      <c r="G286" s="43" t="s">
        <v>198</v>
      </c>
      <c r="H286" s="16">
        <v>1</v>
      </c>
      <c r="I286" s="16">
        <v>0</v>
      </c>
      <c r="J286" s="110">
        <v>0</v>
      </c>
      <c r="K286" s="110">
        <v>0</v>
      </c>
      <c r="L286" s="110">
        <v>1</v>
      </c>
      <c r="M286" s="17" t="b">
        <f t="shared" si="5"/>
        <v>1</v>
      </c>
    </row>
    <row r="287" spans="1:13" ht="27.6">
      <c r="A287" s="14" t="s">
        <v>3</v>
      </c>
      <c r="B287" s="14" t="s">
        <v>338</v>
      </c>
      <c r="C287" s="14" t="s">
        <v>120</v>
      </c>
      <c r="D287" s="14" t="s">
        <v>834</v>
      </c>
      <c r="E287" s="15" t="s">
        <v>1200</v>
      </c>
      <c r="F287" s="15" t="s">
        <v>1181</v>
      </c>
      <c r="G287" s="43" t="s">
        <v>192</v>
      </c>
      <c r="H287" s="16">
        <v>5</v>
      </c>
      <c r="I287" s="16">
        <v>3</v>
      </c>
      <c r="J287" s="110">
        <v>2</v>
      </c>
      <c r="K287" s="110">
        <v>2</v>
      </c>
      <c r="L287" s="110">
        <v>12</v>
      </c>
      <c r="M287" s="17" t="b">
        <f t="shared" si="5"/>
        <v>1</v>
      </c>
    </row>
    <row r="288" spans="1:13" ht="27.6">
      <c r="A288" s="14" t="s">
        <v>3</v>
      </c>
      <c r="B288" s="14" t="s">
        <v>338</v>
      </c>
      <c r="C288" s="14" t="s">
        <v>120</v>
      </c>
      <c r="D288" s="14" t="s">
        <v>834</v>
      </c>
      <c r="E288" s="15" t="s">
        <v>1200</v>
      </c>
      <c r="F288" s="15" t="s">
        <v>1181</v>
      </c>
      <c r="G288" s="43" t="s">
        <v>191</v>
      </c>
      <c r="H288" s="16">
        <v>4</v>
      </c>
      <c r="I288" s="16">
        <v>1</v>
      </c>
      <c r="J288" s="110">
        <v>1</v>
      </c>
      <c r="K288" s="110">
        <v>0</v>
      </c>
      <c r="L288" s="110">
        <v>12</v>
      </c>
      <c r="M288" s="17" t="b">
        <f t="shared" si="5"/>
        <v>1</v>
      </c>
    </row>
    <row r="289" spans="1:13" ht="27.6">
      <c r="A289" s="14" t="s">
        <v>3</v>
      </c>
      <c r="B289" s="14" t="s">
        <v>338</v>
      </c>
      <c r="C289" s="14" t="s">
        <v>120</v>
      </c>
      <c r="D289" s="14" t="s">
        <v>834</v>
      </c>
      <c r="E289" s="15" t="s">
        <v>1200</v>
      </c>
      <c r="F289" s="15" t="s">
        <v>1181</v>
      </c>
      <c r="G289" s="43" t="s">
        <v>265</v>
      </c>
      <c r="H289" s="16">
        <v>0</v>
      </c>
      <c r="I289" s="16">
        <v>0</v>
      </c>
      <c r="J289" s="110">
        <v>0</v>
      </c>
      <c r="K289" s="110">
        <v>0</v>
      </c>
      <c r="L289" s="110">
        <v>1</v>
      </c>
      <c r="M289" s="17" t="b">
        <f t="shared" si="5"/>
        <v>1</v>
      </c>
    </row>
    <row r="290" spans="1:13" ht="27.6">
      <c r="A290" s="14" t="s">
        <v>3</v>
      </c>
      <c r="B290" s="14" t="s">
        <v>338</v>
      </c>
      <c r="C290" s="14" t="s">
        <v>120</v>
      </c>
      <c r="D290" s="14" t="s">
        <v>834</v>
      </c>
      <c r="E290" s="15" t="s">
        <v>1200</v>
      </c>
      <c r="F290" s="15" t="s">
        <v>1181</v>
      </c>
      <c r="G290" s="43" t="s">
        <v>193</v>
      </c>
      <c r="H290" s="16">
        <v>0</v>
      </c>
      <c r="I290" s="16">
        <v>0</v>
      </c>
      <c r="J290" s="110">
        <v>0</v>
      </c>
      <c r="K290" s="110">
        <v>0</v>
      </c>
      <c r="L290" s="110">
        <v>8</v>
      </c>
      <c r="M290" s="17" t="b">
        <f t="shared" si="5"/>
        <v>1</v>
      </c>
    </row>
    <row r="291" spans="1:13" ht="27.6">
      <c r="A291" s="14" t="s">
        <v>3</v>
      </c>
      <c r="B291" s="14" t="s">
        <v>338</v>
      </c>
      <c r="C291" s="14" t="s">
        <v>120</v>
      </c>
      <c r="D291" s="14" t="s">
        <v>834</v>
      </c>
      <c r="E291" s="15" t="s">
        <v>1200</v>
      </c>
      <c r="F291" s="15" t="s">
        <v>1181</v>
      </c>
      <c r="G291" s="43" t="s">
        <v>248</v>
      </c>
      <c r="H291" s="16">
        <v>1</v>
      </c>
      <c r="I291" s="16">
        <v>0</v>
      </c>
      <c r="J291" s="110">
        <v>0</v>
      </c>
      <c r="K291" s="110">
        <v>0</v>
      </c>
      <c r="L291" s="110">
        <v>0</v>
      </c>
      <c r="M291" s="17" t="b">
        <f t="shared" si="5"/>
        <v>1</v>
      </c>
    </row>
    <row r="292" spans="1:13" ht="27.6">
      <c r="A292" s="14" t="s">
        <v>3</v>
      </c>
      <c r="B292" s="14" t="s">
        <v>338</v>
      </c>
      <c r="C292" s="14" t="s">
        <v>120</v>
      </c>
      <c r="D292" s="14" t="s">
        <v>834</v>
      </c>
      <c r="E292" s="15" t="s">
        <v>1200</v>
      </c>
      <c r="F292" s="15" t="s">
        <v>1181</v>
      </c>
      <c r="G292" s="43" t="s">
        <v>205</v>
      </c>
      <c r="H292" s="16">
        <v>1</v>
      </c>
      <c r="I292" s="16">
        <v>0</v>
      </c>
      <c r="J292" s="110">
        <v>0</v>
      </c>
      <c r="K292" s="110">
        <v>0</v>
      </c>
      <c r="L292" s="110">
        <v>1</v>
      </c>
      <c r="M292" s="17" t="b">
        <f t="shared" si="5"/>
        <v>1</v>
      </c>
    </row>
    <row r="293" spans="1:13" ht="27.6">
      <c r="A293" s="14" t="s">
        <v>3</v>
      </c>
      <c r="B293" s="14" t="s">
        <v>338</v>
      </c>
      <c r="C293" s="14" t="s">
        <v>120</v>
      </c>
      <c r="D293" s="14" t="s">
        <v>834</v>
      </c>
      <c r="E293" s="15" t="s">
        <v>1200</v>
      </c>
      <c r="F293" s="15" t="s">
        <v>1181</v>
      </c>
      <c r="G293" s="43" t="s">
        <v>190</v>
      </c>
      <c r="H293" s="16">
        <v>1</v>
      </c>
      <c r="I293" s="16">
        <v>0</v>
      </c>
      <c r="J293" s="110">
        <v>0</v>
      </c>
      <c r="K293" s="110">
        <v>0</v>
      </c>
      <c r="L293" s="110">
        <v>7</v>
      </c>
      <c r="M293" s="17" t="b">
        <f t="shared" si="5"/>
        <v>1</v>
      </c>
    </row>
    <row r="294" spans="1:13" ht="27.6">
      <c r="A294" s="14" t="s">
        <v>3</v>
      </c>
      <c r="B294" s="14" t="s">
        <v>338</v>
      </c>
      <c r="C294" s="14" t="s">
        <v>120</v>
      </c>
      <c r="D294" s="14" t="s">
        <v>834</v>
      </c>
      <c r="E294" s="15" t="s">
        <v>1200</v>
      </c>
      <c r="F294" s="15" t="s">
        <v>1181</v>
      </c>
      <c r="G294" s="43" t="s">
        <v>212</v>
      </c>
      <c r="H294" s="16">
        <v>1</v>
      </c>
      <c r="I294" s="16">
        <v>0</v>
      </c>
      <c r="J294" s="110">
        <v>0</v>
      </c>
      <c r="K294" s="110">
        <v>0</v>
      </c>
      <c r="L294" s="110">
        <v>1</v>
      </c>
      <c r="M294" s="17" t="b">
        <f t="shared" si="5"/>
        <v>1</v>
      </c>
    </row>
    <row r="295" spans="1:13" ht="27.6">
      <c r="A295" s="14" t="s">
        <v>3</v>
      </c>
      <c r="B295" s="14" t="s">
        <v>338</v>
      </c>
      <c r="C295" s="14" t="s">
        <v>120</v>
      </c>
      <c r="D295" s="14" t="s">
        <v>834</v>
      </c>
      <c r="E295" s="15" t="s">
        <v>1200</v>
      </c>
      <c r="F295" s="15" t="s">
        <v>1181</v>
      </c>
      <c r="G295" s="43" t="s">
        <v>213</v>
      </c>
      <c r="H295" s="16">
        <v>2</v>
      </c>
      <c r="I295" s="16">
        <v>1</v>
      </c>
      <c r="J295" s="110">
        <v>1</v>
      </c>
      <c r="K295" s="110">
        <v>0</v>
      </c>
      <c r="L295" s="110">
        <v>8</v>
      </c>
      <c r="M295" s="17" t="b">
        <f t="shared" si="5"/>
        <v>1</v>
      </c>
    </row>
    <row r="296" spans="1:13" ht="27.6">
      <c r="A296" s="14" t="s">
        <v>3</v>
      </c>
      <c r="B296" s="14" t="s">
        <v>338</v>
      </c>
      <c r="C296" s="14" t="s">
        <v>120</v>
      </c>
      <c r="D296" s="14" t="s">
        <v>834</v>
      </c>
      <c r="E296" s="15" t="s">
        <v>1200</v>
      </c>
      <c r="F296" s="15" t="s">
        <v>1181</v>
      </c>
      <c r="G296" s="43" t="s">
        <v>204</v>
      </c>
      <c r="H296" s="16">
        <v>1</v>
      </c>
      <c r="I296" s="16">
        <v>0</v>
      </c>
      <c r="J296" s="110">
        <v>0</v>
      </c>
      <c r="K296" s="110">
        <v>0</v>
      </c>
      <c r="L296" s="110">
        <v>7</v>
      </c>
      <c r="M296" s="17" t="b">
        <f t="shared" si="5"/>
        <v>1</v>
      </c>
    </row>
    <row r="297" spans="1:13" ht="27.6">
      <c r="A297" s="14" t="s">
        <v>17</v>
      </c>
      <c r="B297" s="14" t="s">
        <v>1122</v>
      </c>
      <c r="C297" s="14" t="s">
        <v>44</v>
      </c>
      <c r="D297" s="14" t="s">
        <v>835</v>
      </c>
      <c r="E297" s="15" t="s">
        <v>1200</v>
      </c>
      <c r="F297" s="15" t="s">
        <v>1181</v>
      </c>
      <c r="G297" s="43" t="s">
        <v>194</v>
      </c>
      <c r="H297" s="16">
        <v>2</v>
      </c>
      <c r="I297" s="16">
        <v>0</v>
      </c>
      <c r="J297" s="110">
        <v>0</v>
      </c>
      <c r="K297" s="110">
        <v>0</v>
      </c>
      <c r="L297" s="110">
        <v>9</v>
      </c>
      <c r="M297" s="17" t="b">
        <f t="shared" si="5"/>
        <v>1</v>
      </c>
    </row>
    <row r="298" spans="1:13" ht="27.6">
      <c r="A298" s="14" t="s">
        <v>17</v>
      </c>
      <c r="B298" s="14" t="s">
        <v>1122</v>
      </c>
      <c r="C298" s="14" t="s">
        <v>44</v>
      </c>
      <c r="D298" s="14" t="s">
        <v>835</v>
      </c>
      <c r="E298" s="15" t="s">
        <v>1200</v>
      </c>
      <c r="F298" s="15" t="s">
        <v>1181</v>
      </c>
      <c r="G298" s="43" t="s">
        <v>200</v>
      </c>
      <c r="H298" s="16">
        <v>1</v>
      </c>
      <c r="I298" s="16">
        <v>0</v>
      </c>
      <c r="J298" s="110">
        <v>0</v>
      </c>
      <c r="K298" s="110">
        <v>0</v>
      </c>
      <c r="L298" s="110">
        <v>11</v>
      </c>
      <c r="M298" s="17" t="b">
        <f t="shared" si="5"/>
        <v>1</v>
      </c>
    </row>
    <row r="299" spans="1:13" ht="27.6">
      <c r="A299" s="14" t="s">
        <v>17</v>
      </c>
      <c r="B299" s="14" t="s">
        <v>1122</v>
      </c>
      <c r="C299" s="14" t="s">
        <v>44</v>
      </c>
      <c r="D299" s="14" t="s">
        <v>835</v>
      </c>
      <c r="E299" s="15" t="s">
        <v>1200</v>
      </c>
      <c r="F299" s="15" t="s">
        <v>1181</v>
      </c>
      <c r="G299" s="43" t="s">
        <v>196</v>
      </c>
      <c r="H299" s="16">
        <v>2</v>
      </c>
      <c r="I299" s="16">
        <v>0</v>
      </c>
      <c r="J299" s="110">
        <v>0</v>
      </c>
      <c r="K299" s="110">
        <v>0</v>
      </c>
      <c r="L299" s="110">
        <v>2</v>
      </c>
      <c r="M299" s="17" t="b">
        <f t="shared" si="5"/>
        <v>1</v>
      </c>
    </row>
    <row r="300" spans="1:13" ht="27.6">
      <c r="A300" s="14" t="s">
        <v>17</v>
      </c>
      <c r="B300" s="14" t="s">
        <v>1122</v>
      </c>
      <c r="C300" s="14" t="s">
        <v>44</v>
      </c>
      <c r="D300" s="14" t="s">
        <v>835</v>
      </c>
      <c r="E300" s="15" t="s">
        <v>1200</v>
      </c>
      <c r="F300" s="15" t="s">
        <v>1181</v>
      </c>
      <c r="G300" s="43" t="s">
        <v>198</v>
      </c>
      <c r="H300" s="16">
        <v>0</v>
      </c>
      <c r="I300" s="16">
        <v>0</v>
      </c>
      <c r="J300" s="110">
        <v>0</v>
      </c>
      <c r="K300" s="110">
        <v>0</v>
      </c>
      <c r="L300" s="110">
        <v>15</v>
      </c>
      <c r="M300" s="17" t="b">
        <f t="shared" si="5"/>
        <v>1</v>
      </c>
    </row>
    <row r="301" spans="1:13" ht="27.6">
      <c r="A301" s="14" t="s">
        <v>17</v>
      </c>
      <c r="B301" s="14" t="s">
        <v>1122</v>
      </c>
      <c r="C301" s="14" t="s">
        <v>44</v>
      </c>
      <c r="D301" s="14" t="s">
        <v>835</v>
      </c>
      <c r="E301" s="15" t="s">
        <v>1200</v>
      </c>
      <c r="F301" s="15" t="s">
        <v>1181</v>
      </c>
      <c r="G301" s="43" t="s">
        <v>203</v>
      </c>
      <c r="H301" s="16">
        <v>1</v>
      </c>
      <c r="I301" s="16">
        <v>0</v>
      </c>
      <c r="J301" s="110">
        <v>0</v>
      </c>
      <c r="K301" s="110">
        <v>0</v>
      </c>
      <c r="L301" s="110">
        <v>4</v>
      </c>
      <c r="M301" s="17" t="b">
        <f t="shared" si="5"/>
        <v>1</v>
      </c>
    </row>
    <row r="302" spans="1:13" ht="27.6">
      <c r="A302" s="14" t="s">
        <v>17</v>
      </c>
      <c r="B302" s="14" t="s">
        <v>1122</v>
      </c>
      <c r="C302" s="14" t="s">
        <v>44</v>
      </c>
      <c r="D302" s="14" t="s">
        <v>835</v>
      </c>
      <c r="E302" s="15" t="s">
        <v>1200</v>
      </c>
      <c r="F302" s="15" t="s">
        <v>1181</v>
      </c>
      <c r="G302" s="43" t="s">
        <v>192</v>
      </c>
      <c r="H302" s="16">
        <v>3</v>
      </c>
      <c r="I302" s="16">
        <v>2</v>
      </c>
      <c r="J302" s="110">
        <v>1</v>
      </c>
      <c r="K302" s="110">
        <v>1</v>
      </c>
      <c r="L302" s="110">
        <v>19</v>
      </c>
      <c r="M302" s="17" t="b">
        <f t="shared" si="5"/>
        <v>1</v>
      </c>
    </row>
    <row r="303" spans="1:13" ht="27.6">
      <c r="A303" s="14" t="s">
        <v>17</v>
      </c>
      <c r="B303" s="14" t="s">
        <v>1122</v>
      </c>
      <c r="C303" s="14" t="s">
        <v>44</v>
      </c>
      <c r="D303" s="14" t="s">
        <v>835</v>
      </c>
      <c r="E303" s="15" t="s">
        <v>1200</v>
      </c>
      <c r="F303" s="15" t="s">
        <v>1181</v>
      </c>
      <c r="G303" s="43" t="s">
        <v>191</v>
      </c>
      <c r="H303" s="16">
        <v>0</v>
      </c>
      <c r="I303" s="16">
        <v>0</v>
      </c>
      <c r="J303" s="110">
        <v>0</v>
      </c>
      <c r="K303" s="110">
        <v>0</v>
      </c>
      <c r="L303" s="110">
        <v>2</v>
      </c>
      <c r="M303" s="17" t="b">
        <f t="shared" si="5"/>
        <v>1</v>
      </c>
    </row>
    <row r="304" spans="1:13" ht="27.6">
      <c r="A304" s="14" t="s">
        <v>17</v>
      </c>
      <c r="B304" s="14" t="s">
        <v>1122</v>
      </c>
      <c r="C304" s="14" t="s">
        <v>44</v>
      </c>
      <c r="D304" s="14" t="s">
        <v>835</v>
      </c>
      <c r="E304" s="15" t="s">
        <v>1200</v>
      </c>
      <c r="F304" s="15" t="s">
        <v>1181</v>
      </c>
      <c r="G304" s="43" t="s">
        <v>193</v>
      </c>
      <c r="H304" s="16">
        <v>4</v>
      </c>
      <c r="I304" s="16">
        <v>1</v>
      </c>
      <c r="J304" s="110">
        <v>1</v>
      </c>
      <c r="K304" s="110">
        <v>1</v>
      </c>
      <c r="L304" s="110">
        <v>27</v>
      </c>
      <c r="M304" s="17" t="b">
        <f t="shared" si="5"/>
        <v>1</v>
      </c>
    </row>
    <row r="305" spans="1:13" ht="27.6">
      <c r="A305" s="14" t="s">
        <v>17</v>
      </c>
      <c r="B305" s="14" t="s">
        <v>1122</v>
      </c>
      <c r="C305" s="14" t="s">
        <v>44</v>
      </c>
      <c r="D305" s="14" t="s">
        <v>835</v>
      </c>
      <c r="E305" s="15" t="s">
        <v>1200</v>
      </c>
      <c r="F305" s="15" t="s">
        <v>1181</v>
      </c>
      <c r="G305" s="43" t="s">
        <v>248</v>
      </c>
      <c r="H305" s="16">
        <v>5</v>
      </c>
      <c r="I305" s="16">
        <v>0</v>
      </c>
      <c r="J305" s="110">
        <v>0</v>
      </c>
      <c r="K305" s="110">
        <v>0</v>
      </c>
      <c r="L305" s="110">
        <v>11</v>
      </c>
      <c r="M305" s="17" t="b">
        <f t="shared" si="5"/>
        <v>1</v>
      </c>
    </row>
    <row r="306" spans="1:13" ht="27.6">
      <c r="A306" s="14" t="s">
        <v>17</v>
      </c>
      <c r="B306" s="14" t="s">
        <v>1122</v>
      </c>
      <c r="C306" s="14" t="s">
        <v>44</v>
      </c>
      <c r="D306" s="14" t="s">
        <v>835</v>
      </c>
      <c r="E306" s="15" t="s">
        <v>1200</v>
      </c>
      <c r="F306" s="15" t="s">
        <v>1181</v>
      </c>
      <c r="G306" s="43" t="s">
        <v>199</v>
      </c>
      <c r="H306" s="16">
        <v>0</v>
      </c>
      <c r="I306" s="16">
        <v>0</v>
      </c>
      <c r="J306" s="110">
        <v>0</v>
      </c>
      <c r="K306" s="110">
        <v>0</v>
      </c>
      <c r="L306" s="110">
        <v>1</v>
      </c>
      <c r="M306" s="17" t="b">
        <f t="shared" si="5"/>
        <v>1</v>
      </c>
    </row>
    <row r="307" spans="1:13" ht="27.6">
      <c r="A307" s="14" t="s">
        <v>17</v>
      </c>
      <c r="B307" s="14" t="s">
        <v>1122</v>
      </c>
      <c r="C307" s="14" t="s">
        <v>44</v>
      </c>
      <c r="D307" s="14" t="s">
        <v>835</v>
      </c>
      <c r="E307" s="15" t="s">
        <v>1200</v>
      </c>
      <c r="F307" s="15" t="s">
        <v>1181</v>
      </c>
      <c r="G307" s="43" t="s">
        <v>197</v>
      </c>
      <c r="H307" s="16">
        <v>0</v>
      </c>
      <c r="I307" s="16">
        <v>0</v>
      </c>
      <c r="J307" s="110">
        <v>0</v>
      </c>
      <c r="K307" s="110">
        <v>0</v>
      </c>
      <c r="L307" s="110">
        <v>3</v>
      </c>
      <c r="M307" s="17" t="b">
        <f t="shared" si="5"/>
        <v>1</v>
      </c>
    </row>
    <row r="308" spans="1:13" ht="27.6">
      <c r="A308" s="14" t="s">
        <v>17</v>
      </c>
      <c r="B308" s="14" t="s">
        <v>1122</v>
      </c>
      <c r="C308" s="14" t="s">
        <v>44</v>
      </c>
      <c r="D308" s="14" t="s">
        <v>835</v>
      </c>
      <c r="E308" s="15" t="s">
        <v>1200</v>
      </c>
      <c r="F308" s="15" t="s">
        <v>1181</v>
      </c>
      <c r="G308" s="43" t="s">
        <v>205</v>
      </c>
      <c r="H308" s="16">
        <v>1</v>
      </c>
      <c r="I308" s="16">
        <v>1</v>
      </c>
      <c r="J308" s="110">
        <v>0</v>
      </c>
      <c r="K308" s="110">
        <v>0</v>
      </c>
      <c r="L308" s="110">
        <v>0</v>
      </c>
      <c r="M308" s="17" t="b">
        <f t="shared" si="5"/>
        <v>1</v>
      </c>
    </row>
    <row r="309" spans="1:13" ht="27.6">
      <c r="A309" s="14" t="s">
        <v>17</v>
      </c>
      <c r="B309" s="14" t="s">
        <v>1122</v>
      </c>
      <c r="C309" s="14" t="s">
        <v>44</v>
      </c>
      <c r="D309" s="14" t="s">
        <v>835</v>
      </c>
      <c r="E309" s="15" t="s">
        <v>1200</v>
      </c>
      <c r="F309" s="15" t="s">
        <v>1181</v>
      </c>
      <c r="G309" s="43" t="s">
        <v>202</v>
      </c>
      <c r="H309" s="16">
        <v>1</v>
      </c>
      <c r="I309" s="16">
        <v>0</v>
      </c>
      <c r="J309" s="110">
        <v>0</v>
      </c>
      <c r="K309" s="110">
        <v>0</v>
      </c>
      <c r="L309" s="110">
        <v>7</v>
      </c>
      <c r="M309" s="17" t="b">
        <f t="shared" si="5"/>
        <v>1</v>
      </c>
    </row>
    <row r="310" spans="1:13" ht="27.6">
      <c r="A310" s="14" t="s">
        <v>17</v>
      </c>
      <c r="B310" s="14" t="s">
        <v>1122</v>
      </c>
      <c r="C310" s="14" t="s">
        <v>44</v>
      </c>
      <c r="D310" s="14" t="s">
        <v>835</v>
      </c>
      <c r="E310" s="15" t="s">
        <v>1200</v>
      </c>
      <c r="F310" s="15" t="s">
        <v>1181</v>
      </c>
      <c r="G310" s="43" t="s">
        <v>190</v>
      </c>
      <c r="H310" s="16">
        <v>8</v>
      </c>
      <c r="I310" s="16">
        <v>3</v>
      </c>
      <c r="J310" s="110">
        <v>2</v>
      </c>
      <c r="K310" s="110">
        <v>0</v>
      </c>
      <c r="L310" s="110">
        <v>32</v>
      </c>
      <c r="M310" s="17" t="b">
        <f t="shared" si="5"/>
        <v>1</v>
      </c>
    </row>
    <row r="311" spans="1:13" ht="27.6">
      <c r="A311" s="14" t="s">
        <v>17</v>
      </c>
      <c r="B311" s="14" t="s">
        <v>1122</v>
      </c>
      <c r="C311" s="14" t="s">
        <v>44</v>
      </c>
      <c r="D311" s="14" t="s">
        <v>835</v>
      </c>
      <c r="E311" s="15" t="s">
        <v>1200</v>
      </c>
      <c r="F311" s="15" t="s">
        <v>1181</v>
      </c>
      <c r="G311" s="43" t="s">
        <v>212</v>
      </c>
      <c r="H311" s="16">
        <v>0</v>
      </c>
      <c r="I311" s="16">
        <v>0</v>
      </c>
      <c r="J311" s="110">
        <v>0</v>
      </c>
      <c r="K311" s="110">
        <v>0</v>
      </c>
      <c r="L311" s="110">
        <v>6</v>
      </c>
      <c r="M311" s="17" t="b">
        <f t="shared" si="5"/>
        <v>1</v>
      </c>
    </row>
    <row r="312" spans="1:13" ht="27.6">
      <c r="A312" s="14" t="s">
        <v>17</v>
      </c>
      <c r="B312" s="14" t="s">
        <v>1122</v>
      </c>
      <c r="C312" s="14" t="s">
        <v>44</v>
      </c>
      <c r="D312" s="14" t="s">
        <v>835</v>
      </c>
      <c r="E312" s="15" t="s">
        <v>1200</v>
      </c>
      <c r="F312" s="15" t="s">
        <v>1181</v>
      </c>
      <c r="G312" s="43" t="s">
        <v>213</v>
      </c>
      <c r="H312" s="16">
        <v>3</v>
      </c>
      <c r="I312" s="16">
        <v>0</v>
      </c>
      <c r="J312" s="110">
        <v>0</v>
      </c>
      <c r="K312" s="110">
        <v>0</v>
      </c>
      <c r="L312" s="110">
        <v>8</v>
      </c>
      <c r="M312" s="17" t="b">
        <f t="shared" si="5"/>
        <v>1</v>
      </c>
    </row>
    <row r="313" spans="1:13" ht="27.6">
      <c r="A313" s="14" t="s">
        <v>17</v>
      </c>
      <c r="B313" s="14" t="s">
        <v>342</v>
      </c>
      <c r="C313" s="14" t="s">
        <v>44</v>
      </c>
      <c r="D313" s="14" t="s">
        <v>836</v>
      </c>
      <c r="E313" s="15" t="s">
        <v>1210</v>
      </c>
      <c r="F313" s="15" t="s">
        <v>1181</v>
      </c>
      <c r="G313" s="43" t="s">
        <v>194</v>
      </c>
      <c r="H313" s="16">
        <v>0</v>
      </c>
      <c r="I313" s="16">
        <v>0</v>
      </c>
      <c r="J313" s="110">
        <v>0</v>
      </c>
      <c r="K313" s="110">
        <v>0</v>
      </c>
      <c r="L313" s="110">
        <v>13</v>
      </c>
      <c r="M313" s="17" t="b">
        <f t="shared" si="5"/>
        <v>1</v>
      </c>
    </row>
    <row r="314" spans="1:13" ht="27.6">
      <c r="A314" s="14" t="s">
        <v>17</v>
      </c>
      <c r="B314" s="14" t="s">
        <v>342</v>
      </c>
      <c r="C314" s="14" t="s">
        <v>44</v>
      </c>
      <c r="D314" s="14" t="s">
        <v>836</v>
      </c>
      <c r="E314" s="15" t="s">
        <v>1210</v>
      </c>
      <c r="F314" s="15" t="s">
        <v>1181</v>
      </c>
      <c r="G314" s="43" t="s">
        <v>191</v>
      </c>
      <c r="H314" s="16">
        <v>2</v>
      </c>
      <c r="I314" s="16">
        <v>0</v>
      </c>
      <c r="J314" s="110">
        <v>0</v>
      </c>
      <c r="K314" s="110">
        <v>0</v>
      </c>
      <c r="L314" s="110">
        <v>0</v>
      </c>
      <c r="M314" s="17" t="b">
        <f t="shared" si="5"/>
        <v>1</v>
      </c>
    </row>
    <row r="315" spans="1:13" ht="27.6">
      <c r="A315" s="14" t="s">
        <v>17</v>
      </c>
      <c r="B315" s="14" t="s">
        <v>341</v>
      </c>
      <c r="C315" s="14" t="s">
        <v>82</v>
      </c>
      <c r="D315" s="14" t="s">
        <v>837</v>
      </c>
      <c r="E315" s="15" t="s">
        <v>1209</v>
      </c>
      <c r="F315" s="15" t="s">
        <v>1181</v>
      </c>
      <c r="G315" s="43" t="s">
        <v>206</v>
      </c>
      <c r="H315" s="16">
        <v>0</v>
      </c>
      <c r="I315" s="16">
        <v>0</v>
      </c>
      <c r="J315" s="110">
        <v>0</v>
      </c>
      <c r="K315" s="110">
        <v>0</v>
      </c>
      <c r="L315" s="110">
        <v>1</v>
      </c>
      <c r="M315" s="17" t="b">
        <f t="shared" si="5"/>
        <v>1</v>
      </c>
    </row>
    <row r="316" spans="1:13" ht="27.6">
      <c r="A316" s="14" t="s">
        <v>17</v>
      </c>
      <c r="B316" s="14" t="s">
        <v>341</v>
      </c>
      <c r="C316" s="14" t="s">
        <v>82</v>
      </c>
      <c r="D316" s="14" t="s">
        <v>837</v>
      </c>
      <c r="E316" s="15" t="s">
        <v>1209</v>
      </c>
      <c r="F316" s="15" t="s">
        <v>1181</v>
      </c>
      <c r="G316" s="43" t="s">
        <v>200</v>
      </c>
      <c r="H316" s="16">
        <v>0</v>
      </c>
      <c r="I316" s="16">
        <v>0</v>
      </c>
      <c r="J316" s="110">
        <v>0</v>
      </c>
      <c r="K316" s="110">
        <v>0</v>
      </c>
      <c r="L316" s="110">
        <v>2</v>
      </c>
      <c r="M316" s="17" t="b">
        <f t="shared" si="5"/>
        <v>1</v>
      </c>
    </row>
    <row r="317" spans="1:13" ht="27.6">
      <c r="A317" s="14" t="s">
        <v>17</v>
      </c>
      <c r="B317" s="14" t="s">
        <v>341</v>
      </c>
      <c r="C317" s="14" t="s">
        <v>82</v>
      </c>
      <c r="D317" s="14" t="s">
        <v>837</v>
      </c>
      <c r="E317" s="15" t="s">
        <v>1209</v>
      </c>
      <c r="F317" s="15" t="s">
        <v>1181</v>
      </c>
      <c r="G317" s="43" t="s">
        <v>198</v>
      </c>
      <c r="H317" s="16">
        <v>0</v>
      </c>
      <c r="I317" s="16">
        <v>0</v>
      </c>
      <c r="J317" s="110">
        <v>0</v>
      </c>
      <c r="K317" s="110">
        <v>0</v>
      </c>
      <c r="L317" s="110">
        <v>2</v>
      </c>
      <c r="M317" s="17" t="b">
        <f t="shared" si="5"/>
        <v>1</v>
      </c>
    </row>
    <row r="318" spans="1:13" ht="27.6">
      <c r="A318" s="14" t="s">
        <v>17</v>
      </c>
      <c r="B318" s="14" t="s">
        <v>341</v>
      </c>
      <c r="C318" s="14" t="s">
        <v>82</v>
      </c>
      <c r="D318" s="14" t="s">
        <v>837</v>
      </c>
      <c r="E318" s="15" t="s">
        <v>1209</v>
      </c>
      <c r="F318" s="15" t="s">
        <v>1181</v>
      </c>
      <c r="G318" s="43" t="s">
        <v>192</v>
      </c>
      <c r="H318" s="16">
        <v>0</v>
      </c>
      <c r="I318" s="16">
        <v>0</v>
      </c>
      <c r="J318" s="110">
        <v>0</v>
      </c>
      <c r="K318" s="110">
        <v>0</v>
      </c>
      <c r="L318" s="110">
        <v>5</v>
      </c>
      <c r="M318" s="17" t="b">
        <f t="shared" si="5"/>
        <v>1</v>
      </c>
    </row>
    <row r="319" spans="1:13" ht="27.6">
      <c r="A319" s="14" t="s">
        <v>17</v>
      </c>
      <c r="B319" s="14" t="s">
        <v>341</v>
      </c>
      <c r="C319" s="14" t="s">
        <v>82</v>
      </c>
      <c r="D319" s="14" t="s">
        <v>837</v>
      </c>
      <c r="E319" s="15" t="s">
        <v>1209</v>
      </c>
      <c r="F319" s="15" t="s">
        <v>1181</v>
      </c>
      <c r="G319" s="43" t="s">
        <v>191</v>
      </c>
      <c r="H319" s="16">
        <v>10</v>
      </c>
      <c r="I319" s="16">
        <v>4</v>
      </c>
      <c r="J319" s="110">
        <v>3</v>
      </c>
      <c r="K319" s="110">
        <v>0</v>
      </c>
      <c r="L319" s="110">
        <v>31</v>
      </c>
      <c r="M319" s="17" t="b">
        <f t="shared" si="5"/>
        <v>1</v>
      </c>
    </row>
    <row r="320" spans="1:13" ht="27.6">
      <c r="A320" s="14" t="s">
        <v>17</v>
      </c>
      <c r="B320" s="14" t="s">
        <v>341</v>
      </c>
      <c r="C320" s="14" t="s">
        <v>82</v>
      </c>
      <c r="D320" s="14" t="s">
        <v>837</v>
      </c>
      <c r="E320" s="15" t="s">
        <v>1209</v>
      </c>
      <c r="F320" s="15" t="s">
        <v>1181</v>
      </c>
      <c r="G320" s="43" t="s">
        <v>193</v>
      </c>
      <c r="H320" s="16">
        <v>5</v>
      </c>
      <c r="I320" s="16">
        <v>0</v>
      </c>
      <c r="J320" s="110">
        <v>0</v>
      </c>
      <c r="K320" s="110">
        <v>0</v>
      </c>
      <c r="L320" s="110">
        <v>38</v>
      </c>
      <c r="M320" s="17" t="b">
        <f t="shared" si="5"/>
        <v>1</v>
      </c>
    </row>
    <row r="321" spans="1:13" ht="41.4">
      <c r="A321" s="14" t="s">
        <v>17</v>
      </c>
      <c r="B321" s="14" t="s">
        <v>341</v>
      </c>
      <c r="C321" s="14" t="s">
        <v>82</v>
      </c>
      <c r="D321" s="14" t="s">
        <v>837</v>
      </c>
      <c r="E321" s="15" t="s">
        <v>1209</v>
      </c>
      <c r="F321" s="15" t="s">
        <v>1181</v>
      </c>
      <c r="G321" s="43" t="s">
        <v>195</v>
      </c>
      <c r="H321" s="16">
        <v>0</v>
      </c>
      <c r="I321" s="16">
        <v>0</v>
      </c>
      <c r="J321" s="110">
        <v>0</v>
      </c>
      <c r="K321" s="110">
        <v>0</v>
      </c>
      <c r="L321" s="110">
        <v>1</v>
      </c>
      <c r="M321" s="17" t="b">
        <f t="shared" si="5"/>
        <v>1</v>
      </c>
    </row>
    <row r="322" spans="1:13" ht="27.6">
      <c r="A322" s="14" t="s">
        <v>17</v>
      </c>
      <c r="B322" s="14" t="s">
        <v>341</v>
      </c>
      <c r="C322" s="14" t="s">
        <v>82</v>
      </c>
      <c r="D322" s="14" t="s">
        <v>837</v>
      </c>
      <c r="E322" s="15" t="s">
        <v>1209</v>
      </c>
      <c r="F322" s="15" t="s">
        <v>1181</v>
      </c>
      <c r="G322" s="43" t="s">
        <v>248</v>
      </c>
      <c r="H322" s="16">
        <v>1</v>
      </c>
      <c r="I322" s="16">
        <v>0</v>
      </c>
      <c r="J322" s="110">
        <v>0</v>
      </c>
      <c r="K322" s="110">
        <v>0</v>
      </c>
      <c r="L322" s="110">
        <v>0</v>
      </c>
      <c r="M322" s="17" t="b">
        <f t="shared" si="5"/>
        <v>1</v>
      </c>
    </row>
    <row r="323" spans="1:13" ht="27.6">
      <c r="A323" s="14" t="s">
        <v>17</v>
      </c>
      <c r="B323" s="14" t="s">
        <v>341</v>
      </c>
      <c r="C323" s="14" t="s">
        <v>82</v>
      </c>
      <c r="D323" s="14" t="s">
        <v>837</v>
      </c>
      <c r="E323" s="15" t="s">
        <v>1209</v>
      </c>
      <c r="F323" s="15" t="s">
        <v>1181</v>
      </c>
      <c r="G323" s="43" t="s">
        <v>199</v>
      </c>
      <c r="H323" s="16">
        <v>1</v>
      </c>
      <c r="I323" s="16">
        <v>0</v>
      </c>
      <c r="J323" s="110">
        <v>0</v>
      </c>
      <c r="K323" s="110">
        <v>0</v>
      </c>
      <c r="L323" s="110">
        <v>0</v>
      </c>
      <c r="M323" s="17" t="b">
        <f t="shared" si="5"/>
        <v>1</v>
      </c>
    </row>
    <row r="324" spans="1:13" ht="27.6">
      <c r="A324" s="14" t="s">
        <v>17</v>
      </c>
      <c r="B324" s="14" t="s">
        <v>341</v>
      </c>
      <c r="C324" s="14" t="s">
        <v>82</v>
      </c>
      <c r="D324" s="14" t="s">
        <v>837</v>
      </c>
      <c r="E324" s="15" t="s">
        <v>1209</v>
      </c>
      <c r="F324" s="15" t="s">
        <v>1181</v>
      </c>
      <c r="G324" s="43" t="s">
        <v>197</v>
      </c>
      <c r="H324" s="16">
        <v>0</v>
      </c>
      <c r="I324" s="16">
        <v>0</v>
      </c>
      <c r="J324" s="110">
        <v>0</v>
      </c>
      <c r="K324" s="110">
        <v>0</v>
      </c>
      <c r="L324" s="110">
        <v>2</v>
      </c>
      <c r="M324" s="17" t="b">
        <f t="shared" si="5"/>
        <v>1</v>
      </c>
    </row>
    <row r="325" spans="1:13" ht="27.6">
      <c r="A325" s="14" t="s">
        <v>17</v>
      </c>
      <c r="B325" s="14" t="s">
        <v>341</v>
      </c>
      <c r="C325" s="14" t="s">
        <v>82</v>
      </c>
      <c r="D325" s="14" t="s">
        <v>837</v>
      </c>
      <c r="E325" s="15" t="s">
        <v>1209</v>
      </c>
      <c r="F325" s="15" t="s">
        <v>1181</v>
      </c>
      <c r="G325" s="43" t="s">
        <v>202</v>
      </c>
      <c r="H325" s="16">
        <v>1</v>
      </c>
      <c r="I325" s="16">
        <v>0</v>
      </c>
      <c r="J325" s="110">
        <v>0</v>
      </c>
      <c r="K325" s="110">
        <v>0</v>
      </c>
      <c r="L325" s="110">
        <v>2</v>
      </c>
      <c r="M325" s="17" t="b">
        <f t="shared" si="5"/>
        <v>1</v>
      </c>
    </row>
    <row r="326" spans="1:13" ht="27.6">
      <c r="A326" s="14" t="s">
        <v>17</v>
      </c>
      <c r="B326" s="14" t="s">
        <v>341</v>
      </c>
      <c r="C326" s="14" t="s">
        <v>82</v>
      </c>
      <c r="D326" s="14" t="s">
        <v>837</v>
      </c>
      <c r="E326" s="15" t="s">
        <v>1209</v>
      </c>
      <c r="F326" s="15" t="s">
        <v>1181</v>
      </c>
      <c r="G326" s="43" t="s">
        <v>190</v>
      </c>
      <c r="H326" s="16">
        <v>2</v>
      </c>
      <c r="I326" s="16">
        <v>1</v>
      </c>
      <c r="J326" s="110">
        <v>1</v>
      </c>
      <c r="K326" s="110">
        <v>0</v>
      </c>
      <c r="L326" s="110">
        <v>7</v>
      </c>
      <c r="M326" s="17" t="b">
        <f t="shared" si="5"/>
        <v>1</v>
      </c>
    </row>
    <row r="327" spans="1:13" ht="27.6">
      <c r="A327" s="14" t="s">
        <v>17</v>
      </c>
      <c r="B327" s="14" t="s">
        <v>341</v>
      </c>
      <c r="C327" s="14" t="s">
        <v>82</v>
      </c>
      <c r="D327" s="14" t="s">
        <v>837</v>
      </c>
      <c r="E327" s="15" t="s">
        <v>1209</v>
      </c>
      <c r="F327" s="15" t="s">
        <v>1181</v>
      </c>
      <c r="G327" s="43" t="s">
        <v>212</v>
      </c>
      <c r="H327" s="16">
        <v>1</v>
      </c>
      <c r="I327" s="16">
        <v>0</v>
      </c>
      <c r="J327" s="110">
        <v>0</v>
      </c>
      <c r="K327" s="110">
        <v>0</v>
      </c>
      <c r="L327" s="110">
        <v>5</v>
      </c>
      <c r="M327" s="17" t="b">
        <f t="shared" ref="M327:M390" si="6">I327&lt;=H327</f>
        <v>1</v>
      </c>
    </row>
    <row r="328" spans="1:13" ht="27.6">
      <c r="A328" s="14" t="s">
        <v>17</v>
      </c>
      <c r="B328" s="14" t="s">
        <v>341</v>
      </c>
      <c r="C328" s="14" t="s">
        <v>82</v>
      </c>
      <c r="D328" s="14" t="s">
        <v>837</v>
      </c>
      <c r="E328" s="15" t="s">
        <v>1209</v>
      </c>
      <c r="F328" s="15" t="s">
        <v>1181</v>
      </c>
      <c r="G328" s="43" t="s">
        <v>213</v>
      </c>
      <c r="H328" s="16">
        <v>0</v>
      </c>
      <c r="I328" s="16">
        <v>0</v>
      </c>
      <c r="J328" s="110">
        <v>0</v>
      </c>
      <c r="K328" s="110">
        <v>0</v>
      </c>
      <c r="L328" s="110">
        <v>1</v>
      </c>
      <c r="M328" s="17" t="b">
        <f t="shared" si="6"/>
        <v>1</v>
      </c>
    </row>
    <row r="329" spans="1:13" ht="27.6">
      <c r="A329" s="14" t="s">
        <v>32</v>
      </c>
      <c r="B329" s="14" t="s">
        <v>369</v>
      </c>
      <c r="C329" s="14" t="s">
        <v>32</v>
      </c>
      <c r="D329" s="68" t="s">
        <v>370</v>
      </c>
      <c r="E329" s="15" t="s">
        <v>1175</v>
      </c>
      <c r="F329" s="15" t="s">
        <v>1181</v>
      </c>
      <c r="G329" s="43" t="s">
        <v>206</v>
      </c>
      <c r="H329" s="16">
        <v>3</v>
      </c>
      <c r="I329" s="16">
        <v>1</v>
      </c>
      <c r="J329" s="110">
        <v>1</v>
      </c>
      <c r="K329" s="110">
        <v>0</v>
      </c>
      <c r="L329" s="110">
        <v>3</v>
      </c>
      <c r="M329" s="17" t="b">
        <f t="shared" si="6"/>
        <v>1</v>
      </c>
    </row>
    <row r="330" spans="1:13" ht="27.6">
      <c r="A330" s="14" t="s">
        <v>32</v>
      </c>
      <c r="B330" s="14" t="s">
        <v>369</v>
      </c>
      <c r="C330" s="14" t="s">
        <v>32</v>
      </c>
      <c r="D330" s="68" t="s">
        <v>370</v>
      </c>
      <c r="E330" s="15" t="s">
        <v>1175</v>
      </c>
      <c r="F330" s="15" t="s">
        <v>1181</v>
      </c>
      <c r="G330" s="43" t="s">
        <v>194</v>
      </c>
      <c r="H330" s="16">
        <v>1</v>
      </c>
      <c r="I330" s="16">
        <v>0</v>
      </c>
      <c r="J330" s="110">
        <v>0</v>
      </c>
      <c r="K330" s="110">
        <v>0</v>
      </c>
      <c r="L330" s="110">
        <v>6</v>
      </c>
      <c r="M330" s="17" t="b">
        <f t="shared" si="6"/>
        <v>1</v>
      </c>
    </row>
    <row r="331" spans="1:13" ht="27.6">
      <c r="A331" s="14" t="s">
        <v>32</v>
      </c>
      <c r="B331" s="14" t="s">
        <v>369</v>
      </c>
      <c r="C331" s="14" t="s">
        <v>32</v>
      </c>
      <c r="D331" s="68" t="s">
        <v>370</v>
      </c>
      <c r="E331" s="15" t="s">
        <v>1175</v>
      </c>
      <c r="F331" s="15" t="s">
        <v>1181</v>
      </c>
      <c r="G331" s="43" t="s">
        <v>200</v>
      </c>
      <c r="H331" s="16">
        <v>1</v>
      </c>
      <c r="I331" s="16">
        <v>0</v>
      </c>
      <c r="J331" s="110">
        <v>0</v>
      </c>
      <c r="K331" s="110">
        <v>0</v>
      </c>
      <c r="L331" s="110">
        <v>2</v>
      </c>
      <c r="M331" s="17" t="b">
        <f t="shared" si="6"/>
        <v>1</v>
      </c>
    </row>
    <row r="332" spans="1:13" ht="27.6">
      <c r="A332" s="14" t="s">
        <v>32</v>
      </c>
      <c r="B332" s="14" t="s">
        <v>369</v>
      </c>
      <c r="C332" s="14" t="s">
        <v>32</v>
      </c>
      <c r="D332" s="68" t="s">
        <v>370</v>
      </c>
      <c r="E332" s="15" t="s">
        <v>1175</v>
      </c>
      <c r="F332" s="15" t="s">
        <v>1181</v>
      </c>
      <c r="G332" s="43" t="s">
        <v>196</v>
      </c>
      <c r="H332" s="16">
        <v>0</v>
      </c>
      <c r="I332" s="16">
        <v>0</v>
      </c>
      <c r="J332" s="110">
        <v>0</v>
      </c>
      <c r="K332" s="110">
        <v>0</v>
      </c>
      <c r="L332" s="110">
        <v>7</v>
      </c>
      <c r="M332" s="17" t="b">
        <f t="shared" si="6"/>
        <v>1</v>
      </c>
    </row>
    <row r="333" spans="1:13" ht="27.6">
      <c r="A333" s="14" t="s">
        <v>32</v>
      </c>
      <c r="B333" s="14" t="s">
        <v>369</v>
      </c>
      <c r="C333" s="14" t="s">
        <v>32</v>
      </c>
      <c r="D333" s="68" t="s">
        <v>370</v>
      </c>
      <c r="E333" s="15" t="s">
        <v>1175</v>
      </c>
      <c r="F333" s="15" t="s">
        <v>1181</v>
      </c>
      <c r="G333" s="43" t="s">
        <v>198</v>
      </c>
      <c r="H333" s="16">
        <v>4</v>
      </c>
      <c r="I333" s="16">
        <v>1</v>
      </c>
      <c r="J333" s="110">
        <v>0</v>
      </c>
      <c r="K333" s="110">
        <v>1</v>
      </c>
      <c r="L333" s="110">
        <v>13</v>
      </c>
      <c r="M333" s="17" t="b">
        <f t="shared" si="6"/>
        <v>1</v>
      </c>
    </row>
    <row r="334" spans="1:13" ht="27.6">
      <c r="A334" s="14" t="s">
        <v>32</v>
      </c>
      <c r="B334" s="14" t="s">
        <v>369</v>
      </c>
      <c r="C334" s="14" t="s">
        <v>32</v>
      </c>
      <c r="D334" s="68" t="s">
        <v>370</v>
      </c>
      <c r="E334" s="15" t="s">
        <v>1175</v>
      </c>
      <c r="F334" s="15" t="s">
        <v>1181</v>
      </c>
      <c r="G334" s="43" t="s">
        <v>203</v>
      </c>
      <c r="H334" s="16">
        <v>1</v>
      </c>
      <c r="I334" s="16">
        <v>0</v>
      </c>
      <c r="J334" s="110">
        <v>0</v>
      </c>
      <c r="K334" s="110">
        <v>0</v>
      </c>
      <c r="L334" s="110">
        <v>6</v>
      </c>
      <c r="M334" s="17" t="b">
        <f t="shared" si="6"/>
        <v>1</v>
      </c>
    </row>
    <row r="335" spans="1:13" ht="27.6">
      <c r="A335" s="14" t="s">
        <v>32</v>
      </c>
      <c r="B335" s="14" t="s">
        <v>369</v>
      </c>
      <c r="C335" s="14" t="s">
        <v>32</v>
      </c>
      <c r="D335" s="68" t="s">
        <v>370</v>
      </c>
      <c r="E335" s="15" t="s">
        <v>1175</v>
      </c>
      <c r="F335" s="15" t="s">
        <v>1181</v>
      </c>
      <c r="G335" s="43" t="s">
        <v>192</v>
      </c>
      <c r="H335" s="16">
        <v>26</v>
      </c>
      <c r="I335" s="16">
        <v>3</v>
      </c>
      <c r="J335" s="110">
        <v>0</v>
      </c>
      <c r="K335" s="110">
        <v>0</v>
      </c>
      <c r="L335" s="110">
        <v>51</v>
      </c>
      <c r="M335" s="17" t="b">
        <f t="shared" si="6"/>
        <v>1</v>
      </c>
    </row>
    <row r="336" spans="1:13" ht="27.6">
      <c r="A336" s="14" t="s">
        <v>32</v>
      </c>
      <c r="B336" s="14" t="s">
        <v>369</v>
      </c>
      <c r="C336" s="14" t="s">
        <v>32</v>
      </c>
      <c r="D336" s="68" t="s">
        <v>370</v>
      </c>
      <c r="E336" s="15" t="s">
        <v>1175</v>
      </c>
      <c r="F336" s="15" t="s">
        <v>1181</v>
      </c>
      <c r="G336" s="43" t="s">
        <v>182</v>
      </c>
      <c r="H336" s="16">
        <v>0</v>
      </c>
      <c r="I336" s="16">
        <v>0</v>
      </c>
      <c r="J336" s="110">
        <v>0</v>
      </c>
      <c r="K336" s="110">
        <v>0</v>
      </c>
      <c r="L336" s="110">
        <v>5</v>
      </c>
      <c r="M336" s="17" t="b">
        <f t="shared" si="6"/>
        <v>1</v>
      </c>
    </row>
    <row r="337" spans="1:13" ht="27.6">
      <c r="A337" s="14" t="s">
        <v>32</v>
      </c>
      <c r="B337" s="14" t="s">
        <v>369</v>
      </c>
      <c r="C337" s="14" t="s">
        <v>32</v>
      </c>
      <c r="D337" s="14" t="s">
        <v>370</v>
      </c>
      <c r="E337" s="15" t="s">
        <v>1175</v>
      </c>
      <c r="F337" s="15" t="s">
        <v>1181</v>
      </c>
      <c r="G337" s="43" t="s">
        <v>208</v>
      </c>
      <c r="H337" s="16">
        <v>1</v>
      </c>
      <c r="I337" s="16">
        <v>0</v>
      </c>
      <c r="J337" s="110">
        <v>0</v>
      </c>
      <c r="K337" s="110">
        <v>0</v>
      </c>
      <c r="L337" s="110">
        <v>1</v>
      </c>
      <c r="M337" s="17" t="b">
        <f t="shared" si="6"/>
        <v>1</v>
      </c>
    </row>
    <row r="338" spans="1:13" ht="27.6">
      <c r="A338" s="14" t="s">
        <v>32</v>
      </c>
      <c r="B338" s="14" t="s">
        <v>369</v>
      </c>
      <c r="C338" s="14" t="s">
        <v>32</v>
      </c>
      <c r="D338" s="14" t="s">
        <v>370</v>
      </c>
      <c r="E338" s="15" t="s">
        <v>1175</v>
      </c>
      <c r="F338" s="15" t="s">
        <v>1181</v>
      </c>
      <c r="G338" s="43" t="s">
        <v>191</v>
      </c>
      <c r="H338" s="16">
        <v>1</v>
      </c>
      <c r="I338" s="16">
        <v>0</v>
      </c>
      <c r="J338" s="110">
        <v>0</v>
      </c>
      <c r="K338" s="110">
        <v>0</v>
      </c>
      <c r="L338" s="110">
        <v>23</v>
      </c>
      <c r="M338" s="17" t="b">
        <f t="shared" si="6"/>
        <v>1</v>
      </c>
    </row>
    <row r="339" spans="1:13" ht="27.6">
      <c r="A339" s="14" t="s">
        <v>32</v>
      </c>
      <c r="B339" s="14" t="s">
        <v>369</v>
      </c>
      <c r="C339" s="14" t="s">
        <v>32</v>
      </c>
      <c r="D339" s="14" t="s">
        <v>370</v>
      </c>
      <c r="E339" s="15" t="s">
        <v>1175</v>
      </c>
      <c r="F339" s="15" t="s">
        <v>1181</v>
      </c>
      <c r="G339" s="43" t="s">
        <v>265</v>
      </c>
      <c r="H339" s="16">
        <v>3</v>
      </c>
      <c r="I339" s="16">
        <v>2</v>
      </c>
      <c r="J339" s="110">
        <v>0</v>
      </c>
      <c r="K339" s="110">
        <v>2</v>
      </c>
      <c r="L339" s="110">
        <v>5</v>
      </c>
      <c r="M339" s="17" t="b">
        <f t="shared" si="6"/>
        <v>1</v>
      </c>
    </row>
    <row r="340" spans="1:13" ht="27.6">
      <c r="A340" s="14" t="s">
        <v>32</v>
      </c>
      <c r="B340" s="14" t="s">
        <v>369</v>
      </c>
      <c r="C340" s="14" t="s">
        <v>32</v>
      </c>
      <c r="D340" s="14" t="s">
        <v>370</v>
      </c>
      <c r="E340" s="15" t="s">
        <v>1175</v>
      </c>
      <c r="F340" s="15" t="s">
        <v>1181</v>
      </c>
      <c r="G340" s="43" t="s">
        <v>193</v>
      </c>
      <c r="H340" s="16">
        <v>6</v>
      </c>
      <c r="I340" s="16">
        <v>1</v>
      </c>
      <c r="J340" s="110">
        <v>1</v>
      </c>
      <c r="K340" s="110">
        <v>0</v>
      </c>
      <c r="L340" s="110">
        <v>22</v>
      </c>
      <c r="M340" s="17" t="b">
        <f t="shared" si="6"/>
        <v>1</v>
      </c>
    </row>
    <row r="341" spans="1:13" ht="27.6">
      <c r="A341" s="14" t="s">
        <v>32</v>
      </c>
      <c r="B341" s="14" t="s">
        <v>369</v>
      </c>
      <c r="C341" s="14" t="s">
        <v>32</v>
      </c>
      <c r="D341" s="14" t="s">
        <v>370</v>
      </c>
      <c r="E341" s="15" t="s">
        <v>1175</v>
      </c>
      <c r="F341" s="15" t="s">
        <v>1181</v>
      </c>
      <c r="G341" s="43" t="s">
        <v>248</v>
      </c>
      <c r="H341" s="16">
        <v>2</v>
      </c>
      <c r="I341" s="16">
        <v>1</v>
      </c>
      <c r="J341" s="110">
        <v>0</v>
      </c>
      <c r="K341" s="110">
        <v>0</v>
      </c>
      <c r="L341" s="110">
        <v>7</v>
      </c>
      <c r="M341" s="17" t="b">
        <f t="shared" si="6"/>
        <v>1</v>
      </c>
    </row>
    <row r="342" spans="1:13" ht="41.4">
      <c r="A342" s="14" t="s">
        <v>32</v>
      </c>
      <c r="B342" s="14" t="s">
        <v>369</v>
      </c>
      <c r="C342" s="14" t="s">
        <v>32</v>
      </c>
      <c r="D342" s="14" t="s">
        <v>370</v>
      </c>
      <c r="E342" s="15" t="s">
        <v>1175</v>
      </c>
      <c r="F342" s="15" t="s">
        <v>1181</v>
      </c>
      <c r="G342" s="43" t="s">
        <v>214</v>
      </c>
      <c r="H342" s="16">
        <v>0</v>
      </c>
      <c r="I342" s="16">
        <v>0</v>
      </c>
      <c r="J342" s="110">
        <v>0</v>
      </c>
      <c r="K342" s="110">
        <v>0</v>
      </c>
      <c r="L342" s="110">
        <v>13</v>
      </c>
      <c r="M342" s="17" t="b">
        <f t="shared" si="6"/>
        <v>1</v>
      </c>
    </row>
    <row r="343" spans="1:13" ht="27.6">
      <c r="A343" s="14" t="s">
        <v>32</v>
      </c>
      <c r="B343" s="14" t="s">
        <v>369</v>
      </c>
      <c r="C343" s="14" t="s">
        <v>32</v>
      </c>
      <c r="D343" s="14" t="s">
        <v>370</v>
      </c>
      <c r="E343" s="15" t="s">
        <v>1175</v>
      </c>
      <c r="F343" s="15" t="s">
        <v>1181</v>
      </c>
      <c r="G343" s="43" t="s">
        <v>199</v>
      </c>
      <c r="H343" s="16">
        <v>2</v>
      </c>
      <c r="I343" s="16">
        <v>1</v>
      </c>
      <c r="J343" s="110">
        <v>0</v>
      </c>
      <c r="K343" s="110">
        <v>1</v>
      </c>
      <c r="L343" s="110">
        <v>6</v>
      </c>
      <c r="M343" s="17" t="b">
        <f t="shared" si="6"/>
        <v>1</v>
      </c>
    </row>
    <row r="344" spans="1:13" ht="27.6">
      <c r="A344" s="14" t="s">
        <v>32</v>
      </c>
      <c r="B344" s="14" t="s">
        <v>369</v>
      </c>
      <c r="C344" s="14" t="s">
        <v>32</v>
      </c>
      <c r="D344" s="14" t="s">
        <v>370</v>
      </c>
      <c r="E344" s="15" t="s">
        <v>1175</v>
      </c>
      <c r="F344" s="15" t="s">
        <v>1181</v>
      </c>
      <c r="G344" s="43" t="s">
        <v>205</v>
      </c>
      <c r="H344" s="16">
        <v>0</v>
      </c>
      <c r="I344" s="16">
        <v>0</v>
      </c>
      <c r="J344" s="110">
        <v>0</v>
      </c>
      <c r="K344" s="110">
        <v>0</v>
      </c>
      <c r="L344" s="110">
        <v>2</v>
      </c>
      <c r="M344" s="17" t="b">
        <f t="shared" si="6"/>
        <v>1</v>
      </c>
    </row>
    <row r="345" spans="1:13" ht="27.6">
      <c r="A345" s="14" t="s">
        <v>32</v>
      </c>
      <c r="B345" s="14" t="s">
        <v>369</v>
      </c>
      <c r="C345" s="14" t="s">
        <v>32</v>
      </c>
      <c r="D345" s="14" t="s">
        <v>370</v>
      </c>
      <c r="E345" s="15" t="s">
        <v>1175</v>
      </c>
      <c r="F345" s="15" t="s">
        <v>1181</v>
      </c>
      <c r="G345" s="43" t="s">
        <v>190</v>
      </c>
      <c r="H345" s="16">
        <v>15</v>
      </c>
      <c r="I345" s="16">
        <v>1</v>
      </c>
      <c r="J345" s="110">
        <v>0</v>
      </c>
      <c r="K345" s="110">
        <v>0</v>
      </c>
      <c r="L345" s="110">
        <v>31</v>
      </c>
      <c r="M345" s="17" t="b">
        <f t="shared" si="6"/>
        <v>1</v>
      </c>
    </row>
    <row r="346" spans="1:13" ht="27.6">
      <c r="A346" s="14" t="s">
        <v>32</v>
      </c>
      <c r="B346" s="14" t="s">
        <v>369</v>
      </c>
      <c r="C346" s="14" t="s">
        <v>32</v>
      </c>
      <c r="D346" s="14" t="s">
        <v>370</v>
      </c>
      <c r="E346" s="15" t="s">
        <v>1175</v>
      </c>
      <c r="F346" s="15" t="s">
        <v>1181</v>
      </c>
      <c r="G346" s="43" t="s">
        <v>212</v>
      </c>
      <c r="H346" s="16">
        <v>6</v>
      </c>
      <c r="I346" s="16">
        <v>2</v>
      </c>
      <c r="J346" s="110">
        <v>1</v>
      </c>
      <c r="K346" s="110">
        <v>0</v>
      </c>
      <c r="L346" s="110">
        <v>16</v>
      </c>
      <c r="M346" s="17" t="b">
        <f t="shared" si="6"/>
        <v>1</v>
      </c>
    </row>
    <row r="347" spans="1:13" ht="27.6">
      <c r="A347" s="14" t="s">
        <v>32</v>
      </c>
      <c r="B347" s="14" t="s">
        <v>368</v>
      </c>
      <c r="C347" s="14" t="s">
        <v>32</v>
      </c>
      <c r="D347" s="14" t="s">
        <v>859</v>
      </c>
      <c r="E347" s="15" t="s">
        <v>1208</v>
      </c>
      <c r="F347" s="15" t="s">
        <v>1181</v>
      </c>
      <c r="G347" s="43" t="s">
        <v>194</v>
      </c>
      <c r="H347" s="16">
        <v>15</v>
      </c>
      <c r="I347" s="16">
        <v>3</v>
      </c>
      <c r="J347" s="110">
        <v>1</v>
      </c>
      <c r="K347" s="110">
        <v>0</v>
      </c>
      <c r="L347" s="110">
        <v>88</v>
      </c>
      <c r="M347" s="17" t="b">
        <f t="shared" si="6"/>
        <v>1</v>
      </c>
    </row>
    <row r="348" spans="1:13" ht="27.6">
      <c r="A348" s="14" t="s">
        <v>32</v>
      </c>
      <c r="B348" s="14" t="s">
        <v>368</v>
      </c>
      <c r="C348" s="14" t="s">
        <v>32</v>
      </c>
      <c r="D348" s="14" t="s">
        <v>859</v>
      </c>
      <c r="E348" s="15" t="s">
        <v>1208</v>
      </c>
      <c r="F348" s="15" t="s">
        <v>1181</v>
      </c>
      <c r="G348" s="43" t="s">
        <v>191</v>
      </c>
      <c r="H348" s="16">
        <v>26</v>
      </c>
      <c r="I348" s="16">
        <v>1</v>
      </c>
      <c r="J348" s="110">
        <v>0</v>
      </c>
      <c r="K348" s="110">
        <v>0</v>
      </c>
      <c r="L348" s="110">
        <v>149</v>
      </c>
      <c r="M348" s="17" t="b">
        <f t="shared" si="6"/>
        <v>1</v>
      </c>
    </row>
    <row r="349" spans="1:13" ht="27.6">
      <c r="A349" s="14" t="s">
        <v>32</v>
      </c>
      <c r="B349" s="14" t="s">
        <v>368</v>
      </c>
      <c r="C349" s="14" t="s">
        <v>32</v>
      </c>
      <c r="D349" s="14" t="s">
        <v>859</v>
      </c>
      <c r="E349" s="15" t="s">
        <v>1208</v>
      </c>
      <c r="F349" s="15" t="s">
        <v>1181</v>
      </c>
      <c r="G349" s="43" t="s">
        <v>190</v>
      </c>
      <c r="H349" s="16">
        <v>11</v>
      </c>
      <c r="I349" s="16">
        <v>2</v>
      </c>
      <c r="J349" s="110">
        <v>0</v>
      </c>
      <c r="K349" s="110">
        <v>0</v>
      </c>
      <c r="L349" s="110">
        <v>17</v>
      </c>
      <c r="M349" s="17" t="b">
        <f t="shared" si="6"/>
        <v>1</v>
      </c>
    </row>
    <row r="350" spans="1:13" ht="27.6">
      <c r="A350" s="14" t="s">
        <v>32</v>
      </c>
      <c r="B350" s="14" t="s">
        <v>366</v>
      </c>
      <c r="C350" s="14" t="s">
        <v>32</v>
      </c>
      <c r="D350" s="14" t="s">
        <v>860</v>
      </c>
      <c r="E350" s="15" t="s">
        <v>1193</v>
      </c>
      <c r="F350" s="15" t="s">
        <v>1181</v>
      </c>
      <c r="G350" s="43" t="s">
        <v>203</v>
      </c>
      <c r="H350" s="16">
        <v>1</v>
      </c>
      <c r="I350" s="16">
        <v>0</v>
      </c>
      <c r="J350" s="110">
        <v>0</v>
      </c>
      <c r="K350" s="110">
        <v>0</v>
      </c>
      <c r="L350" s="110">
        <v>0</v>
      </c>
      <c r="M350" s="17" t="b">
        <f t="shared" si="6"/>
        <v>1</v>
      </c>
    </row>
    <row r="351" spans="1:13" ht="27.6">
      <c r="A351" s="14" t="s">
        <v>32</v>
      </c>
      <c r="B351" s="14" t="s">
        <v>366</v>
      </c>
      <c r="C351" s="14" t="s">
        <v>32</v>
      </c>
      <c r="D351" s="14" t="s">
        <v>860</v>
      </c>
      <c r="E351" s="15" t="s">
        <v>1193</v>
      </c>
      <c r="F351" s="15" t="s">
        <v>1181</v>
      </c>
      <c r="G351" s="43" t="s">
        <v>192</v>
      </c>
      <c r="H351" s="16">
        <v>10</v>
      </c>
      <c r="I351" s="16">
        <v>2</v>
      </c>
      <c r="J351" s="110">
        <v>1</v>
      </c>
      <c r="K351" s="110">
        <v>0</v>
      </c>
      <c r="L351" s="110">
        <v>69</v>
      </c>
      <c r="M351" s="17" t="b">
        <f t="shared" si="6"/>
        <v>1</v>
      </c>
    </row>
    <row r="352" spans="1:13" ht="41.4">
      <c r="A352" s="14" t="s">
        <v>32</v>
      </c>
      <c r="B352" s="14" t="s">
        <v>366</v>
      </c>
      <c r="C352" s="14" t="s">
        <v>32</v>
      </c>
      <c r="D352" s="14" t="s">
        <v>860</v>
      </c>
      <c r="E352" s="15" t="s">
        <v>1193</v>
      </c>
      <c r="F352" s="15" t="s">
        <v>1181</v>
      </c>
      <c r="G352" s="43" t="s">
        <v>214</v>
      </c>
      <c r="H352" s="16">
        <v>19</v>
      </c>
      <c r="I352" s="16">
        <v>1</v>
      </c>
      <c r="J352" s="110">
        <v>0</v>
      </c>
      <c r="K352" s="110">
        <v>0</v>
      </c>
      <c r="L352" s="110">
        <v>64</v>
      </c>
      <c r="M352" s="17" t="b">
        <f t="shared" si="6"/>
        <v>1</v>
      </c>
    </row>
    <row r="353" spans="1:13" ht="27.6">
      <c r="A353" s="14" t="s">
        <v>32</v>
      </c>
      <c r="B353" s="14" t="s">
        <v>366</v>
      </c>
      <c r="C353" s="14" t="s">
        <v>32</v>
      </c>
      <c r="D353" s="14" t="s">
        <v>860</v>
      </c>
      <c r="E353" s="15" t="s">
        <v>1193</v>
      </c>
      <c r="F353" s="15" t="s">
        <v>1181</v>
      </c>
      <c r="G353" s="43" t="s">
        <v>199</v>
      </c>
      <c r="H353" s="16">
        <v>4</v>
      </c>
      <c r="I353" s="16">
        <v>1</v>
      </c>
      <c r="J353" s="110">
        <v>0</v>
      </c>
      <c r="K353" s="110">
        <v>0</v>
      </c>
      <c r="L353" s="110">
        <v>28</v>
      </c>
      <c r="M353" s="17" t="b">
        <f t="shared" si="6"/>
        <v>1</v>
      </c>
    </row>
    <row r="354" spans="1:13" ht="27.6">
      <c r="A354" s="14" t="s">
        <v>32</v>
      </c>
      <c r="B354" s="14" t="s">
        <v>366</v>
      </c>
      <c r="C354" s="14" t="s">
        <v>32</v>
      </c>
      <c r="D354" s="14" t="s">
        <v>860</v>
      </c>
      <c r="E354" s="15" t="s">
        <v>1193</v>
      </c>
      <c r="F354" s="15" t="s">
        <v>1181</v>
      </c>
      <c r="G354" s="43" t="s">
        <v>212</v>
      </c>
      <c r="H354" s="16">
        <v>1</v>
      </c>
      <c r="I354" s="16">
        <v>0</v>
      </c>
      <c r="J354" s="110">
        <v>0</v>
      </c>
      <c r="K354" s="110">
        <v>0</v>
      </c>
      <c r="L354" s="110">
        <v>0</v>
      </c>
      <c r="M354" s="17" t="b">
        <f t="shared" si="6"/>
        <v>1</v>
      </c>
    </row>
    <row r="355" spans="1:13" ht="27.6">
      <c r="A355" s="14" t="s">
        <v>32</v>
      </c>
      <c r="B355" s="14" t="s">
        <v>367</v>
      </c>
      <c r="C355" s="14" t="s">
        <v>32</v>
      </c>
      <c r="D355" s="14" t="s">
        <v>861</v>
      </c>
      <c r="E355" s="15" t="s">
        <v>1200</v>
      </c>
      <c r="F355" s="15" t="s">
        <v>1181</v>
      </c>
      <c r="G355" s="43" t="s">
        <v>196</v>
      </c>
      <c r="H355" s="16">
        <v>14</v>
      </c>
      <c r="I355" s="16">
        <v>2</v>
      </c>
      <c r="J355" s="110">
        <v>0</v>
      </c>
      <c r="K355" s="110">
        <v>0</v>
      </c>
      <c r="L355" s="110">
        <v>40</v>
      </c>
      <c r="M355" s="17" t="b">
        <f t="shared" si="6"/>
        <v>1</v>
      </c>
    </row>
    <row r="356" spans="1:13" ht="27.6">
      <c r="A356" s="14" t="s">
        <v>32</v>
      </c>
      <c r="B356" s="14" t="s">
        <v>367</v>
      </c>
      <c r="C356" s="14" t="s">
        <v>32</v>
      </c>
      <c r="D356" s="14" t="s">
        <v>861</v>
      </c>
      <c r="E356" s="15" t="s">
        <v>1200</v>
      </c>
      <c r="F356" s="15" t="s">
        <v>1181</v>
      </c>
      <c r="G356" s="43" t="s">
        <v>198</v>
      </c>
      <c r="H356" s="16">
        <v>0</v>
      </c>
      <c r="I356" s="16">
        <v>0</v>
      </c>
      <c r="J356" s="110">
        <v>0</v>
      </c>
      <c r="K356" s="110">
        <v>0</v>
      </c>
      <c r="L356" s="110">
        <v>35</v>
      </c>
      <c r="M356" s="17" t="b">
        <f t="shared" si="6"/>
        <v>1</v>
      </c>
    </row>
    <row r="357" spans="1:13" ht="27.6">
      <c r="A357" s="14" t="s">
        <v>32</v>
      </c>
      <c r="B357" s="14" t="s">
        <v>367</v>
      </c>
      <c r="C357" s="14" t="s">
        <v>32</v>
      </c>
      <c r="D357" s="14" t="s">
        <v>861</v>
      </c>
      <c r="E357" s="15" t="s">
        <v>1200</v>
      </c>
      <c r="F357" s="15" t="s">
        <v>1181</v>
      </c>
      <c r="G357" s="43" t="s">
        <v>217</v>
      </c>
      <c r="H357" s="16">
        <v>5</v>
      </c>
      <c r="I357" s="16">
        <v>0</v>
      </c>
      <c r="J357" s="110">
        <v>0</v>
      </c>
      <c r="K357" s="110">
        <v>0</v>
      </c>
      <c r="L357" s="110">
        <v>42</v>
      </c>
      <c r="M357" s="17" t="b">
        <f t="shared" si="6"/>
        <v>1</v>
      </c>
    </row>
    <row r="358" spans="1:13" ht="27.6">
      <c r="A358" s="14" t="s">
        <v>32</v>
      </c>
      <c r="B358" s="14" t="s">
        <v>367</v>
      </c>
      <c r="C358" s="14" t="s">
        <v>32</v>
      </c>
      <c r="D358" s="14" t="s">
        <v>861</v>
      </c>
      <c r="E358" s="15" t="s">
        <v>1200</v>
      </c>
      <c r="F358" s="15" t="s">
        <v>1181</v>
      </c>
      <c r="G358" s="43" t="s">
        <v>193</v>
      </c>
      <c r="H358" s="16">
        <v>16</v>
      </c>
      <c r="I358" s="16">
        <v>1</v>
      </c>
      <c r="J358" s="110">
        <v>0</v>
      </c>
      <c r="K358" s="110">
        <v>0</v>
      </c>
      <c r="L358" s="110">
        <v>110</v>
      </c>
      <c r="M358" s="17" t="b">
        <f t="shared" si="6"/>
        <v>1</v>
      </c>
    </row>
    <row r="359" spans="1:13" ht="27.6">
      <c r="A359" s="14" t="s">
        <v>32</v>
      </c>
      <c r="B359" s="14" t="s">
        <v>371</v>
      </c>
      <c r="C359" s="14" t="s">
        <v>32</v>
      </c>
      <c r="D359" s="14" t="s">
        <v>862</v>
      </c>
      <c r="E359" s="15" t="s">
        <v>1179</v>
      </c>
      <c r="F359" s="15" t="s">
        <v>1181</v>
      </c>
      <c r="G359" s="43" t="s">
        <v>194</v>
      </c>
      <c r="H359" s="16">
        <v>8</v>
      </c>
      <c r="I359" s="16">
        <v>3</v>
      </c>
      <c r="J359" s="110">
        <v>2</v>
      </c>
      <c r="K359" s="110">
        <v>0</v>
      </c>
      <c r="L359" s="110">
        <v>29</v>
      </c>
      <c r="M359" s="17" t="b">
        <f t="shared" si="6"/>
        <v>1</v>
      </c>
    </row>
    <row r="360" spans="1:13" ht="27.6">
      <c r="A360" s="14" t="s">
        <v>32</v>
      </c>
      <c r="B360" s="14" t="s">
        <v>371</v>
      </c>
      <c r="C360" s="14" t="s">
        <v>32</v>
      </c>
      <c r="D360" s="14" t="s">
        <v>862</v>
      </c>
      <c r="E360" s="15" t="s">
        <v>1179</v>
      </c>
      <c r="F360" s="15" t="s">
        <v>1181</v>
      </c>
      <c r="G360" s="43" t="s">
        <v>203</v>
      </c>
      <c r="H360" s="16">
        <v>0</v>
      </c>
      <c r="I360" s="16">
        <v>0</v>
      </c>
      <c r="J360" s="110">
        <v>0</v>
      </c>
      <c r="K360" s="110">
        <v>0</v>
      </c>
      <c r="L360" s="110">
        <v>20</v>
      </c>
      <c r="M360" s="17" t="b">
        <f t="shared" si="6"/>
        <v>1</v>
      </c>
    </row>
    <row r="361" spans="1:13" ht="27.6">
      <c r="A361" s="14" t="s">
        <v>32</v>
      </c>
      <c r="B361" s="14" t="s">
        <v>371</v>
      </c>
      <c r="C361" s="14" t="s">
        <v>32</v>
      </c>
      <c r="D361" s="14" t="s">
        <v>862</v>
      </c>
      <c r="E361" s="15" t="s">
        <v>1179</v>
      </c>
      <c r="F361" s="15" t="s">
        <v>1181</v>
      </c>
      <c r="G361" s="43" t="s">
        <v>192</v>
      </c>
      <c r="H361" s="16">
        <v>6</v>
      </c>
      <c r="I361" s="16">
        <v>2</v>
      </c>
      <c r="J361" s="110">
        <v>0</v>
      </c>
      <c r="K361" s="110">
        <v>0</v>
      </c>
      <c r="L361" s="110">
        <v>19</v>
      </c>
      <c r="M361" s="17" t="b">
        <f t="shared" si="6"/>
        <v>1</v>
      </c>
    </row>
    <row r="362" spans="1:13" ht="27.6">
      <c r="A362" s="14" t="s">
        <v>32</v>
      </c>
      <c r="B362" s="14" t="s">
        <v>371</v>
      </c>
      <c r="C362" s="14" t="s">
        <v>32</v>
      </c>
      <c r="D362" s="14" t="s">
        <v>862</v>
      </c>
      <c r="E362" s="15" t="s">
        <v>1179</v>
      </c>
      <c r="F362" s="15" t="s">
        <v>1181</v>
      </c>
      <c r="G362" s="43" t="s">
        <v>191</v>
      </c>
      <c r="H362" s="16">
        <v>7</v>
      </c>
      <c r="I362" s="16">
        <v>1</v>
      </c>
      <c r="J362" s="110">
        <v>0</v>
      </c>
      <c r="K362" s="110">
        <v>0</v>
      </c>
      <c r="L362" s="110">
        <v>18</v>
      </c>
      <c r="M362" s="17" t="b">
        <f t="shared" si="6"/>
        <v>1</v>
      </c>
    </row>
    <row r="363" spans="1:13" ht="41.4">
      <c r="A363" s="14" t="s">
        <v>32</v>
      </c>
      <c r="B363" s="14" t="s">
        <v>371</v>
      </c>
      <c r="C363" s="14" t="s">
        <v>32</v>
      </c>
      <c r="D363" s="14" t="s">
        <v>862</v>
      </c>
      <c r="E363" s="15" t="s">
        <v>1179</v>
      </c>
      <c r="F363" s="15" t="s">
        <v>1181</v>
      </c>
      <c r="G363" s="43" t="s">
        <v>214</v>
      </c>
      <c r="H363" s="16">
        <v>3</v>
      </c>
      <c r="I363" s="16">
        <v>0</v>
      </c>
      <c r="J363" s="110">
        <v>0</v>
      </c>
      <c r="K363" s="110">
        <v>0</v>
      </c>
      <c r="L363" s="110">
        <v>24</v>
      </c>
      <c r="M363" s="17" t="b">
        <f t="shared" si="6"/>
        <v>1</v>
      </c>
    </row>
    <row r="364" spans="1:13" ht="27.6">
      <c r="A364" s="14" t="s">
        <v>32</v>
      </c>
      <c r="B364" s="14" t="s">
        <v>371</v>
      </c>
      <c r="C364" s="14" t="s">
        <v>32</v>
      </c>
      <c r="D364" s="14" t="s">
        <v>862</v>
      </c>
      <c r="E364" s="15" t="s">
        <v>1179</v>
      </c>
      <c r="F364" s="15" t="s">
        <v>1181</v>
      </c>
      <c r="G364" s="43" t="s">
        <v>218</v>
      </c>
      <c r="H364" s="16">
        <v>0</v>
      </c>
      <c r="I364" s="16">
        <v>0</v>
      </c>
      <c r="J364" s="110">
        <v>0</v>
      </c>
      <c r="K364" s="110">
        <v>0</v>
      </c>
      <c r="L364" s="110">
        <v>6</v>
      </c>
      <c r="M364" s="17" t="b">
        <f t="shared" si="6"/>
        <v>1</v>
      </c>
    </row>
    <row r="365" spans="1:13" ht="27.6">
      <c r="A365" s="14" t="s">
        <v>32</v>
      </c>
      <c r="B365" s="14" t="s">
        <v>371</v>
      </c>
      <c r="C365" s="14" t="s">
        <v>32</v>
      </c>
      <c r="D365" s="14" t="s">
        <v>862</v>
      </c>
      <c r="E365" s="15" t="s">
        <v>1179</v>
      </c>
      <c r="F365" s="15" t="s">
        <v>1181</v>
      </c>
      <c r="G365" s="43" t="s">
        <v>213</v>
      </c>
      <c r="H365" s="16">
        <v>0</v>
      </c>
      <c r="I365" s="16">
        <v>0</v>
      </c>
      <c r="J365" s="110">
        <v>0</v>
      </c>
      <c r="K365" s="110">
        <v>0</v>
      </c>
      <c r="L365" s="110">
        <v>5</v>
      </c>
      <c r="M365" s="17" t="b">
        <f t="shared" si="6"/>
        <v>1</v>
      </c>
    </row>
    <row r="366" spans="1:13" ht="27.6">
      <c r="A366" s="14" t="s">
        <v>32</v>
      </c>
      <c r="B366" s="14" t="s">
        <v>1256</v>
      </c>
      <c r="C366" s="14" t="s">
        <v>32</v>
      </c>
      <c r="D366" s="14" t="s">
        <v>908</v>
      </c>
      <c r="E366" s="15" t="s">
        <v>926</v>
      </c>
      <c r="F366" s="15" t="s">
        <v>1181</v>
      </c>
      <c r="G366" s="43" t="s">
        <v>203</v>
      </c>
      <c r="H366" s="16">
        <v>0</v>
      </c>
      <c r="I366" s="16">
        <v>0</v>
      </c>
      <c r="J366" s="110">
        <v>0</v>
      </c>
      <c r="K366" s="110">
        <v>0</v>
      </c>
      <c r="L366" s="110">
        <v>8</v>
      </c>
      <c r="M366" s="17" t="b">
        <f t="shared" si="6"/>
        <v>1</v>
      </c>
    </row>
    <row r="367" spans="1:13" ht="27.6">
      <c r="A367" s="14" t="s">
        <v>32</v>
      </c>
      <c r="B367" s="14" t="s">
        <v>1256</v>
      </c>
      <c r="C367" s="14" t="s">
        <v>32</v>
      </c>
      <c r="D367" s="14" t="s">
        <v>908</v>
      </c>
      <c r="E367" s="15" t="s">
        <v>926</v>
      </c>
      <c r="F367" s="15" t="s">
        <v>1181</v>
      </c>
      <c r="G367" s="43" t="s">
        <v>246</v>
      </c>
      <c r="H367" s="16">
        <v>0</v>
      </c>
      <c r="I367" s="16">
        <v>0</v>
      </c>
      <c r="J367" s="110">
        <v>0</v>
      </c>
      <c r="K367" s="110">
        <v>0</v>
      </c>
      <c r="L367" s="110">
        <v>7</v>
      </c>
      <c r="M367" s="17" t="b">
        <f t="shared" si="6"/>
        <v>1</v>
      </c>
    </row>
    <row r="368" spans="1:13" ht="41.4">
      <c r="A368" s="14" t="s">
        <v>32</v>
      </c>
      <c r="B368" s="14" t="s">
        <v>372</v>
      </c>
      <c r="C368" s="14" t="s">
        <v>32</v>
      </c>
      <c r="D368" s="14" t="s">
        <v>863</v>
      </c>
      <c r="E368" s="15" t="s">
        <v>1206</v>
      </c>
      <c r="F368" s="15" t="s">
        <v>1181</v>
      </c>
      <c r="G368" s="43" t="s">
        <v>194</v>
      </c>
      <c r="H368" s="16">
        <v>2</v>
      </c>
      <c r="I368" s="16">
        <v>0</v>
      </c>
      <c r="J368" s="110">
        <v>0</v>
      </c>
      <c r="K368" s="110">
        <v>0</v>
      </c>
      <c r="L368" s="110">
        <v>2</v>
      </c>
      <c r="M368" s="17" t="b">
        <f t="shared" si="6"/>
        <v>1</v>
      </c>
    </row>
    <row r="369" spans="1:13" ht="41.4">
      <c r="A369" s="14" t="s">
        <v>32</v>
      </c>
      <c r="B369" s="14" t="s">
        <v>372</v>
      </c>
      <c r="C369" s="14" t="s">
        <v>32</v>
      </c>
      <c r="D369" s="14" t="s">
        <v>863</v>
      </c>
      <c r="E369" s="15" t="s">
        <v>1206</v>
      </c>
      <c r="F369" s="15" t="s">
        <v>1181</v>
      </c>
      <c r="G369" s="43" t="s">
        <v>198</v>
      </c>
      <c r="H369" s="16">
        <v>0</v>
      </c>
      <c r="I369" s="16">
        <v>0</v>
      </c>
      <c r="J369" s="110">
        <v>0</v>
      </c>
      <c r="K369" s="110">
        <v>0</v>
      </c>
      <c r="L369" s="110">
        <v>5</v>
      </c>
      <c r="M369" s="17" t="b">
        <f t="shared" si="6"/>
        <v>1</v>
      </c>
    </row>
    <row r="370" spans="1:13" ht="41.4">
      <c r="A370" s="14" t="s">
        <v>32</v>
      </c>
      <c r="B370" s="14" t="s">
        <v>372</v>
      </c>
      <c r="C370" s="14" t="s">
        <v>32</v>
      </c>
      <c r="D370" s="14" t="s">
        <v>863</v>
      </c>
      <c r="E370" s="15" t="s">
        <v>1206</v>
      </c>
      <c r="F370" s="15" t="s">
        <v>1181</v>
      </c>
      <c r="G370" s="43" t="s">
        <v>192</v>
      </c>
      <c r="H370" s="16">
        <v>0</v>
      </c>
      <c r="I370" s="16">
        <v>0</v>
      </c>
      <c r="J370" s="110">
        <v>0</v>
      </c>
      <c r="K370" s="110">
        <v>0</v>
      </c>
      <c r="L370" s="110">
        <v>11</v>
      </c>
      <c r="M370" s="17" t="b">
        <f t="shared" si="6"/>
        <v>1</v>
      </c>
    </row>
    <row r="371" spans="1:13" ht="41.4">
      <c r="A371" s="14" t="s">
        <v>32</v>
      </c>
      <c r="B371" s="14" t="s">
        <v>372</v>
      </c>
      <c r="C371" s="14" t="s">
        <v>32</v>
      </c>
      <c r="D371" s="14" t="s">
        <v>863</v>
      </c>
      <c r="E371" s="15" t="s">
        <v>1206</v>
      </c>
      <c r="F371" s="15" t="s">
        <v>1181</v>
      </c>
      <c r="G371" s="43" t="s">
        <v>191</v>
      </c>
      <c r="H371" s="16">
        <v>0</v>
      </c>
      <c r="I371" s="16">
        <v>0</v>
      </c>
      <c r="J371" s="110">
        <v>0</v>
      </c>
      <c r="K371" s="110">
        <v>0</v>
      </c>
      <c r="L371" s="110">
        <v>12</v>
      </c>
      <c r="M371" s="17" t="b">
        <f t="shared" si="6"/>
        <v>1</v>
      </c>
    </row>
    <row r="372" spans="1:13" ht="41.4">
      <c r="A372" s="14" t="s">
        <v>32</v>
      </c>
      <c r="B372" s="14" t="s">
        <v>372</v>
      </c>
      <c r="C372" s="14" t="s">
        <v>32</v>
      </c>
      <c r="D372" s="14" t="s">
        <v>863</v>
      </c>
      <c r="E372" s="15" t="s">
        <v>1206</v>
      </c>
      <c r="F372" s="15" t="s">
        <v>1181</v>
      </c>
      <c r="G372" s="43" t="s">
        <v>205</v>
      </c>
      <c r="H372" s="16">
        <v>0</v>
      </c>
      <c r="I372" s="16">
        <v>0</v>
      </c>
      <c r="J372" s="110">
        <v>0</v>
      </c>
      <c r="K372" s="110">
        <v>0</v>
      </c>
      <c r="L372" s="110">
        <v>5</v>
      </c>
      <c r="M372" s="17" t="b">
        <f t="shared" si="6"/>
        <v>1</v>
      </c>
    </row>
    <row r="373" spans="1:13" ht="41.4">
      <c r="A373" s="14" t="s">
        <v>32</v>
      </c>
      <c r="B373" s="14" t="s">
        <v>372</v>
      </c>
      <c r="C373" s="14" t="s">
        <v>32</v>
      </c>
      <c r="D373" s="14" t="s">
        <v>863</v>
      </c>
      <c r="E373" s="15" t="s">
        <v>1206</v>
      </c>
      <c r="F373" s="15" t="s">
        <v>1181</v>
      </c>
      <c r="G373" s="43" t="s">
        <v>212</v>
      </c>
      <c r="H373" s="16">
        <v>3</v>
      </c>
      <c r="I373" s="16">
        <v>0</v>
      </c>
      <c r="J373" s="110">
        <v>0</v>
      </c>
      <c r="K373" s="110">
        <v>0</v>
      </c>
      <c r="L373" s="110">
        <v>14</v>
      </c>
      <c r="M373" s="17" t="b">
        <f t="shared" si="6"/>
        <v>1</v>
      </c>
    </row>
    <row r="374" spans="1:13" ht="27.6">
      <c r="A374" s="14" t="s">
        <v>28</v>
      </c>
      <c r="B374" s="14" t="s">
        <v>340</v>
      </c>
      <c r="C374" s="14" t="s">
        <v>81</v>
      </c>
      <c r="D374" s="14" t="s">
        <v>838</v>
      </c>
      <c r="E374" s="15" t="s">
        <v>1181</v>
      </c>
      <c r="F374" s="15" t="s">
        <v>1181</v>
      </c>
      <c r="G374" s="43" t="s">
        <v>194</v>
      </c>
      <c r="H374" s="16">
        <v>0</v>
      </c>
      <c r="I374" s="16">
        <v>0</v>
      </c>
      <c r="J374" s="110">
        <v>0</v>
      </c>
      <c r="K374" s="110">
        <v>0</v>
      </c>
      <c r="L374" s="110">
        <v>5</v>
      </c>
      <c r="M374" s="17" t="b">
        <f t="shared" si="6"/>
        <v>1</v>
      </c>
    </row>
    <row r="375" spans="1:13" ht="27.6">
      <c r="A375" s="14" t="s">
        <v>28</v>
      </c>
      <c r="B375" s="14" t="s">
        <v>340</v>
      </c>
      <c r="C375" s="14" t="s">
        <v>81</v>
      </c>
      <c r="D375" s="14" t="s">
        <v>838</v>
      </c>
      <c r="E375" s="15" t="s">
        <v>1181</v>
      </c>
      <c r="F375" s="15" t="s">
        <v>1181</v>
      </c>
      <c r="G375" s="43" t="s">
        <v>198</v>
      </c>
      <c r="H375" s="16">
        <v>0</v>
      </c>
      <c r="I375" s="16">
        <v>0</v>
      </c>
      <c r="J375" s="110">
        <v>0</v>
      </c>
      <c r="K375" s="110">
        <v>0</v>
      </c>
      <c r="L375" s="110">
        <v>3</v>
      </c>
      <c r="M375" s="17" t="b">
        <f t="shared" si="6"/>
        <v>1</v>
      </c>
    </row>
    <row r="376" spans="1:13" ht="27.6">
      <c r="A376" s="14" t="s">
        <v>28</v>
      </c>
      <c r="B376" s="14" t="s">
        <v>340</v>
      </c>
      <c r="C376" s="14" t="s">
        <v>81</v>
      </c>
      <c r="D376" s="14" t="s">
        <v>838</v>
      </c>
      <c r="E376" s="15" t="s">
        <v>1181</v>
      </c>
      <c r="F376" s="15" t="s">
        <v>1181</v>
      </c>
      <c r="G376" s="43" t="s">
        <v>192</v>
      </c>
      <c r="H376" s="16">
        <v>0</v>
      </c>
      <c r="I376" s="16">
        <v>0</v>
      </c>
      <c r="J376" s="110">
        <v>0</v>
      </c>
      <c r="K376" s="110">
        <v>0</v>
      </c>
      <c r="L376" s="110">
        <v>4</v>
      </c>
      <c r="M376" s="17" t="b">
        <f t="shared" si="6"/>
        <v>1</v>
      </c>
    </row>
    <row r="377" spans="1:13" ht="27.6">
      <c r="A377" s="14" t="s">
        <v>28</v>
      </c>
      <c r="B377" s="14" t="s">
        <v>340</v>
      </c>
      <c r="C377" s="14" t="s">
        <v>81</v>
      </c>
      <c r="D377" s="14" t="s">
        <v>838</v>
      </c>
      <c r="E377" s="15" t="s">
        <v>1181</v>
      </c>
      <c r="F377" s="15" t="s">
        <v>1181</v>
      </c>
      <c r="G377" s="43" t="s">
        <v>191</v>
      </c>
      <c r="H377" s="16">
        <v>2</v>
      </c>
      <c r="I377" s="16">
        <v>1</v>
      </c>
      <c r="J377" s="110">
        <v>0</v>
      </c>
      <c r="K377" s="110">
        <v>0</v>
      </c>
      <c r="L377" s="110">
        <v>2</v>
      </c>
      <c r="M377" s="17" t="b">
        <f t="shared" si="6"/>
        <v>1</v>
      </c>
    </row>
    <row r="378" spans="1:13" ht="27.6">
      <c r="A378" s="14" t="s">
        <v>28</v>
      </c>
      <c r="B378" s="14" t="s">
        <v>340</v>
      </c>
      <c r="C378" s="14" t="s">
        <v>81</v>
      </c>
      <c r="D378" s="14" t="s">
        <v>838</v>
      </c>
      <c r="E378" s="15" t="s">
        <v>1181</v>
      </c>
      <c r="F378" s="15" t="s">
        <v>1181</v>
      </c>
      <c r="G378" s="43" t="s">
        <v>193</v>
      </c>
      <c r="H378" s="16">
        <v>10</v>
      </c>
      <c r="I378" s="16">
        <v>0</v>
      </c>
      <c r="J378" s="110">
        <v>0</v>
      </c>
      <c r="K378" s="110">
        <v>0</v>
      </c>
      <c r="L378" s="110">
        <v>41</v>
      </c>
      <c r="M378" s="17" t="b">
        <f t="shared" si="6"/>
        <v>1</v>
      </c>
    </row>
    <row r="379" spans="1:13" ht="41.4">
      <c r="A379" s="14" t="s">
        <v>28</v>
      </c>
      <c r="B379" s="14" t="s">
        <v>340</v>
      </c>
      <c r="C379" s="14" t="s">
        <v>81</v>
      </c>
      <c r="D379" s="14" t="s">
        <v>838</v>
      </c>
      <c r="E379" s="15" t="s">
        <v>1181</v>
      </c>
      <c r="F379" s="15" t="s">
        <v>1181</v>
      </c>
      <c r="G379" s="43" t="s">
        <v>195</v>
      </c>
      <c r="H379" s="16">
        <v>3</v>
      </c>
      <c r="I379" s="16">
        <v>0</v>
      </c>
      <c r="J379" s="110">
        <v>0</v>
      </c>
      <c r="K379" s="110">
        <v>0</v>
      </c>
      <c r="L379" s="110">
        <v>18</v>
      </c>
      <c r="M379" s="17" t="b">
        <f t="shared" si="6"/>
        <v>1</v>
      </c>
    </row>
    <row r="380" spans="1:13" ht="27.6">
      <c r="A380" s="14" t="s">
        <v>28</v>
      </c>
      <c r="B380" s="14" t="s">
        <v>340</v>
      </c>
      <c r="C380" s="14" t="s">
        <v>81</v>
      </c>
      <c r="D380" s="14" t="s">
        <v>838</v>
      </c>
      <c r="E380" s="15" t="s">
        <v>1181</v>
      </c>
      <c r="F380" s="15" t="s">
        <v>1181</v>
      </c>
      <c r="G380" s="43" t="s">
        <v>190</v>
      </c>
      <c r="H380" s="16">
        <v>8</v>
      </c>
      <c r="I380" s="16">
        <v>3</v>
      </c>
      <c r="J380" s="110">
        <v>0</v>
      </c>
      <c r="K380" s="110">
        <v>0</v>
      </c>
      <c r="L380" s="110">
        <v>35</v>
      </c>
      <c r="M380" s="17" t="b">
        <f t="shared" si="6"/>
        <v>1</v>
      </c>
    </row>
    <row r="381" spans="1:13" ht="27.6">
      <c r="A381" s="14" t="s">
        <v>28</v>
      </c>
      <c r="B381" s="14" t="s">
        <v>340</v>
      </c>
      <c r="C381" s="14" t="s">
        <v>81</v>
      </c>
      <c r="D381" s="14" t="s">
        <v>838</v>
      </c>
      <c r="E381" s="15" t="s">
        <v>1181</v>
      </c>
      <c r="F381" s="15" t="s">
        <v>1181</v>
      </c>
      <c r="G381" s="43" t="s">
        <v>212</v>
      </c>
      <c r="H381" s="16">
        <v>1</v>
      </c>
      <c r="I381" s="16">
        <v>0</v>
      </c>
      <c r="J381" s="110">
        <v>0</v>
      </c>
      <c r="K381" s="110">
        <v>0</v>
      </c>
      <c r="L381" s="110">
        <v>2</v>
      </c>
      <c r="M381" s="17" t="b">
        <f t="shared" si="6"/>
        <v>1</v>
      </c>
    </row>
    <row r="382" spans="1:13" ht="27.6">
      <c r="A382" s="14" t="s">
        <v>28</v>
      </c>
      <c r="B382" s="14" t="s">
        <v>340</v>
      </c>
      <c r="C382" s="14" t="s">
        <v>81</v>
      </c>
      <c r="D382" s="14" t="s">
        <v>838</v>
      </c>
      <c r="E382" s="15" t="s">
        <v>1181</v>
      </c>
      <c r="F382" s="15" t="s">
        <v>1181</v>
      </c>
      <c r="G382" s="43" t="s">
        <v>204</v>
      </c>
      <c r="H382" s="16">
        <v>0</v>
      </c>
      <c r="I382" s="16">
        <v>0</v>
      </c>
      <c r="J382" s="110">
        <v>0</v>
      </c>
      <c r="K382" s="110">
        <v>0</v>
      </c>
      <c r="L382" s="110">
        <v>2</v>
      </c>
      <c r="M382" s="17" t="b">
        <f t="shared" si="6"/>
        <v>1</v>
      </c>
    </row>
    <row r="383" spans="1:13" ht="27.6">
      <c r="A383" s="14" t="s">
        <v>4</v>
      </c>
      <c r="B383" s="14" t="s">
        <v>340</v>
      </c>
      <c r="C383" s="14" t="s">
        <v>119</v>
      </c>
      <c r="D383" s="14" t="s">
        <v>839</v>
      </c>
      <c r="E383" s="15" t="s">
        <v>1175</v>
      </c>
      <c r="F383" s="15" t="s">
        <v>1181</v>
      </c>
      <c r="G383" s="43" t="s">
        <v>194</v>
      </c>
      <c r="H383" s="16">
        <v>1</v>
      </c>
      <c r="I383" s="16">
        <v>1</v>
      </c>
      <c r="J383" s="110">
        <v>1</v>
      </c>
      <c r="K383" s="110">
        <v>1</v>
      </c>
      <c r="L383" s="110">
        <v>6</v>
      </c>
      <c r="M383" s="17" t="b">
        <f t="shared" si="6"/>
        <v>1</v>
      </c>
    </row>
    <row r="384" spans="1:13" ht="27.6">
      <c r="A384" s="14" t="s">
        <v>4</v>
      </c>
      <c r="B384" s="14" t="s">
        <v>340</v>
      </c>
      <c r="C384" s="14" t="s">
        <v>119</v>
      </c>
      <c r="D384" s="14" t="s">
        <v>839</v>
      </c>
      <c r="E384" s="15" t="s">
        <v>1175</v>
      </c>
      <c r="F384" s="15" t="s">
        <v>1181</v>
      </c>
      <c r="G384" s="43" t="s">
        <v>200</v>
      </c>
      <c r="H384" s="16">
        <v>0</v>
      </c>
      <c r="I384" s="16">
        <v>0</v>
      </c>
      <c r="J384" s="110">
        <v>0</v>
      </c>
      <c r="K384" s="110">
        <v>0</v>
      </c>
      <c r="L384" s="110">
        <v>6</v>
      </c>
      <c r="M384" s="17" t="b">
        <f t="shared" si="6"/>
        <v>1</v>
      </c>
    </row>
    <row r="385" spans="1:13" ht="27.6">
      <c r="A385" s="14" t="s">
        <v>4</v>
      </c>
      <c r="B385" s="14" t="s">
        <v>340</v>
      </c>
      <c r="C385" s="14" t="s">
        <v>119</v>
      </c>
      <c r="D385" s="14" t="s">
        <v>839</v>
      </c>
      <c r="E385" s="15" t="s">
        <v>1175</v>
      </c>
      <c r="F385" s="15" t="s">
        <v>1181</v>
      </c>
      <c r="G385" s="43" t="s">
        <v>196</v>
      </c>
      <c r="H385" s="16">
        <v>0</v>
      </c>
      <c r="I385" s="16">
        <v>0</v>
      </c>
      <c r="J385" s="110">
        <v>0</v>
      </c>
      <c r="K385" s="110">
        <v>0</v>
      </c>
      <c r="L385" s="110">
        <v>3</v>
      </c>
      <c r="M385" s="17" t="b">
        <f t="shared" si="6"/>
        <v>1</v>
      </c>
    </row>
    <row r="386" spans="1:13" ht="27.6">
      <c r="A386" s="14" t="s">
        <v>4</v>
      </c>
      <c r="B386" s="14" t="s">
        <v>340</v>
      </c>
      <c r="C386" s="14" t="s">
        <v>119</v>
      </c>
      <c r="D386" s="14" t="s">
        <v>839</v>
      </c>
      <c r="E386" s="15" t="s">
        <v>1175</v>
      </c>
      <c r="F386" s="15" t="s">
        <v>1181</v>
      </c>
      <c r="G386" s="43" t="s">
        <v>245</v>
      </c>
      <c r="H386" s="16">
        <v>0</v>
      </c>
      <c r="I386" s="16">
        <v>0</v>
      </c>
      <c r="J386" s="110">
        <v>0</v>
      </c>
      <c r="K386" s="110">
        <v>0</v>
      </c>
      <c r="L386" s="110">
        <v>1</v>
      </c>
      <c r="M386" s="17" t="b">
        <f t="shared" si="6"/>
        <v>1</v>
      </c>
    </row>
    <row r="387" spans="1:13" ht="27.6">
      <c r="A387" s="14" t="s">
        <v>4</v>
      </c>
      <c r="B387" s="14" t="s">
        <v>340</v>
      </c>
      <c r="C387" s="14" t="s">
        <v>119</v>
      </c>
      <c r="D387" s="14" t="s">
        <v>839</v>
      </c>
      <c r="E387" s="15" t="s">
        <v>1175</v>
      </c>
      <c r="F387" s="15" t="s">
        <v>1181</v>
      </c>
      <c r="G387" s="43" t="s">
        <v>198</v>
      </c>
      <c r="H387" s="16">
        <v>1</v>
      </c>
      <c r="I387" s="16">
        <v>0</v>
      </c>
      <c r="J387" s="110">
        <v>0</v>
      </c>
      <c r="K387" s="110">
        <v>0</v>
      </c>
      <c r="L387" s="110">
        <v>8</v>
      </c>
      <c r="M387" s="17" t="b">
        <f t="shared" si="6"/>
        <v>1</v>
      </c>
    </row>
    <row r="388" spans="1:13" ht="27.6">
      <c r="A388" s="14" t="s">
        <v>4</v>
      </c>
      <c r="B388" s="14" t="s">
        <v>340</v>
      </c>
      <c r="C388" s="14" t="s">
        <v>119</v>
      </c>
      <c r="D388" s="14" t="s">
        <v>839</v>
      </c>
      <c r="E388" s="15" t="s">
        <v>1175</v>
      </c>
      <c r="F388" s="15" t="s">
        <v>1181</v>
      </c>
      <c r="G388" s="43" t="s">
        <v>192</v>
      </c>
      <c r="H388" s="16">
        <v>4</v>
      </c>
      <c r="I388" s="16">
        <v>1</v>
      </c>
      <c r="J388" s="110">
        <v>0</v>
      </c>
      <c r="K388" s="110">
        <v>0</v>
      </c>
      <c r="L388" s="110">
        <v>3</v>
      </c>
      <c r="M388" s="17" t="b">
        <f t="shared" si="6"/>
        <v>1</v>
      </c>
    </row>
    <row r="389" spans="1:13" ht="27.6">
      <c r="A389" s="14" t="s">
        <v>4</v>
      </c>
      <c r="B389" s="14" t="s">
        <v>340</v>
      </c>
      <c r="C389" s="14" t="s">
        <v>119</v>
      </c>
      <c r="D389" s="14" t="s">
        <v>839</v>
      </c>
      <c r="E389" s="15" t="s">
        <v>1175</v>
      </c>
      <c r="F389" s="15" t="s">
        <v>1181</v>
      </c>
      <c r="G389" s="43" t="s">
        <v>191</v>
      </c>
      <c r="H389" s="16">
        <v>1</v>
      </c>
      <c r="I389" s="16">
        <v>0</v>
      </c>
      <c r="J389" s="110">
        <v>0</v>
      </c>
      <c r="K389" s="110">
        <v>0</v>
      </c>
      <c r="L389" s="110">
        <v>8</v>
      </c>
      <c r="M389" s="17" t="b">
        <f t="shared" si="6"/>
        <v>1</v>
      </c>
    </row>
    <row r="390" spans="1:13" ht="27.6">
      <c r="A390" s="14" t="s">
        <v>4</v>
      </c>
      <c r="B390" s="14" t="s">
        <v>340</v>
      </c>
      <c r="C390" s="14" t="s">
        <v>119</v>
      </c>
      <c r="D390" s="14" t="s">
        <v>839</v>
      </c>
      <c r="E390" s="15" t="s">
        <v>1175</v>
      </c>
      <c r="F390" s="15" t="s">
        <v>1181</v>
      </c>
      <c r="G390" s="43" t="s">
        <v>193</v>
      </c>
      <c r="H390" s="16">
        <v>1</v>
      </c>
      <c r="I390" s="16">
        <v>0</v>
      </c>
      <c r="J390" s="110">
        <v>0</v>
      </c>
      <c r="K390" s="110">
        <v>0</v>
      </c>
      <c r="L390" s="110">
        <v>12</v>
      </c>
      <c r="M390" s="17" t="b">
        <f t="shared" si="6"/>
        <v>1</v>
      </c>
    </row>
    <row r="391" spans="1:13" ht="27.6">
      <c r="A391" s="14" t="s">
        <v>4</v>
      </c>
      <c r="B391" s="14" t="s">
        <v>340</v>
      </c>
      <c r="C391" s="14" t="s">
        <v>119</v>
      </c>
      <c r="D391" s="14" t="s">
        <v>839</v>
      </c>
      <c r="E391" s="15" t="s">
        <v>1175</v>
      </c>
      <c r="F391" s="15" t="s">
        <v>1181</v>
      </c>
      <c r="G391" s="43" t="s">
        <v>201</v>
      </c>
      <c r="H391" s="16">
        <v>1</v>
      </c>
      <c r="I391" s="16">
        <v>0</v>
      </c>
      <c r="J391" s="110">
        <v>0</v>
      </c>
      <c r="K391" s="110">
        <v>0</v>
      </c>
      <c r="L391" s="110">
        <v>3</v>
      </c>
      <c r="M391" s="17" t="b">
        <f t="shared" ref="M391:M454" si="7">I391&lt;=H391</f>
        <v>1</v>
      </c>
    </row>
    <row r="392" spans="1:13" ht="41.4">
      <c r="A392" s="14" t="s">
        <v>4</v>
      </c>
      <c r="B392" s="14" t="s">
        <v>340</v>
      </c>
      <c r="C392" s="14" t="s">
        <v>119</v>
      </c>
      <c r="D392" s="14" t="s">
        <v>839</v>
      </c>
      <c r="E392" s="15" t="s">
        <v>1175</v>
      </c>
      <c r="F392" s="15" t="s">
        <v>1181</v>
      </c>
      <c r="G392" s="43" t="s">
        <v>195</v>
      </c>
      <c r="H392" s="16">
        <v>1</v>
      </c>
      <c r="I392" s="16">
        <v>0</v>
      </c>
      <c r="J392" s="110">
        <v>0</v>
      </c>
      <c r="K392" s="110">
        <v>0</v>
      </c>
      <c r="L392" s="110">
        <v>3</v>
      </c>
      <c r="M392" s="17" t="b">
        <f t="shared" si="7"/>
        <v>1</v>
      </c>
    </row>
    <row r="393" spans="1:13" ht="27.6">
      <c r="A393" s="14" t="s">
        <v>4</v>
      </c>
      <c r="B393" s="14" t="s">
        <v>340</v>
      </c>
      <c r="C393" s="14" t="s">
        <v>119</v>
      </c>
      <c r="D393" s="14" t="s">
        <v>839</v>
      </c>
      <c r="E393" s="15" t="s">
        <v>1175</v>
      </c>
      <c r="F393" s="15" t="s">
        <v>1181</v>
      </c>
      <c r="G393" s="43" t="s">
        <v>248</v>
      </c>
      <c r="H393" s="16">
        <v>1</v>
      </c>
      <c r="I393" s="16">
        <v>0</v>
      </c>
      <c r="J393" s="110">
        <v>0</v>
      </c>
      <c r="K393" s="110">
        <v>0</v>
      </c>
      <c r="L393" s="110">
        <v>3</v>
      </c>
      <c r="M393" s="17" t="b">
        <f t="shared" si="7"/>
        <v>1</v>
      </c>
    </row>
    <row r="394" spans="1:13" ht="41.4">
      <c r="A394" s="14" t="s">
        <v>4</v>
      </c>
      <c r="B394" s="14" t="s">
        <v>340</v>
      </c>
      <c r="C394" s="14" t="s">
        <v>119</v>
      </c>
      <c r="D394" s="14" t="s">
        <v>839</v>
      </c>
      <c r="E394" s="15" t="s">
        <v>1175</v>
      </c>
      <c r="F394" s="15" t="s">
        <v>1181</v>
      </c>
      <c r="G394" s="43" t="s">
        <v>214</v>
      </c>
      <c r="H394" s="16">
        <v>0</v>
      </c>
      <c r="I394" s="16">
        <v>0</v>
      </c>
      <c r="J394" s="110">
        <v>0</v>
      </c>
      <c r="K394" s="110">
        <v>0</v>
      </c>
      <c r="L394" s="110">
        <v>1</v>
      </c>
      <c r="M394" s="17" t="b">
        <f t="shared" si="7"/>
        <v>1</v>
      </c>
    </row>
    <row r="395" spans="1:13" ht="27.6">
      <c r="A395" s="14" t="s">
        <v>4</v>
      </c>
      <c r="B395" s="14" t="s">
        <v>340</v>
      </c>
      <c r="C395" s="14" t="s">
        <v>119</v>
      </c>
      <c r="D395" s="14" t="s">
        <v>839</v>
      </c>
      <c r="E395" s="15" t="s">
        <v>1175</v>
      </c>
      <c r="F395" s="15" t="s">
        <v>1181</v>
      </c>
      <c r="G395" s="43" t="s">
        <v>205</v>
      </c>
      <c r="H395" s="16">
        <v>1</v>
      </c>
      <c r="I395" s="16">
        <v>0</v>
      </c>
      <c r="J395" s="110">
        <v>0</v>
      </c>
      <c r="K395" s="110">
        <v>0</v>
      </c>
      <c r="L395" s="110">
        <v>0</v>
      </c>
      <c r="M395" s="17" t="b">
        <f t="shared" si="7"/>
        <v>1</v>
      </c>
    </row>
    <row r="396" spans="1:13" ht="27.6">
      <c r="A396" s="14" t="s">
        <v>4</v>
      </c>
      <c r="B396" s="14" t="s">
        <v>340</v>
      </c>
      <c r="C396" s="14" t="s">
        <v>119</v>
      </c>
      <c r="D396" s="14" t="s">
        <v>839</v>
      </c>
      <c r="E396" s="15" t="s">
        <v>1175</v>
      </c>
      <c r="F396" s="15" t="s">
        <v>1181</v>
      </c>
      <c r="G396" s="43" t="s">
        <v>190</v>
      </c>
      <c r="H396" s="16">
        <v>4</v>
      </c>
      <c r="I396" s="16">
        <v>2</v>
      </c>
      <c r="J396" s="110">
        <v>2</v>
      </c>
      <c r="K396" s="110">
        <v>0</v>
      </c>
      <c r="L396" s="110">
        <v>25</v>
      </c>
      <c r="M396" s="17" t="b">
        <f t="shared" si="7"/>
        <v>1</v>
      </c>
    </row>
    <row r="397" spans="1:13" ht="27.6">
      <c r="A397" s="14" t="s">
        <v>4</v>
      </c>
      <c r="B397" s="14" t="s">
        <v>340</v>
      </c>
      <c r="C397" s="14" t="s">
        <v>119</v>
      </c>
      <c r="D397" s="14" t="s">
        <v>839</v>
      </c>
      <c r="E397" s="15" t="s">
        <v>1175</v>
      </c>
      <c r="F397" s="15" t="s">
        <v>1181</v>
      </c>
      <c r="G397" s="43" t="s">
        <v>212</v>
      </c>
      <c r="H397" s="16">
        <v>3</v>
      </c>
      <c r="I397" s="16">
        <v>0</v>
      </c>
      <c r="J397" s="110">
        <v>0</v>
      </c>
      <c r="K397" s="110">
        <v>0</v>
      </c>
      <c r="L397" s="110">
        <v>8</v>
      </c>
      <c r="M397" s="17" t="b">
        <f t="shared" si="7"/>
        <v>1</v>
      </c>
    </row>
    <row r="398" spans="1:13" ht="27.6">
      <c r="A398" s="14" t="s">
        <v>4</v>
      </c>
      <c r="B398" s="14" t="s">
        <v>340</v>
      </c>
      <c r="C398" s="14" t="s">
        <v>119</v>
      </c>
      <c r="D398" s="14" t="s">
        <v>839</v>
      </c>
      <c r="E398" s="15" t="s">
        <v>1175</v>
      </c>
      <c r="F398" s="15" t="s">
        <v>1181</v>
      </c>
      <c r="G398" s="43" t="s">
        <v>213</v>
      </c>
      <c r="H398" s="16">
        <v>0</v>
      </c>
      <c r="I398" s="16">
        <v>0</v>
      </c>
      <c r="J398" s="110">
        <v>0</v>
      </c>
      <c r="K398" s="110">
        <v>0</v>
      </c>
      <c r="L398" s="110">
        <v>4</v>
      </c>
      <c r="M398" s="17" t="b">
        <f t="shared" si="7"/>
        <v>1</v>
      </c>
    </row>
    <row r="399" spans="1:13" ht="27.6">
      <c r="A399" s="14" t="s">
        <v>4</v>
      </c>
      <c r="B399" s="14" t="s">
        <v>340</v>
      </c>
      <c r="C399" s="14" t="s">
        <v>119</v>
      </c>
      <c r="D399" s="14" t="s">
        <v>839</v>
      </c>
      <c r="E399" s="15" t="s">
        <v>1175</v>
      </c>
      <c r="F399" s="15" t="s">
        <v>1181</v>
      </c>
      <c r="G399" s="43" t="s">
        <v>204</v>
      </c>
      <c r="H399" s="16">
        <v>0</v>
      </c>
      <c r="I399" s="16">
        <v>0</v>
      </c>
      <c r="J399" s="110">
        <v>0</v>
      </c>
      <c r="K399" s="110">
        <v>0</v>
      </c>
      <c r="L399" s="110">
        <v>1</v>
      </c>
      <c r="M399" s="17" t="b">
        <f t="shared" si="7"/>
        <v>1</v>
      </c>
    </row>
    <row r="400" spans="1:13" ht="55.2">
      <c r="A400" s="14" t="s">
        <v>4</v>
      </c>
      <c r="B400" s="14" t="s">
        <v>344</v>
      </c>
      <c r="C400" s="14" t="s">
        <v>77</v>
      </c>
      <c r="D400" s="14" t="s">
        <v>345</v>
      </c>
      <c r="E400" s="15" t="s">
        <v>1224</v>
      </c>
      <c r="F400" s="15" t="s">
        <v>1181</v>
      </c>
      <c r="G400" s="43" t="s">
        <v>194</v>
      </c>
      <c r="H400" s="16">
        <v>2</v>
      </c>
      <c r="I400" s="16">
        <v>0</v>
      </c>
      <c r="J400" s="110">
        <v>0</v>
      </c>
      <c r="K400" s="110">
        <v>0</v>
      </c>
      <c r="L400" s="110">
        <v>6</v>
      </c>
      <c r="M400" s="17" t="b">
        <f t="shared" si="7"/>
        <v>1</v>
      </c>
    </row>
    <row r="401" spans="1:13" ht="55.2">
      <c r="A401" s="14" t="s">
        <v>4</v>
      </c>
      <c r="B401" s="14" t="s">
        <v>344</v>
      </c>
      <c r="C401" s="14" t="s">
        <v>77</v>
      </c>
      <c r="D401" s="14" t="s">
        <v>345</v>
      </c>
      <c r="E401" s="15" t="s">
        <v>1224</v>
      </c>
      <c r="F401" s="15" t="s">
        <v>1181</v>
      </c>
      <c r="G401" s="43" t="s">
        <v>192</v>
      </c>
      <c r="H401" s="16">
        <v>13</v>
      </c>
      <c r="I401" s="16">
        <v>7</v>
      </c>
      <c r="J401" s="110">
        <v>5</v>
      </c>
      <c r="K401" s="110">
        <v>2</v>
      </c>
      <c r="L401" s="110">
        <v>27</v>
      </c>
      <c r="M401" s="17" t="b">
        <f t="shared" si="7"/>
        <v>1</v>
      </c>
    </row>
    <row r="402" spans="1:13" ht="55.2">
      <c r="A402" s="14" t="s">
        <v>4</v>
      </c>
      <c r="B402" s="14" t="s">
        <v>344</v>
      </c>
      <c r="C402" s="14" t="s">
        <v>77</v>
      </c>
      <c r="D402" s="14" t="s">
        <v>345</v>
      </c>
      <c r="E402" s="15" t="s">
        <v>1224</v>
      </c>
      <c r="F402" s="15" t="s">
        <v>1181</v>
      </c>
      <c r="G402" s="43" t="s">
        <v>191</v>
      </c>
      <c r="H402" s="16">
        <v>20</v>
      </c>
      <c r="I402" s="16">
        <v>7</v>
      </c>
      <c r="J402" s="110">
        <v>6</v>
      </c>
      <c r="K402" s="110">
        <v>0</v>
      </c>
      <c r="L402" s="110">
        <v>68</v>
      </c>
      <c r="M402" s="17" t="b">
        <f t="shared" si="7"/>
        <v>1</v>
      </c>
    </row>
    <row r="403" spans="1:13" ht="55.2">
      <c r="A403" s="14" t="s">
        <v>4</v>
      </c>
      <c r="B403" s="14" t="s">
        <v>344</v>
      </c>
      <c r="C403" s="14" t="s">
        <v>77</v>
      </c>
      <c r="D403" s="14" t="s">
        <v>345</v>
      </c>
      <c r="E403" s="15" t="s">
        <v>1224</v>
      </c>
      <c r="F403" s="15" t="s">
        <v>1181</v>
      </c>
      <c r="G403" s="43" t="s">
        <v>205</v>
      </c>
      <c r="H403" s="16">
        <v>1</v>
      </c>
      <c r="I403" s="16">
        <v>0</v>
      </c>
      <c r="J403" s="110">
        <v>0</v>
      </c>
      <c r="K403" s="110">
        <v>0</v>
      </c>
      <c r="L403" s="110">
        <v>1</v>
      </c>
      <c r="M403" s="17" t="b">
        <f t="shared" si="7"/>
        <v>1</v>
      </c>
    </row>
    <row r="404" spans="1:13" ht="55.2">
      <c r="A404" s="14" t="s">
        <v>4</v>
      </c>
      <c r="B404" s="14" t="s">
        <v>344</v>
      </c>
      <c r="C404" s="14" t="s">
        <v>77</v>
      </c>
      <c r="D404" s="14" t="s">
        <v>345</v>
      </c>
      <c r="E404" s="15" t="s">
        <v>1224</v>
      </c>
      <c r="F404" s="15" t="s">
        <v>1181</v>
      </c>
      <c r="G404" s="43" t="s">
        <v>190</v>
      </c>
      <c r="H404" s="16">
        <v>2</v>
      </c>
      <c r="I404" s="16">
        <v>0</v>
      </c>
      <c r="J404" s="110">
        <v>0</v>
      </c>
      <c r="K404" s="110">
        <v>0</v>
      </c>
      <c r="L404" s="110">
        <v>3</v>
      </c>
      <c r="M404" s="17" t="b">
        <f t="shared" si="7"/>
        <v>1</v>
      </c>
    </row>
    <row r="405" spans="1:13" ht="27.6">
      <c r="A405" s="14" t="s">
        <v>4</v>
      </c>
      <c r="B405" s="14" t="s">
        <v>1123</v>
      </c>
      <c r="C405" s="14" t="s">
        <v>77</v>
      </c>
      <c r="D405" s="14" t="s">
        <v>829</v>
      </c>
      <c r="E405" s="15" t="s">
        <v>1124</v>
      </c>
      <c r="F405" s="15" t="s">
        <v>1181</v>
      </c>
      <c r="G405" s="43" t="s">
        <v>194</v>
      </c>
      <c r="H405" s="113">
        <v>1</v>
      </c>
      <c r="I405" s="16">
        <v>0</v>
      </c>
      <c r="J405" s="110">
        <v>0</v>
      </c>
      <c r="K405" s="110">
        <v>0</v>
      </c>
      <c r="L405" s="111">
        <v>19</v>
      </c>
      <c r="M405" s="17" t="b">
        <f t="shared" si="7"/>
        <v>1</v>
      </c>
    </row>
    <row r="406" spans="1:13" ht="27.6">
      <c r="A406" s="14" t="s">
        <v>4</v>
      </c>
      <c r="B406" s="14" t="s">
        <v>1123</v>
      </c>
      <c r="C406" s="14" t="s">
        <v>77</v>
      </c>
      <c r="D406" s="14" t="s">
        <v>829</v>
      </c>
      <c r="E406" s="15" t="s">
        <v>1124</v>
      </c>
      <c r="F406" s="15" t="s">
        <v>1181</v>
      </c>
      <c r="G406" s="43" t="s">
        <v>198</v>
      </c>
      <c r="H406" s="16">
        <v>8</v>
      </c>
      <c r="I406" s="16">
        <v>2</v>
      </c>
      <c r="J406" s="110">
        <v>2</v>
      </c>
      <c r="K406" s="110">
        <v>0</v>
      </c>
      <c r="L406" s="110">
        <v>18</v>
      </c>
      <c r="M406" s="17" t="b">
        <f t="shared" si="7"/>
        <v>1</v>
      </c>
    </row>
    <row r="407" spans="1:13" ht="27.6">
      <c r="A407" s="14" t="s">
        <v>4</v>
      </c>
      <c r="B407" s="14" t="s">
        <v>1123</v>
      </c>
      <c r="C407" s="14" t="s">
        <v>77</v>
      </c>
      <c r="D407" s="14" t="s">
        <v>829</v>
      </c>
      <c r="E407" s="15" t="s">
        <v>1124</v>
      </c>
      <c r="F407" s="15" t="s">
        <v>1181</v>
      </c>
      <c r="G407" s="43" t="s">
        <v>192</v>
      </c>
      <c r="H407" s="16">
        <v>20</v>
      </c>
      <c r="I407" s="16">
        <v>7</v>
      </c>
      <c r="J407" s="110">
        <v>5</v>
      </c>
      <c r="K407" s="110">
        <v>6</v>
      </c>
      <c r="L407" s="110">
        <v>59</v>
      </c>
      <c r="M407" s="17" t="b">
        <f t="shared" si="7"/>
        <v>1</v>
      </c>
    </row>
    <row r="408" spans="1:13" ht="27.6">
      <c r="A408" s="14" t="s">
        <v>4</v>
      </c>
      <c r="B408" s="14" t="s">
        <v>1123</v>
      </c>
      <c r="C408" s="14" t="s">
        <v>77</v>
      </c>
      <c r="D408" s="14" t="s">
        <v>829</v>
      </c>
      <c r="E408" s="15" t="s">
        <v>1124</v>
      </c>
      <c r="F408" s="15" t="s">
        <v>1181</v>
      </c>
      <c r="G408" s="43" t="s">
        <v>191</v>
      </c>
      <c r="H408" s="16">
        <v>15</v>
      </c>
      <c r="I408" s="16">
        <v>4</v>
      </c>
      <c r="J408" s="110">
        <v>3</v>
      </c>
      <c r="K408" s="110">
        <v>0</v>
      </c>
      <c r="L408" s="110">
        <v>65</v>
      </c>
      <c r="M408" s="17" t="b">
        <f t="shared" si="7"/>
        <v>1</v>
      </c>
    </row>
    <row r="409" spans="1:13" ht="27.6">
      <c r="A409" s="14" t="s">
        <v>4</v>
      </c>
      <c r="B409" s="14" t="s">
        <v>1123</v>
      </c>
      <c r="C409" s="14" t="s">
        <v>77</v>
      </c>
      <c r="D409" s="14" t="s">
        <v>829</v>
      </c>
      <c r="E409" s="15" t="s">
        <v>1124</v>
      </c>
      <c r="F409" s="15" t="s">
        <v>1181</v>
      </c>
      <c r="G409" s="43" t="s">
        <v>193</v>
      </c>
      <c r="H409" s="16">
        <v>15</v>
      </c>
      <c r="I409" s="16">
        <v>2</v>
      </c>
      <c r="J409" s="110">
        <v>2</v>
      </c>
      <c r="K409" s="110">
        <v>2</v>
      </c>
      <c r="L409" s="110">
        <v>62</v>
      </c>
      <c r="M409" s="17" t="b">
        <f t="shared" si="7"/>
        <v>1</v>
      </c>
    </row>
    <row r="410" spans="1:13" ht="27.6">
      <c r="A410" s="14" t="s">
        <v>4</v>
      </c>
      <c r="B410" s="14" t="s">
        <v>1123</v>
      </c>
      <c r="C410" s="14" t="s">
        <v>77</v>
      </c>
      <c r="D410" s="14" t="s">
        <v>829</v>
      </c>
      <c r="E410" s="15" t="s">
        <v>1124</v>
      </c>
      <c r="F410" s="15" t="s">
        <v>1181</v>
      </c>
      <c r="G410" s="43" t="s">
        <v>199</v>
      </c>
      <c r="H410" s="16">
        <v>4</v>
      </c>
      <c r="I410" s="16">
        <v>1</v>
      </c>
      <c r="J410" s="110">
        <v>0</v>
      </c>
      <c r="K410" s="110">
        <v>0</v>
      </c>
      <c r="L410" s="110">
        <v>0</v>
      </c>
      <c r="M410" s="17" t="b">
        <f t="shared" si="7"/>
        <v>1</v>
      </c>
    </row>
    <row r="411" spans="1:13" ht="27.6">
      <c r="A411" s="14" t="s">
        <v>4</v>
      </c>
      <c r="B411" s="14" t="s">
        <v>1123</v>
      </c>
      <c r="C411" s="14" t="s">
        <v>77</v>
      </c>
      <c r="D411" s="14" t="s">
        <v>829</v>
      </c>
      <c r="E411" s="15" t="s">
        <v>1124</v>
      </c>
      <c r="F411" s="15" t="s">
        <v>1181</v>
      </c>
      <c r="G411" s="43" t="s">
        <v>284</v>
      </c>
      <c r="H411" s="16">
        <v>4</v>
      </c>
      <c r="I411" s="16">
        <v>0</v>
      </c>
      <c r="J411" s="110">
        <v>0</v>
      </c>
      <c r="K411" s="110">
        <v>0</v>
      </c>
      <c r="L411" s="110">
        <v>0</v>
      </c>
      <c r="M411" s="17" t="b">
        <f t="shared" si="7"/>
        <v>1</v>
      </c>
    </row>
    <row r="412" spans="1:13" ht="27.6">
      <c r="A412" s="14" t="s">
        <v>4</v>
      </c>
      <c r="B412" s="14" t="s">
        <v>1123</v>
      </c>
      <c r="C412" s="14" t="s">
        <v>77</v>
      </c>
      <c r="D412" s="14" t="s">
        <v>829</v>
      </c>
      <c r="E412" s="15" t="s">
        <v>1124</v>
      </c>
      <c r="F412" s="15" t="s">
        <v>1181</v>
      </c>
      <c r="G412" s="43" t="s">
        <v>190</v>
      </c>
      <c r="H412" s="16">
        <v>12</v>
      </c>
      <c r="I412" s="16">
        <v>1</v>
      </c>
      <c r="J412" s="110">
        <v>1</v>
      </c>
      <c r="K412" s="110">
        <v>0</v>
      </c>
      <c r="L412" s="110">
        <v>52</v>
      </c>
      <c r="M412" s="17" t="b">
        <f t="shared" si="7"/>
        <v>1</v>
      </c>
    </row>
    <row r="413" spans="1:13" ht="27.6">
      <c r="A413" s="14" t="s">
        <v>4</v>
      </c>
      <c r="B413" s="14" t="s">
        <v>1123</v>
      </c>
      <c r="C413" s="14" t="s">
        <v>77</v>
      </c>
      <c r="D413" s="14" t="s">
        <v>829</v>
      </c>
      <c r="E413" s="15" t="s">
        <v>1124</v>
      </c>
      <c r="F413" s="15" t="s">
        <v>1181</v>
      </c>
      <c r="G413" s="43" t="s">
        <v>212</v>
      </c>
      <c r="H413" s="16">
        <v>2</v>
      </c>
      <c r="I413" s="16">
        <v>1</v>
      </c>
      <c r="J413" s="110">
        <v>0</v>
      </c>
      <c r="K413" s="110">
        <v>0</v>
      </c>
      <c r="L413" s="110">
        <v>17</v>
      </c>
      <c r="M413" s="17" t="b">
        <f t="shared" si="7"/>
        <v>1</v>
      </c>
    </row>
    <row r="414" spans="1:13" ht="41.4">
      <c r="A414" s="14" t="s">
        <v>4</v>
      </c>
      <c r="B414" s="14" t="s">
        <v>347</v>
      </c>
      <c r="C414" s="14" t="s">
        <v>77</v>
      </c>
      <c r="D414" s="14" t="s">
        <v>829</v>
      </c>
      <c r="E414" s="15" t="s">
        <v>1257</v>
      </c>
      <c r="F414" s="15" t="s">
        <v>1181</v>
      </c>
      <c r="G414" s="43" t="s">
        <v>196</v>
      </c>
      <c r="H414" s="16">
        <v>15</v>
      </c>
      <c r="I414" s="16">
        <v>1</v>
      </c>
      <c r="J414" s="110">
        <v>1</v>
      </c>
      <c r="K414" s="110">
        <v>0</v>
      </c>
      <c r="L414" s="110">
        <v>48</v>
      </c>
      <c r="M414" s="17" t="b">
        <f t="shared" si="7"/>
        <v>1</v>
      </c>
    </row>
    <row r="415" spans="1:13" ht="41.4">
      <c r="A415" s="14" t="s">
        <v>4</v>
      </c>
      <c r="B415" s="14" t="s">
        <v>347</v>
      </c>
      <c r="C415" s="14" t="s">
        <v>77</v>
      </c>
      <c r="D415" s="14" t="s">
        <v>829</v>
      </c>
      <c r="E415" s="15" t="s">
        <v>1257</v>
      </c>
      <c r="F415" s="15" t="s">
        <v>1181</v>
      </c>
      <c r="G415" s="43" t="s">
        <v>193</v>
      </c>
      <c r="H415" s="16">
        <v>13</v>
      </c>
      <c r="I415" s="16">
        <v>5</v>
      </c>
      <c r="J415" s="110">
        <v>2</v>
      </c>
      <c r="K415" s="110">
        <v>0</v>
      </c>
      <c r="L415" s="110">
        <v>54</v>
      </c>
      <c r="M415" s="17" t="b">
        <f t="shared" si="7"/>
        <v>1</v>
      </c>
    </row>
    <row r="416" spans="1:13" ht="41.4">
      <c r="A416" s="14" t="s">
        <v>4</v>
      </c>
      <c r="B416" s="14" t="s">
        <v>350</v>
      </c>
      <c r="C416" s="14" t="s">
        <v>77</v>
      </c>
      <c r="D416" s="14" t="s">
        <v>840</v>
      </c>
      <c r="E416" s="15" t="s">
        <v>1213</v>
      </c>
      <c r="F416" s="15" t="s">
        <v>1181</v>
      </c>
      <c r="G416" s="43" t="s">
        <v>194</v>
      </c>
      <c r="H416" s="16">
        <v>5</v>
      </c>
      <c r="I416" s="16">
        <v>2</v>
      </c>
      <c r="J416" s="110">
        <v>2</v>
      </c>
      <c r="K416" s="110">
        <v>2</v>
      </c>
      <c r="L416" s="110">
        <v>28</v>
      </c>
      <c r="M416" s="17" t="b">
        <f t="shared" si="7"/>
        <v>1</v>
      </c>
    </row>
    <row r="417" spans="1:13" ht="41.4">
      <c r="A417" s="14" t="s">
        <v>4</v>
      </c>
      <c r="B417" s="14" t="s">
        <v>350</v>
      </c>
      <c r="C417" s="14" t="s">
        <v>77</v>
      </c>
      <c r="D417" s="14" t="s">
        <v>840</v>
      </c>
      <c r="E417" s="15" t="s">
        <v>1213</v>
      </c>
      <c r="F417" s="15" t="s">
        <v>1181</v>
      </c>
      <c r="G417" s="43" t="s">
        <v>282</v>
      </c>
      <c r="H417" s="16">
        <v>4</v>
      </c>
      <c r="I417" s="16">
        <v>0</v>
      </c>
      <c r="J417" s="110">
        <v>0</v>
      </c>
      <c r="K417" s="110">
        <v>0</v>
      </c>
      <c r="L417" s="110">
        <v>4</v>
      </c>
      <c r="M417" s="17" t="b">
        <f t="shared" si="7"/>
        <v>1</v>
      </c>
    </row>
    <row r="418" spans="1:13" ht="41.4">
      <c r="A418" s="14" t="s">
        <v>4</v>
      </c>
      <c r="B418" s="14" t="s">
        <v>350</v>
      </c>
      <c r="C418" s="14" t="s">
        <v>77</v>
      </c>
      <c r="D418" s="14" t="s">
        <v>840</v>
      </c>
      <c r="E418" s="15" t="s">
        <v>1213</v>
      </c>
      <c r="F418" s="15" t="s">
        <v>1181</v>
      </c>
      <c r="G418" s="43" t="s">
        <v>196</v>
      </c>
      <c r="H418" s="16">
        <v>3</v>
      </c>
      <c r="I418" s="16">
        <v>0</v>
      </c>
      <c r="J418" s="110">
        <v>0</v>
      </c>
      <c r="K418" s="110">
        <v>0</v>
      </c>
      <c r="L418" s="110">
        <v>7</v>
      </c>
      <c r="M418" s="17" t="b">
        <f t="shared" si="7"/>
        <v>1</v>
      </c>
    </row>
    <row r="419" spans="1:13" ht="41.4">
      <c r="A419" s="14" t="s">
        <v>4</v>
      </c>
      <c r="B419" s="14" t="s">
        <v>350</v>
      </c>
      <c r="C419" s="14" t="s">
        <v>77</v>
      </c>
      <c r="D419" s="14" t="s">
        <v>840</v>
      </c>
      <c r="E419" s="15" t="s">
        <v>1213</v>
      </c>
      <c r="F419" s="15" t="s">
        <v>1181</v>
      </c>
      <c r="G419" s="43" t="s">
        <v>198</v>
      </c>
      <c r="H419" s="16">
        <v>2</v>
      </c>
      <c r="I419" s="16">
        <v>0</v>
      </c>
      <c r="J419" s="110">
        <v>0</v>
      </c>
      <c r="K419" s="110">
        <v>0</v>
      </c>
      <c r="L419" s="110">
        <v>11</v>
      </c>
      <c r="M419" s="17" t="b">
        <f t="shared" si="7"/>
        <v>1</v>
      </c>
    </row>
    <row r="420" spans="1:13" ht="41.4">
      <c r="A420" s="14" t="s">
        <v>4</v>
      </c>
      <c r="B420" s="14" t="s">
        <v>350</v>
      </c>
      <c r="C420" s="14" t="s">
        <v>77</v>
      </c>
      <c r="D420" s="14" t="s">
        <v>840</v>
      </c>
      <c r="E420" s="15" t="s">
        <v>1213</v>
      </c>
      <c r="F420" s="15" t="s">
        <v>1181</v>
      </c>
      <c r="G420" s="43" t="s">
        <v>203</v>
      </c>
      <c r="H420" s="16">
        <v>6</v>
      </c>
      <c r="I420" s="16">
        <v>0</v>
      </c>
      <c r="J420" s="110">
        <v>0</v>
      </c>
      <c r="K420" s="110">
        <v>0</v>
      </c>
      <c r="L420" s="110">
        <v>25</v>
      </c>
      <c r="M420" s="17" t="b">
        <f t="shared" si="7"/>
        <v>1</v>
      </c>
    </row>
    <row r="421" spans="1:13" ht="41.4">
      <c r="A421" s="14" t="s">
        <v>4</v>
      </c>
      <c r="B421" s="14" t="s">
        <v>350</v>
      </c>
      <c r="C421" s="14" t="s">
        <v>77</v>
      </c>
      <c r="D421" s="14" t="s">
        <v>840</v>
      </c>
      <c r="E421" s="15" t="s">
        <v>1213</v>
      </c>
      <c r="F421" s="15" t="s">
        <v>1181</v>
      </c>
      <c r="G421" s="43" t="s">
        <v>192</v>
      </c>
      <c r="H421" s="16">
        <v>13</v>
      </c>
      <c r="I421" s="16">
        <v>4</v>
      </c>
      <c r="J421" s="110">
        <v>4</v>
      </c>
      <c r="K421" s="110">
        <v>4</v>
      </c>
      <c r="L421" s="110">
        <v>25</v>
      </c>
      <c r="M421" s="17" t="b">
        <f t="shared" si="7"/>
        <v>1</v>
      </c>
    </row>
    <row r="422" spans="1:13" ht="41.4">
      <c r="A422" s="14" t="s">
        <v>4</v>
      </c>
      <c r="B422" s="14" t="s">
        <v>350</v>
      </c>
      <c r="C422" s="14" t="s">
        <v>77</v>
      </c>
      <c r="D422" s="14" t="s">
        <v>840</v>
      </c>
      <c r="E422" s="15" t="s">
        <v>1213</v>
      </c>
      <c r="F422" s="15" t="s">
        <v>1181</v>
      </c>
      <c r="G422" s="43" t="s">
        <v>191</v>
      </c>
      <c r="H422" s="16">
        <v>3</v>
      </c>
      <c r="I422" s="16">
        <v>1</v>
      </c>
      <c r="J422" s="110">
        <v>0</v>
      </c>
      <c r="K422" s="110">
        <v>0</v>
      </c>
      <c r="L422" s="110">
        <v>14</v>
      </c>
      <c r="M422" s="17" t="b">
        <f t="shared" si="7"/>
        <v>1</v>
      </c>
    </row>
    <row r="423" spans="1:13" ht="41.4">
      <c r="A423" s="14" t="s">
        <v>4</v>
      </c>
      <c r="B423" s="14" t="s">
        <v>350</v>
      </c>
      <c r="C423" s="14" t="s">
        <v>77</v>
      </c>
      <c r="D423" s="14" t="s">
        <v>840</v>
      </c>
      <c r="E423" s="15" t="s">
        <v>1213</v>
      </c>
      <c r="F423" s="15" t="s">
        <v>1181</v>
      </c>
      <c r="G423" s="43" t="s">
        <v>265</v>
      </c>
      <c r="H423" s="16">
        <v>2</v>
      </c>
      <c r="I423" s="16">
        <v>0</v>
      </c>
      <c r="J423" s="110">
        <v>0</v>
      </c>
      <c r="K423" s="110">
        <v>0</v>
      </c>
      <c r="L423" s="110">
        <v>8</v>
      </c>
      <c r="M423" s="17" t="b">
        <f t="shared" si="7"/>
        <v>1</v>
      </c>
    </row>
    <row r="424" spans="1:13" ht="41.4">
      <c r="A424" s="14" t="s">
        <v>4</v>
      </c>
      <c r="B424" s="14" t="s">
        <v>350</v>
      </c>
      <c r="C424" s="14" t="s">
        <v>77</v>
      </c>
      <c r="D424" s="14" t="s">
        <v>840</v>
      </c>
      <c r="E424" s="15" t="s">
        <v>1213</v>
      </c>
      <c r="F424" s="15" t="s">
        <v>1181</v>
      </c>
      <c r="G424" s="43" t="s">
        <v>193</v>
      </c>
      <c r="H424" s="16">
        <v>7</v>
      </c>
      <c r="I424" s="16">
        <v>0</v>
      </c>
      <c r="J424" s="110">
        <v>0</v>
      </c>
      <c r="K424" s="110">
        <v>0</v>
      </c>
      <c r="L424" s="110">
        <v>40</v>
      </c>
      <c r="M424" s="17" t="b">
        <f t="shared" si="7"/>
        <v>1</v>
      </c>
    </row>
    <row r="425" spans="1:13" ht="41.4">
      <c r="A425" s="14" t="s">
        <v>4</v>
      </c>
      <c r="B425" s="14" t="s">
        <v>350</v>
      </c>
      <c r="C425" s="14" t="s">
        <v>77</v>
      </c>
      <c r="D425" s="14" t="s">
        <v>840</v>
      </c>
      <c r="E425" s="15" t="s">
        <v>1213</v>
      </c>
      <c r="F425" s="15" t="s">
        <v>1181</v>
      </c>
      <c r="G425" s="43" t="s">
        <v>214</v>
      </c>
      <c r="H425" s="16">
        <v>3</v>
      </c>
      <c r="I425" s="16">
        <v>2</v>
      </c>
      <c r="J425" s="110">
        <v>2</v>
      </c>
      <c r="K425" s="110">
        <v>2</v>
      </c>
      <c r="L425" s="110">
        <v>5</v>
      </c>
      <c r="M425" s="17" t="b">
        <f t="shared" si="7"/>
        <v>1</v>
      </c>
    </row>
    <row r="426" spans="1:13" ht="41.4">
      <c r="A426" s="14" t="s">
        <v>4</v>
      </c>
      <c r="B426" s="14" t="s">
        <v>350</v>
      </c>
      <c r="C426" s="14" t="s">
        <v>77</v>
      </c>
      <c r="D426" s="14" t="s">
        <v>840</v>
      </c>
      <c r="E426" s="15" t="s">
        <v>1213</v>
      </c>
      <c r="F426" s="15" t="s">
        <v>1181</v>
      </c>
      <c r="G426" s="43" t="s">
        <v>197</v>
      </c>
      <c r="H426" s="16">
        <v>1</v>
      </c>
      <c r="I426" s="16">
        <v>0</v>
      </c>
      <c r="J426" s="110">
        <v>0</v>
      </c>
      <c r="K426" s="110">
        <v>0</v>
      </c>
      <c r="L426" s="110">
        <v>0</v>
      </c>
      <c r="M426" s="17" t="b">
        <f t="shared" si="7"/>
        <v>1</v>
      </c>
    </row>
    <row r="427" spans="1:13" ht="41.4">
      <c r="A427" s="14" t="s">
        <v>4</v>
      </c>
      <c r="B427" s="14" t="s">
        <v>350</v>
      </c>
      <c r="C427" s="14" t="s">
        <v>77</v>
      </c>
      <c r="D427" s="14" t="s">
        <v>840</v>
      </c>
      <c r="E427" s="15" t="s">
        <v>1213</v>
      </c>
      <c r="F427" s="15" t="s">
        <v>1181</v>
      </c>
      <c r="G427" s="43" t="s">
        <v>205</v>
      </c>
      <c r="H427" s="16">
        <v>1</v>
      </c>
      <c r="I427" s="16">
        <v>1</v>
      </c>
      <c r="J427" s="110">
        <v>1</v>
      </c>
      <c r="K427" s="110">
        <v>1</v>
      </c>
      <c r="L427" s="110">
        <v>2</v>
      </c>
      <c r="M427" s="17" t="b">
        <f t="shared" si="7"/>
        <v>1</v>
      </c>
    </row>
    <row r="428" spans="1:13" ht="41.4">
      <c r="A428" s="14" t="s">
        <v>4</v>
      </c>
      <c r="B428" s="14" t="s">
        <v>350</v>
      </c>
      <c r="C428" s="14" t="s">
        <v>77</v>
      </c>
      <c r="D428" s="14" t="s">
        <v>840</v>
      </c>
      <c r="E428" s="15" t="s">
        <v>1213</v>
      </c>
      <c r="F428" s="15" t="s">
        <v>1181</v>
      </c>
      <c r="G428" s="43" t="s">
        <v>218</v>
      </c>
      <c r="H428" s="16">
        <v>0</v>
      </c>
      <c r="I428" s="16">
        <v>0</v>
      </c>
      <c r="J428" s="110">
        <v>0</v>
      </c>
      <c r="K428" s="110">
        <v>0</v>
      </c>
      <c r="L428" s="110">
        <v>2</v>
      </c>
      <c r="M428" s="17" t="b">
        <f t="shared" si="7"/>
        <v>1</v>
      </c>
    </row>
    <row r="429" spans="1:13" ht="41.4">
      <c r="A429" s="14" t="s">
        <v>4</v>
      </c>
      <c r="B429" s="14" t="s">
        <v>350</v>
      </c>
      <c r="C429" s="14" t="s">
        <v>77</v>
      </c>
      <c r="D429" s="14" t="s">
        <v>840</v>
      </c>
      <c r="E429" s="15" t="s">
        <v>1213</v>
      </c>
      <c r="F429" s="15" t="s">
        <v>1181</v>
      </c>
      <c r="G429" s="43" t="s">
        <v>190</v>
      </c>
      <c r="H429" s="16">
        <v>15</v>
      </c>
      <c r="I429" s="16">
        <v>7</v>
      </c>
      <c r="J429" s="110">
        <v>6</v>
      </c>
      <c r="K429" s="110">
        <v>0</v>
      </c>
      <c r="L429" s="110">
        <v>25</v>
      </c>
      <c r="M429" s="17" t="b">
        <f t="shared" si="7"/>
        <v>1</v>
      </c>
    </row>
    <row r="430" spans="1:13" ht="41.4">
      <c r="A430" s="14" t="s">
        <v>4</v>
      </c>
      <c r="B430" s="14" t="s">
        <v>350</v>
      </c>
      <c r="C430" s="14" t="s">
        <v>77</v>
      </c>
      <c r="D430" s="14" t="s">
        <v>840</v>
      </c>
      <c r="E430" s="15" t="s">
        <v>1213</v>
      </c>
      <c r="F430" s="15" t="s">
        <v>1181</v>
      </c>
      <c r="G430" s="43" t="s">
        <v>212</v>
      </c>
      <c r="H430" s="16">
        <v>2</v>
      </c>
      <c r="I430" s="16">
        <v>1</v>
      </c>
      <c r="J430" s="110">
        <v>1</v>
      </c>
      <c r="K430" s="110">
        <v>1</v>
      </c>
      <c r="L430" s="110">
        <v>3</v>
      </c>
      <c r="M430" s="17" t="b">
        <f t="shared" si="7"/>
        <v>1</v>
      </c>
    </row>
    <row r="431" spans="1:13" ht="41.4">
      <c r="A431" s="14" t="s">
        <v>4</v>
      </c>
      <c r="B431" s="14" t="s">
        <v>350</v>
      </c>
      <c r="C431" s="14" t="s">
        <v>77</v>
      </c>
      <c r="D431" s="14" t="s">
        <v>840</v>
      </c>
      <c r="E431" s="15" t="s">
        <v>1213</v>
      </c>
      <c r="F431" s="15" t="s">
        <v>1181</v>
      </c>
      <c r="G431" s="43" t="s">
        <v>213</v>
      </c>
      <c r="H431" s="16">
        <v>0</v>
      </c>
      <c r="I431" s="16">
        <v>0</v>
      </c>
      <c r="J431" s="110">
        <v>0</v>
      </c>
      <c r="K431" s="110">
        <v>0</v>
      </c>
      <c r="L431" s="110">
        <v>1</v>
      </c>
      <c r="M431" s="17" t="b">
        <f t="shared" si="7"/>
        <v>1</v>
      </c>
    </row>
    <row r="432" spans="1:13" ht="41.4">
      <c r="A432" s="14" t="s">
        <v>4</v>
      </c>
      <c r="B432" s="14" t="s">
        <v>350</v>
      </c>
      <c r="C432" s="14" t="s">
        <v>77</v>
      </c>
      <c r="D432" s="14" t="s">
        <v>840</v>
      </c>
      <c r="E432" s="15" t="s">
        <v>1213</v>
      </c>
      <c r="F432" s="15" t="s">
        <v>1181</v>
      </c>
      <c r="G432" s="43" t="s">
        <v>204</v>
      </c>
      <c r="H432" s="16">
        <v>0</v>
      </c>
      <c r="I432" s="16">
        <v>0</v>
      </c>
      <c r="J432" s="110">
        <v>0</v>
      </c>
      <c r="K432" s="110">
        <v>0</v>
      </c>
      <c r="L432" s="110">
        <v>1</v>
      </c>
      <c r="M432" s="17" t="b">
        <f t="shared" si="7"/>
        <v>1</v>
      </c>
    </row>
    <row r="433" spans="1:13" ht="55.2">
      <c r="A433" s="14" t="s">
        <v>4</v>
      </c>
      <c r="B433" s="14" t="s">
        <v>343</v>
      </c>
      <c r="C433" s="14" t="s">
        <v>77</v>
      </c>
      <c r="D433" s="14" t="s">
        <v>841</v>
      </c>
      <c r="E433" s="15" t="s">
        <v>1195</v>
      </c>
      <c r="F433" s="15" t="s">
        <v>1181</v>
      </c>
      <c r="G433" s="43" t="s">
        <v>210</v>
      </c>
      <c r="H433" s="16">
        <v>0</v>
      </c>
      <c r="I433" s="16">
        <v>0</v>
      </c>
      <c r="J433" s="110">
        <v>0</v>
      </c>
      <c r="K433" s="110">
        <v>0</v>
      </c>
      <c r="L433" s="110">
        <v>7</v>
      </c>
      <c r="M433" s="17" t="b">
        <f t="shared" si="7"/>
        <v>1</v>
      </c>
    </row>
    <row r="434" spans="1:13" ht="55.2">
      <c r="A434" s="14" t="s">
        <v>4</v>
      </c>
      <c r="B434" s="14" t="s">
        <v>343</v>
      </c>
      <c r="C434" s="14" t="s">
        <v>77</v>
      </c>
      <c r="D434" s="14" t="s">
        <v>841</v>
      </c>
      <c r="E434" s="15" t="s">
        <v>1195</v>
      </c>
      <c r="F434" s="15" t="s">
        <v>1181</v>
      </c>
      <c r="G434" s="43" t="s">
        <v>248</v>
      </c>
      <c r="H434" s="16">
        <v>0</v>
      </c>
      <c r="I434" s="16">
        <v>0</v>
      </c>
      <c r="J434" s="110">
        <v>0</v>
      </c>
      <c r="K434" s="110">
        <v>0</v>
      </c>
      <c r="L434" s="110">
        <v>10</v>
      </c>
      <c r="M434" s="17" t="b">
        <f t="shared" si="7"/>
        <v>1</v>
      </c>
    </row>
    <row r="435" spans="1:13" ht="55.2">
      <c r="A435" s="14" t="s">
        <v>4</v>
      </c>
      <c r="B435" s="14" t="s">
        <v>343</v>
      </c>
      <c r="C435" s="14" t="s">
        <v>77</v>
      </c>
      <c r="D435" s="14" t="s">
        <v>841</v>
      </c>
      <c r="E435" s="15" t="s">
        <v>1195</v>
      </c>
      <c r="F435" s="15" t="s">
        <v>1181</v>
      </c>
      <c r="G435" s="43" t="s">
        <v>214</v>
      </c>
      <c r="H435" s="16">
        <v>0</v>
      </c>
      <c r="I435" s="16">
        <v>0</v>
      </c>
      <c r="J435" s="110">
        <v>0</v>
      </c>
      <c r="K435" s="110">
        <v>0</v>
      </c>
      <c r="L435" s="110">
        <v>41</v>
      </c>
      <c r="M435" s="17" t="b">
        <f t="shared" si="7"/>
        <v>1</v>
      </c>
    </row>
    <row r="436" spans="1:13" ht="55.2">
      <c r="A436" s="14" t="s">
        <v>4</v>
      </c>
      <c r="B436" s="14" t="s">
        <v>343</v>
      </c>
      <c r="C436" s="14" t="s">
        <v>77</v>
      </c>
      <c r="D436" s="14" t="s">
        <v>841</v>
      </c>
      <c r="E436" s="15" t="s">
        <v>1195</v>
      </c>
      <c r="F436" s="15" t="s">
        <v>1181</v>
      </c>
      <c r="G436" s="43" t="s">
        <v>199</v>
      </c>
      <c r="H436" s="16">
        <v>0</v>
      </c>
      <c r="I436" s="16">
        <v>0</v>
      </c>
      <c r="J436" s="110">
        <v>0</v>
      </c>
      <c r="K436" s="110">
        <v>0</v>
      </c>
      <c r="L436" s="110">
        <v>8</v>
      </c>
      <c r="M436" s="17" t="b">
        <f t="shared" si="7"/>
        <v>1</v>
      </c>
    </row>
    <row r="437" spans="1:13" ht="41.4">
      <c r="A437" s="14" t="s">
        <v>4</v>
      </c>
      <c r="B437" s="14" t="s">
        <v>349</v>
      </c>
      <c r="C437" s="14" t="s">
        <v>77</v>
      </c>
      <c r="D437" s="14" t="s">
        <v>842</v>
      </c>
      <c r="E437" s="15" t="s">
        <v>1216</v>
      </c>
      <c r="F437" s="15" t="s">
        <v>1181</v>
      </c>
      <c r="G437" s="43" t="s">
        <v>194</v>
      </c>
      <c r="H437" s="16">
        <v>5</v>
      </c>
      <c r="I437" s="16">
        <v>4</v>
      </c>
      <c r="J437" s="110">
        <v>4</v>
      </c>
      <c r="K437" s="110">
        <v>0</v>
      </c>
      <c r="L437" s="110">
        <v>7</v>
      </c>
      <c r="M437" s="17" t="b">
        <f t="shared" si="7"/>
        <v>1</v>
      </c>
    </row>
    <row r="438" spans="1:13" ht="41.4">
      <c r="A438" s="14" t="s">
        <v>4</v>
      </c>
      <c r="B438" s="14" t="s">
        <v>349</v>
      </c>
      <c r="C438" s="14" t="s">
        <v>77</v>
      </c>
      <c r="D438" s="68" t="s">
        <v>842</v>
      </c>
      <c r="E438" s="15" t="s">
        <v>1216</v>
      </c>
      <c r="F438" s="15" t="s">
        <v>1181</v>
      </c>
      <c r="G438" s="43" t="s">
        <v>191</v>
      </c>
      <c r="H438" s="16">
        <v>4</v>
      </c>
      <c r="I438" s="16">
        <v>0</v>
      </c>
      <c r="J438" s="110">
        <v>0</v>
      </c>
      <c r="K438" s="110">
        <v>0</v>
      </c>
      <c r="L438" s="110">
        <v>24</v>
      </c>
      <c r="M438" s="17" t="b">
        <f t="shared" si="7"/>
        <v>1</v>
      </c>
    </row>
    <row r="439" spans="1:13" ht="41.4">
      <c r="A439" s="14" t="s">
        <v>4</v>
      </c>
      <c r="B439" s="14" t="s">
        <v>349</v>
      </c>
      <c r="C439" s="14" t="s">
        <v>77</v>
      </c>
      <c r="D439" s="68" t="s">
        <v>842</v>
      </c>
      <c r="E439" s="15" t="s">
        <v>1216</v>
      </c>
      <c r="F439" s="15" t="s">
        <v>1181</v>
      </c>
      <c r="G439" s="43" t="s">
        <v>205</v>
      </c>
      <c r="H439" s="16">
        <v>0</v>
      </c>
      <c r="I439" s="16">
        <v>0</v>
      </c>
      <c r="J439" s="110">
        <v>0</v>
      </c>
      <c r="K439" s="110">
        <v>0</v>
      </c>
      <c r="L439" s="110">
        <v>1</v>
      </c>
      <c r="M439" s="17" t="b">
        <f t="shared" si="7"/>
        <v>1</v>
      </c>
    </row>
    <row r="440" spans="1:13" ht="41.4">
      <c r="A440" s="14" t="s">
        <v>4</v>
      </c>
      <c r="B440" s="14" t="s">
        <v>349</v>
      </c>
      <c r="C440" s="14" t="s">
        <v>77</v>
      </c>
      <c r="D440" s="14" t="s">
        <v>842</v>
      </c>
      <c r="E440" s="15" t="s">
        <v>1216</v>
      </c>
      <c r="F440" s="15" t="s">
        <v>1181</v>
      </c>
      <c r="G440" s="43" t="s">
        <v>759</v>
      </c>
      <c r="H440" s="16">
        <v>0</v>
      </c>
      <c r="I440" s="16">
        <v>0</v>
      </c>
      <c r="J440" s="110">
        <v>0</v>
      </c>
      <c r="K440" s="110">
        <v>0</v>
      </c>
      <c r="L440" s="110">
        <v>6</v>
      </c>
      <c r="M440" s="17" t="b">
        <f t="shared" si="7"/>
        <v>1</v>
      </c>
    </row>
    <row r="441" spans="1:13" ht="41.4">
      <c r="A441" s="14" t="s">
        <v>4</v>
      </c>
      <c r="B441" s="14" t="s">
        <v>349</v>
      </c>
      <c r="C441" s="14" t="s">
        <v>77</v>
      </c>
      <c r="D441" s="14" t="s">
        <v>842</v>
      </c>
      <c r="E441" s="15" t="s">
        <v>1216</v>
      </c>
      <c r="F441" s="15" t="s">
        <v>1181</v>
      </c>
      <c r="G441" s="43" t="s">
        <v>190</v>
      </c>
      <c r="H441" s="16">
        <v>0</v>
      </c>
      <c r="I441" s="16">
        <v>0</v>
      </c>
      <c r="J441" s="110">
        <v>0</v>
      </c>
      <c r="K441" s="110">
        <v>0</v>
      </c>
      <c r="L441" s="110">
        <v>2</v>
      </c>
      <c r="M441" s="17" t="b">
        <f t="shared" si="7"/>
        <v>1</v>
      </c>
    </row>
    <row r="442" spans="1:13" ht="41.4">
      <c r="A442" s="14" t="s">
        <v>4</v>
      </c>
      <c r="B442" s="14" t="s">
        <v>349</v>
      </c>
      <c r="C442" s="14" t="s">
        <v>77</v>
      </c>
      <c r="D442" s="14" t="s">
        <v>842</v>
      </c>
      <c r="E442" s="15" t="s">
        <v>1216</v>
      </c>
      <c r="F442" s="15" t="s">
        <v>1181</v>
      </c>
      <c r="G442" s="43" t="s">
        <v>212</v>
      </c>
      <c r="H442" s="16">
        <v>0</v>
      </c>
      <c r="I442" s="16">
        <v>0</v>
      </c>
      <c r="J442" s="110">
        <v>0</v>
      </c>
      <c r="K442" s="110">
        <v>0</v>
      </c>
      <c r="L442" s="110">
        <v>10</v>
      </c>
      <c r="M442" s="17" t="b">
        <f t="shared" si="7"/>
        <v>1</v>
      </c>
    </row>
    <row r="443" spans="1:13" ht="41.4">
      <c r="A443" s="14" t="s">
        <v>4</v>
      </c>
      <c r="B443" s="14" t="s">
        <v>346</v>
      </c>
      <c r="C443" s="14" t="s">
        <v>80</v>
      </c>
      <c r="D443" s="14" t="s">
        <v>843</v>
      </c>
      <c r="E443" s="15" t="s">
        <v>1207</v>
      </c>
      <c r="F443" s="15" t="s">
        <v>1181</v>
      </c>
      <c r="G443" s="43" t="s">
        <v>196</v>
      </c>
      <c r="H443" s="16">
        <v>0</v>
      </c>
      <c r="I443" s="16">
        <v>0</v>
      </c>
      <c r="J443" s="110">
        <v>0</v>
      </c>
      <c r="K443" s="110">
        <v>0</v>
      </c>
      <c r="L443" s="110">
        <v>2</v>
      </c>
      <c r="M443" s="17" t="b">
        <f t="shared" si="7"/>
        <v>1</v>
      </c>
    </row>
    <row r="444" spans="1:13" ht="41.4">
      <c r="A444" s="14" t="s">
        <v>4</v>
      </c>
      <c r="B444" s="14" t="s">
        <v>346</v>
      </c>
      <c r="C444" s="14" t="s">
        <v>80</v>
      </c>
      <c r="D444" s="14" t="s">
        <v>843</v>
      </c>
      <c r="E444" s="15" t="s">
        <v>1207</v>
      </c>
      <c r="F444" s="15" t="s">
        <v>1181</v>
      </c>
      <c r="G444" s="43" t="s">
        <v>198</v>
      </c>
      <c r="H444" s="16">
        <v>0</v>
      </c>
      <c r="I444" s="16">
        <v>0</v>
      </c>
      <c r="J444" s="110">
        <v>0</v>
      </c>
      <c r="K444" s="110">
        <v>0</v>
      </c>
      <c r="L444" s="110">
        <v>4</v>
      </c>
      <c r="M444" s="17" t="b">
        <f t="shared" si="7"/>
        <v>1</v>
      </c>
    </row>
    <row r="445" spans="1:13" ht="41.4">
      <c r="A445" s="14" t="s">
        <v>4</v>
      </c>
      <c r="B445" s="14" t="s">
        <v>346</v>
      </c>
      <c r="C445" s="14" t="s">
        <v>80</v>
      </c>
      <c r="D445" s="14" t="s">
        <v>843</v>
      </c>
      <c r="E445" s="15" t="s">
        <v>1207</v>
      </c>
      <c r="F445" s="15" t="s">
        <v>1181</v>
      </c>
      <c r="G445" s="43" t="s">
        <v>203</v>
      </c>
      <c r="H445" s="16">
        <v>0</v>
      </c>
      <c r="I445" s="16">
        <v>0</v>
      </c>
      <c r="J445" s="110">
        <v>0</v>
      </c>
      <c r="K445" s="110">
        <v>0</v>
      </c>
      <c r="L445" s="110">
        <v>1</v>
      </c>
      <c r="M445" s="17" t="b">
        <f t="shared" si="7"/>
        <v>1</v>
      </c>
    </row>
    <row r="446" spans="1:13" ht="41.4">
      <c r="A446" s="14" t="s">
        <v>4</v>
      </c>
      <c r="B446" s="14" t="s">
        <v>346</v>
      </c>
      <c r="C446" s="14" t="s">
        <v>80</v>
      </c>
      <c r="D446" s="14" t="s">
        <v>843</v>
      </c>
      <c r="E446" s="15" t="s">
        <v>1207</v>
      </c>
      <c r="F446" s="15" t="s">
        <v>1181</v>
      </c>
      <c r="G446" s="43" t="s">
        <v>192</v>
      </c>
      <c r="H446" s="16">
        <v>1</v>
      </c>
      <c r="I446" s="16">
        <v>0</v>
      </c>
      <c r="J446" s="110">
        <v>0</v>
      </c>
      <c r="K446" s="110">
        <v>0</v>
      </c>
      <c r="L446" s="110">
        <v>6</v>
      </c>
      <c r="M446" s="17" t="b">
        <f t="shared" si="7"/>
        <v>1</v>
      </c>
    </row>
    <row r="447" spans="1:13" ht="41.4">
      <c r="A447" s="14" t="s">
        <v>4</v>
      </c>
      <c r="B447" s="14" t="s">
        <v>346</v>
      </c>
      <c r="C447" s="14" t="s">
        <v>80</v>
      </c>
      <c r="D447" s="14" t="s">
        <v>843</v>
      </c>
      <c r="E447" s="15" t="s">
        <v>1207</v>
      </c>
      <c r="F447" s="15" t="s">
        <v>1181</v>
      </c>
      <c r="G447" s="43" t="s">
        <v>191</v>
      </c>
      <c r="H447" s="16">
        <v>4</v>
      </c>
      <c r="I447" s="16">
        <v>2</v>
      </c>
      <c r="J447" s="110">
        <v>1</v>
      </c>
      <c r="K447" s="110">
        <v>1</v>
      </c>
      <c r="L447" s="110">
        <v>21</v>
      </c>
      <c r="M447" s="17" t="b">
        <f t="shared" si="7"/>
        <v>1</v>
      </c>
    </row>
    <row r="448" spans="1:13" ht="41.4">
      <c r="A448" s="14" t="s">
        <v>4</v>
      </c>
      <c r="B448" s="14" t="s">
        <v>346</v>
      </c>
      <c r="C448" s="14" t="s">
        <v>80</v>
      </c>
      <c r="D448" s="14" t="s">
        <v>843</v>
      </c>
      <c r="E448" s="15" t="s">
        <v>1207</v>
      </c>
      <c r="F448" s="15" t="s">
        <v>1181</v>
      </c>
      <c r="G448" s="43" t="s">
        <v>265</v>
      </c>
      <c r="H448" s="16">
        <v>0</v>
      </c>
      <c r="I448" s="16">
        <v>0</v>
      </c>
      <c r="J448" s="110">
        <v>0</v>
      </c>
      <c r="K448" s="110">
        <v>0</v>
      </c>
      <c r="L448" s="110">
        <v>5</v>
      </c>
      <c r="M448" s="17" t="b">
        <f t="shared" si="7"/>
        <v>1</v>
      </c>
    </row>
    <row r="449" spans="1:13" ht="41.4">
      <c r="A449" s="14" t="s">
        <v>4</v>
      </c>
      <c r="B449" s="14" t="s">
        <v>346</v>
      </c>
      <c r="C449" s="14" t="s">
        <v>80</v>
      </c>
      <c r="D449" s="14" t="s">
        <v>843</v>
      </c>
      <c r="E449" s="15" t="s">
        <v>1207</v>
      </c>
      <c r="F449" s="15" t="s">
        <v>1181</v>
      </c>
      <c r="G449" s="43" t="s">
        <v>193</v>
      </c>
      <c r="H449" s="16">
        <v>10</v>
      </c>
      <c r="I449" s="16">
        <v>2</v>
      </c>
      <c r="J449" s="110">
        <v>2</v>
      </c>
      <c r="K449" s="110">
        <v>2</v>
      </c>
      <c r="L449" s="110">
        <v>33</v>
      </c>
      <c r="M449" s="17" t="b">
        <f t="shared" si="7"/>
        <v>1</v>
      </c>
    </row>
    <row r="450" spans="1:13" ht="41.4">
      <c r="A450" s="14" t="s">
        <v>4</v>
      </c>
      <c r="B450" s="14" t="s">
        <v>346</v>
      </c>
      <c r="C450" s="14" t="s">
        <v>80</v>
      </c>
      <c r="D450" s="14" t="s">
        <v>843</v>
      </c>
      <c r="E450" s="15" t="s">
        <v>1207</v>
      </c>
      <c r="F450" s="15" t="s">
        <v>1181</v>
      </c>
      <c r="G450" s="43" t="s">
        <v>201</v>
      </c>
      <c r="H450" s="16">
        <v>0</v>
      </c>
      <c r="I450" s="16">
        <v>0</v>
      </c>
      <c r="J450" s="110">
        <v>0</v>
      </c>
      <c r="K450" s="110">
        <v>0</v>
      </c>
      <c r="L450" s="110">
        <v>1</v>
      </c>
      <c r="M450" s="17" t="b">
        <f t="shared" si="7"/>
        <v>1</v>
      </c>
    </row>
    <row r="451" spans="1:13" ht="41.4">
      <c r="A451" s="14" t="s">
        <v>4</v>
      </c>
      <c r="B451" s="14" t="s">
        <v>346</v>
      </c>
      <c r="C451" s="14" t="s">
        <v>80</v>
      </c>
      <c r="D451" s="14" t="s">
        <v>843</v>
      </c>
      <c r="E451" s="15" t="s">
        <v>1207</v>
      </c>
      <c r="F451" s="15" t="s">
        <v>1181</v>
      </c>
      <c r="G451" s="43" t="s">
        <v>195</v>
      </c>
      <c r="H451" s="16">
        <v>0</v>
      </c>
      <c r="I451" s="16">
        <v>0</v>
      </c>
      <c r="J451" s="110">
        <v>0</v>
      </c>
      <c r="K451" s="110">
        <v>0</v>
      </c>
      <c r="L451" s="110">
        <v>4</v>
      </c>
      <c r="M451" s="17" t="b">
        <f t="shared" si="7"/>
        <v>1</v>
      </c>
    </row>
    <row r="452" spans="1:13" ht="41.4">
      <c r="A452" s="14" t="s">
        <v>4</v>
      </c>
      <c r="B452" s="14" t="s">
        <v>346</v>
      </c>
      <c r="C452" s="14" t="s">
        <v>80</v>
      </c>
      <c r="D452" s="14" t="s">
        <v>843</v>
      </c>
      <c r="E452" s="15" t="s">
        <v>1207</v>
      </c>
      <c r="F452" s="15" t="s">
        <v>1181</v>
      </c>
      <c r="G452" s="43" t="s">
        <v>248</v>
      </c>
      <c r="H452" s="16">
        <v>0</v>
      </c>
      <c r="I452" s="16">
        <v>0</v>
      </c>
      <c r="J452" s="110">
        <v>0</v>
      </c>
      <c r="K452" s="110">
        <v>0</v>
      </c>
      <c r="L452" s="110">
        <v>1</v>
      </c>
      <c r="M452" s="17" t="b">
        <f t="shared" si="7"/>
        <v>1</v>
      </c>
    </row>
    <row r="453" spans="1:13" ht="41.4">
      <c r="A453" s="14" t="s">
        <v>4</v>
      </c>
      <c r="B453" s="14" t="s">
        <v>346</v>
      </c>
      <c r="C453" s="14" t="s">
        <v>80</v>
      </c>
      <c r="D453" s="14" t="s">
        <v>843</v>
      </c>
      <c r="E453" s="15" t="s">
        <v>1207</v>
      </c>
      <c r="F453" s="15" t="s">
        <v>1181</v>
      </c>
      <c r="G453" s="43" t="s">
        <v>214</v>
      </c>
      <c r="H453" s="16">
        <v>2</v>
      </c>
      <c r="I453" s="16">
        <v>1</v>
      </c>
      <c r="J453" s="110">
        <v>1</v>
      </c>
      <c r="K453" s="110">
        <v>1</v>
      </c>
      <c r="L453" s="110">
        <v>3</v>
      </c>
      <c r="M453" s="17" t="b">
        <f t="shared" si="7"/>
        <v>1</v>
      </c>
    </row>
    <row r="454" spans="1:13" ht="41.4">
      <c r="A454" s="14" t="s">
        <v>4</v>
      </c>
      <c r="B454" s="14" t="s">
        <v>346</v>
      </c>
      <c r="C454" s="14" t="s">
        <v>80</v>
      </c>
      <c r="D454" s="14" t="s">
        <v>843</v>
      </c>
      <c r="E454" s="15" t="s">
        <v>1207</v>
      </c>
      <c r="F454" s="15" t="s">
        <v>1181</v>
      </c>
      <c r="G454" s="43" t="s">
        <v>199</v>
      </c>
      <c r="H454" s="16">
        <v>1</v>
      </c>
      <c r="I454" s="16">
        <v>0</v>
      </c>
      <c r="J454" s="110">
        <v>0</v>
      </c>
      <c r="K454" s="110">
        <v>0</v>
      </c>
      <c r="L454" s="110">
        <v>2</v>
      </c>
      <c r="M454" s="17" t="b">
        <f t="shared" si="7"/>
        <v>1</v>
      </c>
    </row>
    <row r="455" spans="1:13" ht="41.4">
      <c r="A455" s="14" t="s">
        <v>4</v>
      </c>
      <c r="B455" s="14" t="s">
        <v>346</v>
      </c>
      <c r="C455" s="14" t="s">
        <v>80</v>
      </c>
      <c r="D455" s="14" t="s">
        <v>843</v>
      </c>
      <c r="E455" s="15" t="s">
        <v>1207</v>
      </c>
      <c r="F455" s="15" t="s">
        <v>1181</v>
      </c>
      <c r="G455" s="43" t="s">
        <v>197</v>
      </c>
      <c r="H455" s="16">
        <v>0</v>
      </c>
      <c r="I455" s="16">
        <v>0</v>
      </c>
      <c r="J455" s="110">
        <v>0</v>
      </c>
      <c r="K455" s="110">
        <v>0</v>
      </c>
      <c r="L455" s="110">
        <v>1</v>
      </c>
      <c r="M455" s="17" t="b">
        <f t="shared" ref="M455:M495" si="8">I455&lt;=H455</f>
        <v>1</v>
      </c>
    </row>
    <row r="456" spans="1:13" ht="41.4">
      <c r="A456" s="14" t="s">
        <v>4</v>
      </c>
      <c r="B456" s="14" t="s">
        <v>346</v>
      </c>
      <c r="C456" s="14" t="s">
        <v>80</v>
      </c>
      <c r="D456" s="14" t="s">
        <v>843</v>
      </c>
      <c r="E456" s="15" t="s">
        <v>1207</v>
      </c>
      <c r="F456" s="15" t="s">
        <v>1181</v>
      </c>
      <c r="G456" s="43" t="s">
        <v>205</v>
      </c>
      <c r="H456" s="16">
        <v>0</v>
      </c>
      <c r="I456" s="16">
        <v>0</v>
      </c>
      <c r="J456" s="110">
        <v>0</v>
      </c>
      <c r="K456" s="110">
        <v>0</v>
      </c>
      <c r="L456" s="110">
        <v>1</v>
      </c>
      <c r="M456" s="17" t="b">
        <f t="shared" si="8"/>
        <v>1</v>
      </c>
    </row>
    <row r="457" spans="1:13" ht="41.4">
      <c r="A457" s="14" t="s">
        <v>4</v>
      </c>
      <c r="B457" s="14" t="s">
        <v>346</v>
      </c>
      <c r="C457" s="14" t="s">
        <v>80</v>
      </c>
      <c r="D457" s="14" t="s">
        <v>843</v>
      </c>
      <c r="E457" s="15" t="s">
        <v>1207</v>
      </c>
      <c r="F457" s="15" t="s">
        <v>1181</v>
      </c>
      <c r="G457" s="43" t="s">
        <v>190</v>
      </c>
      <c r="H457" s="16">
        <v>3</v>
      </c>
      <c r="I457" s="16">
        <v>1</v>
      </c>
      <c r="J457" s="110">
        <v>1</v>
      </c>
      <c r="K457" s="110">
        <v>0</v>
      </c>
      <c r="L457" s="110">
        <v>9</v>
      </c>
      <c r="M457" s="17" t="b">
        <f t="shared" si="8"/>
        <v>1</v>
      </c>
    </row>
    <row r="458" spans="1:13" ht="41.4">
      <c r="A458" s="14" t="s">
        <v>4</v>
      </c>
      <c r="B458" s="14" t="s">
        <v>346</v>
      </c>
      <c r="C458" s="14" t="s">
        <v>80</v>
      </c>
      <c r="D458" s="14" t="s">
        <v>843</v>
      </c>
      <c r="E458" s="15" t="s">
        <v>1207</v>
      </c>
      <c r="F458" s="15" t="s">
        <v>1181</v>
      </c>
      <c r="G458" s="43" t="s">
        <v>212</v>
      </c>
      <c r="H458" s="16">
        <v>1</v>
      </c>
      <c r="I458" s="16">
        <v>0</v>
      </c>
      <c r="J458" s="110">
        <v>0</v>
      </c>
      <c r="K458" s="110">
        <v>0</v>
      </c>
      <c r="L458" s="110">
        <v>3</v>
      </c>
      <c r="M458" s="17" t="b">
        <f t="shared" si="8"/>
        <v>1</v>
      </c>
    </row>
    <row r="459" spans="1:13" ht="27.6">
      <c r="A459" s="14" t="s">
        <v>4</v>
      </c>
      <c r="B459" s="14" t="s">
        <v>348</v>
      </c>
      <c r="C459" s="14" t="s">
        <v>80</v>
      </c>
      <c r="D459" s="14" t="s">
        <v>843</v>
      </c>
      <c r="E459" s="15" t="s">
        <v>1207</v>
      </c>
      <c r="F459" s="15" t="s">
        <v>1181</v>
      </c>
      <c r="G459" s="43" t="s">
        <v>191</v>
      </c>
      <c r="H459" s="16">
        <v>0</v>
      </c>
      <c r="I459" s="16">
        <v>0</v>
      </c>
      <c r="J459" s="110">
        <v>0</v>
      </c>
      <c r="K459" s="110">
        <v>0</v>
      </c>
      <c r="L459" s="110">
        <v>31</v>
      </c>
      <c r="M459" s="17" t="b">
        <f t="shared" si="8"/>
        <v>1</v>
      </c>
    </row>
    <row r="460" spans="1:13" ht="27.6">
      <c r="A460" s="14" t="s">
        <v>5</v>
      </c>
      <c r="B460" s="14" t="s">
        <v>340</v>
      </c>
      <c r="C460" s="14" t="s">
        <v>74</v>
      </c>
      <c r="D460" s="14" t="s">
        <v>844</v>
      </c>
      <c r="E460" s="15" t="s">
        <v>1181</v>
      </c>
      <c r="F460" s="15" t="s">
        <v>1181</v>
      </c>
      <c r="G460" s="43" t="s">
        <v>194</v>
      </c>
      <c r="H460" s="16">
        <v>0</v>
      </c>
      <c r="I460" s="16">
        <v>0</v>
      </c>
      <c r="J460" s="110">
        <v>0</v>
      </c>
      <c r="K460" s="110">
        <v>0</v>
      </c>
      <c r="L460" s="110">
        <v>3</v>
      </c>
      <c r="M460" s="17" t="b">
        <f t="shared" si="8"/>
        <v>1</v>
      </c>
    </row>
    <row r="461" spans="1:13" ht="27.6">
      <c r="A461" s="14" t="s">
        <v>5</v>
      </c>
      <c r="B461" s="14" t="s">
        <v>340</v>
      </c>
      <c r="C461" s="14" t="s">
        <v>74</v>
      </c>
      <c r="D461" s="14" t="s">
        <v>844</v>
      </c>
      <c r="E461" s="15" t="s">
        <v>1181</v>
      </c>
      <c r="F461" s="15" t="s">
        <v>1181</v>
      </c>
      <c r="G461" s="43" t="s">
        <v>196</v>
      </c>
      <c r="H461" s="16">
        <v>0</v>
      </c>
      <c r="I461" s="16">
        <v>0</v>
      </c>
      <c r="J461" s="110">
        <v>0</v>
      </c>
      <c r="K461" s="110">
        <v>0</v>
      </c>
      <c r="L461" s="110">
        <v>2</v>
      </c>
      <c r="M461" s="17" t="b">
        <f t="shared" si="8"/>
        <v>1</v>
      </c>
    </row>
    <row r="462" spans="1:13" ht="27.6">
      <c r="A462" s="14" t="s">
        <v>5</v>
      </c>
      <c r="B462" s="14" t="s">
        <v>340</v>
      </c>
      <c r="C462" s="14" t="s">
        <v>74</v>
      </c>
      <c r="D462" s="14" t="s">
        <v>844</v>
      </c>
      <c r="E462" s="15" t="s">
        <v>1181</v>
      </c>
      <c r="F462" s="15" t="s">
        <v>1181</v>
      </c>
      <c r="G462" s="43" t="s">
        <v>198</v>
      </c>
      <c r="H462" s="16">
        <v>1</v>
      </c>
      <c r="I462" s="16">
        <v>0</v>
      </c>
      <c r="J462" s="110">
        <v>0</v>
      </c>
      <c r="K462" s="110">
        <v>0</v>
      </c>
      <c r="L462" s="110">
        <v>10</v>
      </c>
      <c r="M462" s="17" t="b">
        <f t="shared" si="8"/>
        <v>1</v>
      </c>
    </row>
    <row r="463" spans="1:13" ht="27.6">
      <c r="A463" s="14" t="s">
        <v>5</v>
      </c>
      <c r="B463" s="14" t="s">
        <v>340</v>
      </c>
      <c r="C463" s="14" t="s">
        <v>74</v>
      </c>
      <c r="D463" s="14" t="s">
        <v>844</v>
      </c>
      <c r="E463" s="15" t="s">
        <v>1181</v>
      </c>
      <c r="F463" s="15" t="s">
        <v>1181</v>
      </c>
      <c r="G463" s="43" t="s">
        <v>192</v>
      </c>
      <c r="H463" s="16">
        <v>8</v>
      </c>
      <c r="I463" s="16">
        <v>4</v>
      </c>
      <c r="J463" s="110">
        <v>0</v>
      </c>
      <c r="K463" s="110">
        <v>4</v>
      </c>
      <c r="L463" s="110">
        <v>26</v>
      </c>
      <c r="M463" s="17" t="b">
        <f t="shared" si="8"/>
        <v>1</v>
      </c>
    </row>
    <row r="464" spans="1:13" ht="27.6">
      <c r="A464" s="14" t="s">
        <v>5</v>
      </c>
      <c r="B464" s="14" t="s">
        <v>340</v>
      </c>
      <c r="C464" s="14" t="s">
        <v>74</v>
      </c>
      <c r="D464" s="14" t="s">
        <v>844</v>
      </c>
      <c r="E464" s="15" t="s">
        <v>1181</v>
      </c>
      <c r="F464" s="15" t="s">
        <v>1181</v>
      </c>
      <c r="G464" s="43" t="s">
        <v>191</v>
      </c>
      <c r="H464" s="16">
        <v>21</v>
      </c>
      <c r="I464" s="16">
        <v>6</v>
      </c>
      <c r="J464" s="110">
        <v>4</v>
      </c>
      <c r="K464" s="110">
        <v>0</v>
      </c>
      <c r="L464" s="110">
        <v>88</v>
      </c>
      <c r="M464" s="17" t="b">
        <f t="shared" si="8"/>
        <v>1</v>
      </c>
    </row>
    <row r="465" spans="1:13" ht="27.6">
      <c r="A465" s="14" t="s">
        <v>5</v>
      </c>
      <c r="B465" s="14" t="s">
        <v>340</v>
      </c>
      <c r="C465" s="14" t="s">
        <v>74</v>
      </c>
      <c r="D465" s="14" t="s">
        <v>844</v>
      </c>
      <c r="E465" s="15" t="s">
        <v>1181</v>
      </c>
      <c r="F465" s="15" t="s">
        <v>1181</v>
      </c>
      <c r="G465" s="43" t="s">
        <v>193</v>
      </c>
      <c r="H465" s="16">
        <v>26</v>
      </c>
      <c r="I465" s="16">
        <v>8</v>
      </c>
      <c r="J465" s="110">
        <v>4</v>
      </c>
      <c r="K465" s="110">
        <v>3</v>
      </c>
      <c r="L465" s="110">
        <v>119</v>
      </c>
      <c r="M465" s="17" t="b">
        <f t="shared" si="8"/>
        <v>1</v>
      </c>
    </row>
    <row r="466" spans="1:13" ht="27.6">
      <c r="A466" s="14" t="s">
        <v>5</v>
      </c>
      <c r="B466" s="14" t="s">
        <v>340</v>
      </c>
      <c r="C466" s="14" t="s">
        <v>74</v>
      </c>
      <c r="D466" s="14" t="s">
        <v>844</v>
      </c>
      <c r="E466" s="15" t="s">
        <v>1181</v>
      </c>
      <c r="F466" s="15" t="s">
        <v>1181</v>
      </c>
      <c r="G466" s="43" t="s">
        <v>248</v>
      </c>
      <c r="H466" s="16">
        <v>0</v>
      </c>
      <c r="I466" s="16">
        <v>0</v>
      </c>
      <c r="J466" s="110">
        <v>0</v>
      </c>
      <c r="K466" s="110">
        <v>0</v>
      </c>
      <c r="L466" s="110">
        <v>3</v>
      </c>
      <c r="M466" s="17" t="b">
        <f t="shared" si="8"/>
        <v>1</v>
      </c>
    </row>
    <row r="467" spans="1:13" ht="41.4">
      <c r="A467" s="14" t="s">
        <v>5</v>
      </c>
      <c r="B467" s="14" t="s">
        <v>340</v>
      </c>
      <c r="C467" s="14" t="s">
        <v>74</v>
      </c>
      <c r="D467" s="14" t="s">
        <v>844</v>
      </c>
      <c r="E467" s="15" t="s">
        <v>1181</v>
      </c>
      <c r="F467" s="15" t="s">
        <v>1181</v>
      </c>
      <c r="G467" s="43" t="s">
        <v>214</v>
      </c>
      <c r="H467" s="113">
        <v>26</v>
      </c>
      <c r="I467" s="16">
        <v>6</v>
      </c>
      <c r="J467" s="110">
        <v>3</v>
      </c>
      <c r="K467" s="110">
        <v>0</v>
      </c>
      <c r="L467" s="111">
        <v>52</v>
      </c>
      <c r="M467" s="17" t="b">
        <f t="shared" si="8"/>
        <v>1</v>
      </c>
    </row>
    <row r="468" spans="1:13" ht="27.6">
      <c r="A468" s="14" t="s">
        <v>5</v>
      </c>
      <c r="B468" s="14" t="s">
        <v>340</v>
      </c>
      <c r="C468" s="14" t="s">
        <v>74</v>
      </c>
      <c r="D468" s="14" t="s">
        <v>844</v>
      </c>
      <c r="E468" s="15" t="s">
        <v>1181</v>
      </c>
      <c r="F468" s="15" t="s">
        <v>1181</v>
      </c>
      <c r="G468" s="43" t="s">
        <v>199</v>
      </c>
      <c r="H468" s="16">
        <v>0</v>
      </c>
      <c r="I468" s="16">
        <v>0</v>
      </c>
      <c r="J468" s="110">
        <v>0</v>
      </c>
      <c r="K468" s="110">
        <v>0</v>
      </c>
      <c r="L468" s="110">
        <v>1</v>
      </c>
      <c r="M468" s="17" t="b">
        <f t="shared" si="8"/>
        <v>1</v>
      </c>
    </row>
    <row r="469" spans="1:13" ht="27.6">
      <c r="A469" s="14" t="s">
        <v>5</v>
      </c>
      <c r="B469" s="14" t="s">
        <v>340</v>
      </c>
      <c r="C469" s="14" t="s">
        <v>74</v>
      </c>
      <c r="D469" s="14" t="s">
        <v>844</v>
      </c>
      <c r="E469" s="15" t="s">
        <v>1181</v>
      </c>
      <c r="F469" s="15" t="s">
        <v>1181</v>
      </c>
      <c r="G469" s="43" t="s">
        <v>197</v>
      </c>
      <c r="H469" s="16">
        <v>1</v>
      </c>
      <c r="I469" s="16">
        <v>0</v>
      </c>
      <c r="J469" s="110">
        <v>0</v>
      </c>
      <c r="K469" s="110">
        <v>0</v>
      </c>
      <c r="L469" s="110">
        <v>3</v>
      </c>
      <c r="M469" s="17" t="b">
        <f t="shared" si="8"/>
        <v>1</v>
      </c>
    </row>
    <row r="470" spans="1:13" ht="27.6">
      <c r="A470" s="14" t="s">
        <v>5</v>
      </c>
      <c r="B470" s="14" t="s">
        <v>340</v>
      </c>
      <c r="C470" s="14" t="s">
        <v>74</v>
      </c>
      <c r="D470" s="14" t="s">
        <v>844</v>
      </c>
      <c r="E470" s="15" t="s">
        <v>1181</v>
      </c>
      <c r="F470" s="15" t="s">
        <v>1181</v>
      </c>
      <c r="G470" s="43" t="s">
        <v>205</v>
      </c>
      <c r="H470" s="16">
        <v>0</v>
      </c>
      <c r="I470" s="16">
        <v>0</v>
      </c>
      <c r="J470" s="110">
        <v>0</v>
      </c>
      <c r="K470" s="110">
        <v>0</v>
      </c>
      <c r="L470" s="110">
        <v>1</v>
      </c>
      <c r="M470" s="17" t="b">
        <f t="shared" si="8"/>
        <v>1</v>
      </c>
    </row>
    <row r="471" spans="1:13" ht="27.6">
      <c r="A471" s="14" t="s">
        <v>5</v>
      </c>
      <c r="B471" s="14" t="s">
        <v>340</v>
      </c>
      <c r="C471" s="14" t="s">
        <v>74</v>
      </c>
      <c r="D471" s="14" t="s">
        <v>844</v>
      </c>
      <c r="E471" s="15" t="s">
        <v>1181</v>
      </c>
      <c r="F471" s="15" t="s">
        <v>1181</v>
      </c>
      <c r="G471" s="43" t="s">
        <v>287</v>
      </c>
      <c r="H471" s="16">
        <v>0</v>
      </c>
      <c r="I471" s="16">
        <v>0</v>
      </c>
      <c r="J471" s="110">
        <v>0</v>
      </c>
      <c r="K471" s="110">
        <v>0</v>
      </c>
      <c r="L471" s="110">
        <v>1</v>
      </c>
      <c r="M471" s="17" t="b">
        <f t="shared" si="8"/>
        <v>1</v>
      </c>
    </row>
    <row r="472" spans="1:13" ht="27.6">
      <c r="A472" s="114" t="s">
        <v>5</v>
      </c>
      <c r="B472" s="14" t="s">
        <v>340</v>
      </c>
      <c r="C472" s="14" t="s">
        <v>74</v>
      </c>
      <c r="D472" s="14" t="s">
        <v>844</v>
      </c>
      <c r="E472" s="15" t="s">
        <v>1181</v>
      </c>
      <c r="F472" s="15" t="s">
        <v>1181</v>
      </c>
      <c r="G472" s="43" t="s">
        <v>190</v>
      </c>
      <c r="H472" s="16">
        <v>13</v>
      </c>
      <c r="I472" s="16">
        <v>0</v>
      </c>
      <c r="J472" s="110">
        <v>0</v>
      </c>
      <c r="K472" s="110">
        <v>0</v>
      </c>
      <c r="L472" s="110">
        <v>4</v>
      </c>
      <c r="M472" s="17" t="b">
        <f t="shared" si="8"/>
        <v>1</v>
      </c>
    </row>
    <row r="473" spans="1:13" ht="27.6">
      <c r="A473" s="114" t="s">
        <v>5</v>
      </c>
      <c r="B473" s="14" t="s">
        <v>340</v>
      </c>
      <c r="C473" s="14" t="s">
        <v>74</v>
      </c>
      <c r="D473" s="14" t="s">
        <v>844</v>
      </c>
      <c r="E473" s="15" t="s">
        <v>1181</v>
      </c>
      <c r="F473" s="15" t="s">
        <v>1181</v>
      </c>
      <c r="G473" s="43" t="s">
        <v>212</v>
      </c>
      <c r="H473" s="16">
        <v>0</v>
      </c>
      <c r="I473" s="16">
        <v>0</v>
      </c>
      <c r="J473" s="110">
        <v>0</v>
      </c>
      <c r="K473" s="110">
        <v>0</v>
      </c>
      <c r="L473" s="110">
        <v>3</v>
      </c>
      <c r="M473" s="17" t="b">
        <f t="shared" si="8"/>
        <v>1</v>
      </c>
    </row>
    <row r="474" spans="1:13" ht="27.6">
      <c r="A474" s="114" t="s">
        <v>5</v>
      </c>
      <c r="B474" s="14" t="s">
        <v>340</v>
      </c>
      <c r="C474" s="14" t="s">
        <v>74</v>
      </c>
      <c r="D474" s="14" t="s">
        <v>844</v>
      </c>
      <c r="E474" s="15" t="s">
        <v>1181</v>
      </c>
      <c r="F474" s="15" t="s">
        <v>1181</v>
      </c>
      <c r="G474" s="43" t="s">
        <v>213</v>
      </c>
      <c r="H474" s="16">
        <v>0</v>
      </c>
      <c r="I474" s="16">
        <v>0</v>
      </c>
      <c r="J474" s="110">
        <v>0</v>
      </c>
      <c r="K474" s="110">
        <v>0</v>
      </c>
      <c r="L474" s="110">
        <v>2</v>
      </c>
      <c r="M474" s="17" t="b">
        <f t="shared" si="8"/>
        <v>1</v>
      </c>
    </row>
    <row r="475" spans="1:13">
      <c r="A475" s="114" t="s">
        <v>6</v>
      </c>
      <c r="B475" s="14" t="s">
        <v>391</v>
      </c>
      <c r="C475" s="14" t="s">
        <v>106</v>
      </c>
      <c r="D475" s="14" t="s">
        <v>19</v>
      </c>
      <c r="E475" s="15" t="s">
        <v>1171</v>
      </c>
      <c r="F475" s="15" t="s">
        <v>1181</v>
      </c>
      <c r="G475" s="43" t="s">
        <v>191</v>
      </c>
      <c r="H475" s="16">
        <v>9</v>
      </c>
      <c r="I475" s="16">
        <v>0</v>
      </c>
      <c r="J475" s="110">
        <v>0</v>
      </c>
      <c r="K475" s="110">
        <v>0</v>
      </c>
      <c r="L475" s="110">
        <v>31</v>
      </c>
      <c r="M475" s="17" t="b">
        <f t="shared" si="8"/>
        <v>1</v>
      </c>
    </row>
    <row r="476" spans="1:13" ht="27.6">
      <c r="A476" s="114" t="s">
        <v>6</v>
      </c>
      <c r="B476" s="14" t="s">
        <v>394</v>
      </c>
      <c r="C476" s="14" t="s">
        <v>106</v>
      </c>
      <c r="D476" s="14" t="s">
        <v>19</v>
      </c>
      <c r="E476" s="15" t="s">
        <v>1170</v>
      </c>
      <c r="F476" s="15" t="s">
        <v>1181</v>
      </c>
      <c r="G476" s="43" t="s">
        <v>191</v>
      </c>
      <c r="H476" s="16">
        <v>1</v>
      </c>
      <c r="I476" s="16">
        <v>0</v>
      </c>
      <c r="J476" s="110">
        <v>0</v>
      </c>
      <c r="K476" s="110">
        <v>0</v>
      </c>
      <c r="L476" s="110">
        <v>16</v>
      </c>
      <c r="M476" s="17" t="b">
        <f t="shared" si="8"/>
        <v>1</v>
      </c>
    </row>
    <row r="477" spans="1:13" ht="41.4">
      <c r="A477" s="114" t="s">
        <v>6</v>
      </c>
      <c r="B477" s="14" t="s">
        <v>391</v>
      </c>
      <c r="C477" s="14" t="s">
        <v>106</v>
      </c>
      <c r="D477" s="14" t="s">
        <v>19</v>
      </c>
      <c r="E477" s="15" t="s">
        <v>1171</v>
      </c>
      <c r="F477" s="15" t="s">
        <v>1181</v>
      </c>
      <c r="G477" s="43" t="s">
        <v>195</v>
      </c>
      <c r="H477" s="16">
        <v>11</v>
      </c>
      <c r="I477" s="16">
        <v>0</v>
      </c>
      <c r="J477" s="110">
        <v>0</v>
      </c>
      <c r="K477" s="110">
        <v>0</v>
      </c>
      <c r="L477" s="110">
        <v>49</v>
      </c>
      <c r="M477" s="17" t="b">
        <f t="shared" si="8"/>
        <v>1</v>
      </c>
    </row>
    <row r="478" spans="1:13">
      <c r="A478" s="114" t="s">
        <v>6</v>
      </c>
      <c r="B478" s="14" t="s">
        <v>392</v>
      </c>
      <c r="C478" s="14" t="s">
        <v>105</v>
      </c>
      <c r="D478" s="14" t="s">
        <v>829</v>
      </c>
      <c r="E478" s="15" t="s">
        <v>1193</v>
      </c>
      <c r="F478" s="15" t="s">
        <v>1181</v>
      </c>
      <c r="G478" s="43" t="s">
        <v>206</v>
      </c>
      <c r="H478" s="16">
        <v>0</v>
      </c>
      <c r="I478" s="16">
        <v>0</v>
      </c>
      <c r="J478" s="110">
        <v>0</v>
      </c>
      <c r="K478" s="110">
        <v>0</v>
      </c>
      <c r="L478" s="110">
        <v>3</v>
      </c>
      <c r="M478" s="17" t="b">
        <f t="shared" si="8"/>
        <v>1</v>
      </c>
    </row>
    <row r="479" spans="1:13">
      <c r="A479" s="114" t="s">
        <v>6</v>
      </c>
      <c r="B479" s="14" t="s">
        <v>392</v>
      </c>
      <c r="C479" s="14" t="s">
        <v>105</v>
      </c>
      <c r="D479" s="14" t="s">
        <v>829</v>
      </c>
      <c r="E479" s="15" t="s">
        <v>1193</v>
      </c>
      <c r="F479" s="15" t="s">
        <v>1181</v>
      </c>
      <c r="G479" s="43" t="s">
        <v>194</v>
      </c>
      <c r="H479" s="16">
        <v>0</v>
      </c>
      <c r="I479" s="16">
        <v>0</v>
      </c>
      <c r="J479" s="110">
        <v>0</v>
      </c>
      <c r="K479" s="110">
        <v>0</v>
      </c>
      <c r="L479" s="110">
        <v>2</v>
      </c>
      <c r="M479" s="17" t="b">
        <f t="shared" si="8"/>
        <v>1</v>
      </c>
    </row>
    <row r="480" spans="1:13">
      <c r="A480" s="114" t="s">
        <v>6</v>
      </c>
      <c r="B480" s="14" t="s">
        <v>392</v>
      </c>
      <c r="C480" s="14" t="s">
        <v>105</v>
      </c>
      <c r="D480" s="14" t="s">
        <v>829</v>
      </c>
      <c r="E480" s="15" t="s">
        <v>1193</v>
      </c>
      <c r="F480" s="15" t="s">
        <v>1181</v>
      </c>
      <c r="G480" s="43" t="s">
        <v>200</v>
      </c>
      <c r="H480" s="16">
        <v>4</v>
      </c>
      <c r="I480" s="16">
        <v>0</v>
      </c>
      <c r="J480" s="110">
        <v>0</v>
      </c>
      <c r="K480" s="110">
        <v>0</v>
      </c>
      <c r="L480" s="110">
        <v>3</v>
      </c>
      <c r="M480" s="17" t="b">
        <f t="shared" si="8"/>
        <v>1</v>
      </c>
    </row>
    <row r="481" spans="1:13" ht="27.6">
      <c r="A481" s="114" t="s">
        <v>6</v>
      </c>
      <c r="B481" s="14" t="s">
        <v>392</v>
      </c>
      <c r="C481" s="14" t="s">
        <v>105</v>
      </c>
      <c r="D481" s="14" t="s">
        <v>829</v>
      </c>
      <c r="E481" s="15" t="s">
        <v>1193</v>
      </c>
      <c r="F481" s="15" t="s">
        <v>1181</v>
      </c>
      <c r="G481" s="43" t="s">
        <v>196</v>
      </c>
      <c r="H481" s="16">
        <v>0</v>
      </c>
      <c r="I481" s="16">
        <v>0</v>
      </c>
      <c r="J481" s="110">
        <v>0</v>
      </c>
      <c r="K481" s="110">
        <v>0</v>
      </c>
      <c r="L481" s="110">
        <v>12</v>
      </c>
      <c r="M481" s="17" t="b">
        <f t="shared" si="8"/>
        <v>1</v>
      </c>
    </row>
    <row r="482" spans="1:13">
      <c r="A482" s="114" t="s">
        <v>6</v>
      </c>
      <c r="B482" s="14" t="s">
        <v>392</v>
      </c>
      <c r="C482" s="14" t="s">
        <v>105</v>
      </c>
      <c r="D482" s="14" t="s">
        <v>829</v>
      </c>
      <c r="E482" s="15" t="s">
        <v>1193</v>
      </c>
      <c r="F482" s="15" t="s">
        <v>1181</v>
      </c>
      <c r="G482" s="43" t="s">
        <v>198</v>
      </c>
      <c r="H482" s="16">
        <v>0</v>
      </c>
      <c r="I482" s="16">
        <v>0</v>
      </c>
      <c r="J482" s="110">
        <v>0</v>
      </c>
      <c r="K482" s="110">
        <v>0</v>
      </c>
      <c r="L482" s="110">
        <v>8</v>
      </c>
      <c r="M482" s="17" t="b">
        <f t="shared" si="8"/>
        <v>1</v>
      </c>
    </row>
    <row r="483" spans="1:13">
      <c r="A483" s="114" t="s">
        <v>6</v>
      </c>
      <c r="B483" s="14" t="s">
        <v>392</v>
      </c>
      <c r="C483" s="14" t="s">
        <v>105</v>
      </c>
      <c r="D483" s="14" t="s">
        <v>829</v>
      </c>
      <c r="E483" s="15" t="s">
        <v>1193</v>
      </c>
      <c r="F483" s="15" t="s">
        <v>1181</v>
      </c>
      <c r="G483" s="43" t="s">
        <v>203</v>
      </c>
      <c r="H483" s="16">
        <v>6</v>
      </c>
      <c r="I483" s="16">
        <v>1</v>
      </c>
      <c r="J483" s="110">
        <v>1</v>
      </c>
      <c r="K483" s="110">
        <v>1</v>
      </c>
      <c r="L483" s="110">
        <v>19</v>
      </c>
      <c r="M483" s="17" t="b">
        <f t="shared" si="8"/>
        <v>1</v>
      </c>
    </row>
    <row r="484" spans="1:13">
      <c r="A484" s="114" t="s">
        <v>6</v>
      </c>
      <c r="B484" s="14" t="s">
        <v>392</v>
      </c>
      <c r="C484" s="14" t="s">
        <v>105</v>
      </c>
      <c r="D484" s="14" t="s">
        <v>829</v>
      </c>
      <c r="E484" s="15" t="s">
        <v>1193</v>
      </c>
      <c r="F484" s="15" t="s">
        <v>1181</v>
      </c>
      <c r="G484" s="43" t="s">
        <v>192</v>
      </c>
      <c r="H484" s="16">
        <v>13</v>
      </c>
      <c r="I484" s="16">
        <v>2</v>
      </c>
      <c r="J484" s="110">
        <v>1</v>
      </c>
      <c r="K484" s="110">
        <v>1</v>
      </c>
      <c r="L484" s="110">
        <v>21</v>
      </c>
      <c r="M484" s="17" t="b">
        <f t="shared" si="8"/>
        <v>1</v>
      </c>
    </row>
    <row r="485" spans="1:13">
      <c r="A485" s="114" t="s">
        <v>6</v>
      </c>
      <c r="B485" s="14" t="s">
        <v>392</v>
      </c>
      <c r="C485" s="14" t="s">
        <v>105</v>
      </c>
      <c r="D485" s="14" t="s">
        <v>829</v>
      </c>
      <c r="E485" s="15" t="s">
        <v>1193</v>
      </c>
      <c r="F485" s="15" t="s">
        <v>1181</v>
      </c>
      <c r="G485" s="43" t="s">
        <v>191</v>
      </c>
      <c r="H485" s="16">
        <v>4</v>
      </c>
      <c r="I485" s="16">
        <v>1</v>
      </c>
      <c r="J485" s="110">
        <v>1</v>
      </c>
      <c r="K485" s="110">
        <v>0</v>
      </c>
      <c r="L485" s="110">
        <v>19</v>
      </c>
      <c r="M485" s="17" t="b">
        <f t="shared" si="8"/>
        <v>1</v>
      </c>
    </row>
    <row r="486" spans="1:13">
      <c r="A486" s="114" t="s">
        <v>6</v>
      </c>
      <c r="B486" s="14" t="s">
        <v>392</v>
      </c>
      <c r="C486" s="14" t="s">
        <v>105</v>
      </c>
      <c r="D486" s="14" t="s">
        <v>829</v>
      </c>
      <c r="E486" s="15" t="s">
        <v>1193</v>
      </c>
      <c r="F486" s="15" t="s">
        <v>1181</v>
      </c>
      <c r="G486" s="43" t="s">
        <v>265</v>
      </c>
      <c r="H486" s="16">
        <v>2</v>
      </c>
      <c r="I486" s="16">
        <v>0</v>
      </c>
      <c r="J486" s="110">
        <v>0</v>
      </c>
      <c r="K486" s="110">
        <v>0</v>
      </c>
      <c r="L486" s="110">
        <v>12</v>
      </c>
      <c r="M486" s="17" t="b">
        <f t="shared" si="8"/>
        <v>1</v>
      </c>
    </row>
    <row r="487" spans="1:13" ht="27.6">
      <c r="A487" s="14" t="s">
        <v>6</v>
      </c>
      <c r="B487" s="14" t="s">
        <v>392</v>
      </c>
      <c r="C487" s="14" t="s">
        <v>105</v>
      </c>
      <c r="D487" s="14" t="s">
        <v>829</v>
      </c>
      <c r="E487" s="15" t="s">
        <v>1193</v>
      </c>
      <c r="F487" s="15" t="s">
        <v>1181</v>
      </c>
      <c r="G487" s="43" t="s">
        <v>193</v>
      </c>
      <c r="H487" s="16">
        <v>10</v>
      </c>
      <c r="I487" s="16">
        <v>1</v>
      </c>
      <c r="J487" s="110">
        <v>0</v>
      </c>
      <c r="K487" s="110">
        <v>1</v>
      </c>
      <c r="L487" s="110">
        <v>39</v>
      </c>
      <c r="M487" s="17" t="b">
        <f t="shared" si="8"/>
        <v>1</v>
      </c>
    </row>
    <row r="488" spans="1:13" ht="27.6">
      <c r="A488" s="14" t="s">
        <v>6</v>
      </c>
      <c r="B488" s="14" t="s">
        <v>392</v>
      </c>
      <c r="C488" s="14" t="s">
        <v>105</v>
      </c>
      <c r="D488" s="14" t="s">
        <v>829</v>
      </c>
      <c r="E488" s="15" t="s">
        <v>1193</v>
      </c>
      <c r="F488" s="15" t="s">
        <v>1181</v>
      </c>
      <c r="G488" s="43" t="s">
        <v>248</v>
      </c>
      <c r="H488" s="16">
        <v>0</v>
      </c>
      <c r="I488" s="16">
        <v>0</v>
      </c>
      <c r="J488" s="110">
        <v>0</v>
      </c>
      <c r="K488" s="110">
        <v>0</v>
      </c>
      <c r="L488" s="110">
        <v>6</v>
      </c>
      <c r="M488" s="17" t="b">
        <f t="shared" si="8"/>
        <v>1</v>
      </c>
    </row>
    <row r="489" spans="1:13" ht="41.4">
      <c r="A489" s="14" t="s">
        <v>6</v>
      </c>
      <c r="B489" s="14" t="s">
        <v>392</v>
      </c>
      <c r="C489" s="14" t="s">
        <v>105</v>
      </c>
      <c r="D489" s="14" t="s">
        <v>829</v>
      </c>
      <c r="E489" s="15" t="s">
        <v>1193</v>
      </c>
      <c r="F489" s="15" t="s">
        <v>1181</v>
      </c>
      <c r="G489" s="43" t="s">
        <v>214</v>
      </c>
      <c r="H489" s="16">
        <v>0</v>
      </c>
      <c r="I489" s="16">
        <v>0</v>
      </c>
      <c r="J489" s="110">
        <v>0</v>
      </c>
      <c r="K489" s="110">
        <v>0</v>
      </c>
      <c r="L489" s="110">
        <v>2</v>
      </c>
      <c r="M489" s="17" t="b">
        <f t="shared" si="8"/>
        <v>1</v>
      </c>
    </row>
    <row r="490" spans="1:13">
      <c r="A490" s="14" t="s">
        <v>6</v>
      </c>
      <c r="B490" s="14" t="s">
        <v>392</v>
      </c>
      <c r="C490" s="14" t="s">
        <v>105</v>
      </c>
      <c r="D490" s="14" t="s">
        <v>829</v>
      </c>
      <c r="E490" s="15" t="s">
        <v>1193</v>
      </c>
      <c r="F490" s="15" t="s">
        <v>1181</v>
      </c>
      <c r="G490" s="43" t="s">
        <v>199</v>
      </c>
      <c r="H490" s="16">
        <v>0</v>
      </c>
      <c r="I490" s="16">
        <v>0</v>
      </c>
      <c r="J490" s="110">
        <v>0</v>
      </c>
      <c r="K490" s="110">
        <v>0</v>
      </c>
      <c r="L490" s="110">
        <v>8</v>
      </c>
      <c r="M490" s="17" t="b">
        <f t="shared" si="8"/>
        <v>1</v>
      </c>
    </row>
    <row r="491" spans="1:13" ht="27.6">
      <c r="A491" s="14" t="s">
        <v>6</v>
      </c>
      <c r="B491" s="14" t="s">
        <v>392</v>
      </c>
      <c r="C491" s="14" t="s">
        <v>105</v>
      </c>
      <c r="D491" s="14" t="s">
        <v>829</v>
      </c>
      <c r="E491" s="15" t="s">
        <v>1193</v>
      </c>
      <c r="F491" s="15" t="s">
        <v>1181</v>
      </c>
      <c r="G491" s="43" t="s">
        <v>197</v>
      </c>
      <c r="H491" s="16">
        <v>0</v>
      </c>
      <c r="I491" s="16">
        <v>0</v>
      </c>
      <c r="J491" s="110">
        <v>0</v>
      </c>
      <c r="K491" s="110">
        <v>0</v>
      </c>
      <c r="L491" s="110">
        <v>12</v>
      </c>
      <c r="M491" s="17" t="b">
        <f t="shared" si="8"/>
        <v>1</v>
      </c>
    </row>
    <row r="492" spans="1:13">
      <c r="A492" s="14" t="s">
        <v>6</v>
      </c>
      <c r="B492" s="14" t="s">
        <v>392</v>
      </c>
      <c r="C492" s="14" t="s">
        <v>105</v>
      </c>
      <c r="D492" s="14" t="s">
        <v>829</v>
      </c>
      <c r="E492" s="15" t="s">
        <v>1193</v>
      </c>
      <c r="F492" s="15" t="s">
        <v>1181</v>
      </c>
      <c r="G492" s="43" t="s">
        <v>205</v>
      </c>
      <c r="H492" s="16">
        <v>0</v>
      </c>
      <c r="I492" s="16">
        <v>0</v>
      </c>
      <c r="J492" s="110">
        <v>0</v>
      </c>
      <c r="K492" s="110">
        <v>0</v>
      </c>
      <c r="L492" s="110">
        <v>4</v>
      </c>
      <c r="M492" s="17" t="b">
        <f t="shared" si="8"/>
        <v>1</v>
      </c>
    </row>
    <row r="493" spans="1:13">
      <c r="A493" s="14" t="s">
        <v>6</v>
      </c>
      <c r="B493" s="14" t="s">
        <v>392</v>
      </c>
      <c r="C493" s="14" t="s">
        <v>105</v>
      </c>
      <c r="D493" s="14" t="s">
        <v>829</v>
      </c>
      <c r="E493" s="15" t="s">
        <v>1193</v>
      </c>
      <c r="F493" s="15" t="s">
        <v>1181</v>
      </c>
      <c r="G493" s="43" t="s">
        <v>190</v>
      </c>
      <c r="H493" s="16">
        <v>8</v>
      </c>
      <c r="I493" s="16">
        <v>4</v>
      </c>
      <c r="J493" s="110">
        <v>4</v>
      </c>
      <c r="K493" s="110">
        <v>0</v>
      </c>
      <c r="L493" s="110">
        <v>42</v>
      </c>
      <c r="M493" s="17" t="b">
        <f t="shared" si="8"/>
        <v>1</v>
      </c>
    </row>
    <row r="494" spans="1:13">
      <c r="A494" s="14" t="s">
        <v>6</v>
      </c>
      <c r="B494" s="14" t="s">
        <v>392</v>
      </c>
      <c r="C494" s="14" t="s">
        <v>105</v>
      </c>
      <c r="D494" s="14" t="s">
        <v>829</v>
      </c>
      <c r="E494" s="15" t="s">
        <v>1193</v>
      </c>
      <c r="F494" s="15" t="s">
        <v>1181</v>
      </c>
      <c r="G494" s="43" t="s">
        <v>212</v>
      </c>
      <c r="H494" s="16">
        <v>2</v>
      </c>
      <c r="I494" s="16">
        <v>1</v>
      </c>
      <c r="J494" s="110">
        <v>0</v>
      </c>
      <c r="K494" s="110">
        <v>1</v>
      </c>
      <c r="L494" s="110">
        <v>11</v>
      </c>
      <c r="M494" s="17" t="b">
        <f t="shared" si="8"/>
        <v>1</v>
      </c>
    </row>
    <row r="495" spans="1:13">
      <c r="A495" s="14" t="s">
        <v>6</v>
      </c>
      <c r="B495" s="14" t="s">
        <v>392</v>
      </c>
      <c r="C495" s="14" t="s">
        <v>105</v>
      </c>
      <c r="D495" s="14" t="s">
        <v>829</v>
      </c>
      <c r="E495" s="15" t="s">
        <v>1193</v>
      </c>
      <c r="F495" s="15" t="s">
        <v>1181</v>
      </c>
      <c r="G495" s="43" t="s">
        <v>213</v>
      </c>
      <c r="H495" s="16">
        <v>6</v>
      </c>
      <c r="I495" s="16">
        <v>1</v>
      </c>
      <c r="J495" s="110">
        <v>0</v>
      </c>
      <c r="K495" s="110">
        <v>1</v>
      </c>
      <c r="L495" s="110">
        <v>34</v>
      </c>
      <c r="M495" s="17" t="b">
        <f t="shared" si="8"/>
        <v>1</v>
      </c>
    </row>
    <row r="496" spans="1:13" ht="27.6">
      <c r="A496" s="14" t="s">
        <v>6</v>
      </c>
      <c r="B496" s="14" t="s">
        <v>875</v>
      </c>
      <c r="C496" s="14" t="s">
        <v>72</v>
      </c>
      <c r="D496" s="14" t="s">
        <v>832</v>
      </c>
      <c r="E496" s="15" t="s">
        <v>1197</v>
      </c>
      <c r="F496" s="15" t="s">
        <v>1181</v>
      </c>
      <c r="G496" s="43" t="s">
        <v>194</v>
      </c>
      <c r="H496" s="16">
        <v>0</v>
      </c>
      <c r="I496" s="16">
        <v>0</v>
      </c>
      <c r="J496" s="110">
        <v>0</v>
      </c>
      <c r="K496" s="110">
        <v>0</v>
      </c>
      <c r="L496" s="110">
        <v>3</v>
      </c>
      <c r="M496" s="17" t="b">
        <f>I496&lt;=H496</f>
        <v>1</v>
      </c>
    </row>
    <row r="497" spans="1:13" ht="27.6">
      <c r="A497" s="14" t="s">
        <v>6</v>
      </c>
      <c r="B497" s="14" t="s">
        <v>875</v>
      </c>
      <c r="C497" s="14" t="s">
        <v>72</v>
      </c>
      <c r="D497" s="14" t="s">
        <v>832</v>
      </c>
      <c r="E497" s="15" t="s">
        <v>1197</v>
      </c>
      <c r="F497" s="15" t="s">
        <v>1181</v>
      </c>
      <c r="G497" s="43" t="s">
        <v>191</v>
      </c>
      <c r="H497" s="16">
        <v>4</v>
      </c>
      <c r="I497" s="16">
        <v>1</v>
      </c>
      <c r="J497" s="110">
        <v>0</v>
      </c>
      <c r="K497" s="110">
        <v>0</v>
      </c>
      <c r="L497" s="110">
        <v>7</v>
      </c>
      <c r="M497" s="17" t="b">
        <f t="shared" ref="M497:M560" si="9">I497&lt;=H497</f>
        <v>1</v>
      </c>
    </row>
    <row r="498" spans="1:13" ht="27.6">
      <c r="A498" s="14" t="s">
        <v>6</v>
      </c>
      <c r="B498" s="14" t="s">
        <v>393</v>
      </c>
      <c r="C498" s="14" t="s">
        <v>72</v>
      </c>
      <c r="D498" s="14" t="s">
        <v>876</v>
      </c>
      <c r="E498" s="15" t="s">
        <v>1210</v>
      </c>
      <c r="F498" s="15" t="s">
        <v>1181</v>
      </c>
      <c r="G498" s="43" t="s">
        <v>198</v>
      </c>
      <c r="H498" s="16">
        <v>0</v>
      </c>
      <c r="I498" s="16">
        <v>0</v>
      </c>
      <c r="J498" s="110">
        <v>0</v>
      </c>
      <c r="K498" s="110">
        <v>0</v>
      </c>
      <c r="L498" s="110">
        <v>10</v>
      </c>
      <c r="M498" s="17" t="b">
        <f t="shared" si="9"/>
        <v>1</v>
      </c>
    </row>
    <row r="499" spans="1:13" ht="27.6">
      <c r="A499" s="14" t="s">
        <v>6</v>
      </c>
      <c r="B499" s="14" t="s">
        <v>393</v>
      </c>
      <c r="C499" s="14" t="s">
        <v>72</v>
      </c>
      <c r="D499" s="14" t="s">
        <v>876</v>
      </c>
      <c r="E499" s="15" t="s">
        <v>1210</v>
      </c>
      <c r="F499" s="15" t="s">
        <v>1181</v>
      </c>
      <c r="G499" s="43" t="s">
        <v>192</v>
      </c>
      <c r="H499" s="16">
        <v>3</v>
      </c>
      <c r="I499" s="16">
        <v>1</v>
      </c>
      <c r="J499" s="110">
        <v>0</v>
      </c>
      <c r="K499" s="110">
        <v>1</v>
      </c>
      <c r="L499" s="110">
        <v>5</v>
      </c>
      <c r="M499" s="17" t="b">
        <f t="shared" si="9"/>
        <v>1</v>
      </c>
    </row>
    <row r="500" spans="1:13" ht="27.6">
      <c r="A500" s="14" t="s">
        <v>6</v>
      </c>
      <c r="B500" s="14" t="s">
        <v>393</v>
      </c>
      <c r="C500" s="14" t="s">
        <v>72</v>
      </c>
      <c r="D500" s="14" t="s">
        <v>876</v>
      </c>
      <c r="E500" s="15" t="s">
        <v>1210</v>
      </c>
      <c r="F500" s="15" t="s">
        <v>1181</v>
      </c>
      <c r="G500" s="43" t="s">
        <v>191</v>
      </c>
      <c r="H500" s="16">
        <v>0</v>
      </c>
      <c r="I500" s="16">
        <v>0</v>
      </c>
      <c r="J500" s="110">
        <v>0</v>
      </c>
      <c r="K500" s="110">
        <v>0</v>
      </c>
      <c r="L500" s="110">
        <v>2</v>
      </c>
      <c r="M500" s="17" t="b">
        <f t="shared" si="9"/>
        <v>1</v>
      </c>
    </row>
    <row r="501" spans="1:13" ht="27.6">
      <c r="A501" s="14" t="s">
        <v>6</v>
      </c>
      <c r="B501" s="14" t="s">
        <v>393</v>
      </c>
      <c r="C501" s="14" t="s">
        <v>72</v>
      </c>
      <c r="D501" s="14" t="s">
        <v>876</v>
      </c>
      <c r="E501" s="15" t="s">
        <v>1210</v>
      </c>
      <c r="F501" s="15" t="s">
        <v>1181</v>
      </c>
      <c r="G501" s="43" t="s">
        <v>265</v>
      </c>
      <c r="H501" s="16">
        <v>1</v>
      </c>
      <c r="I501" s="16">
        <v>0</v>
      </c>
      <c r="J501" s="110">
        <v>0</v>
      </c>
      <c r="K501" s="110">
        <v>0</v>
      </c>
      <c r="L501" s="110">
        <v>1</v>
      </c>
      <c r="M501" s="17" t="b">
        <f t="shared" si="9"/>
        <v>1</v>
      </c>
    </row>
    <row r="502" spans="1:13" ht="27.6">
      <c r="A502" s="14" t="s">
        <v>6</v>
      </c>
      <c r="B502" s="14" t="s">
        <v>393</v>
      </c>
      <c r="C502" s="14" t="s">
        <v>72</v>
      </c>
      <c r="D502" s="14" t="s">
        <v>876</v>
      </c>
      <c r="E502" s="15" t="s">
        <v>1210</v>
      </c>
      <c r="F502" s="15" t="s">
        <v>1181</v>
      </c>
      <c r="G502" s="43" t="s">
        <v>193</v>
      </c>
      <c r="H502" s="16">
        <v>3</v>
      </c>
      <c r="I502" s="16">
        <v>0</v>
      </c>
      <c r="J502" s="110">
        <v>0</v>
      </c>
      <c r="K502" s="110">
        <v>0</v>
      </c>
      <c r="L502" s="110">
        <v>7</v>
      </c>
      <c r="M502" s="17" t="b">
        <f t="shared" si="9"/>
        <v>1</v>
      </c>
    </row>
    <row r="503" spans="1:13" ht="27.6">
      <c r="A503" s="14" t="s">
        <v>6</v>
      </c>
      <c r="B503" s="14" t="s">
        <v>393</v>
      </c>
      <c r="C503" s="14" t="s">
        <v>72</v>
      </c>
      <c r="D503" s="14" t="s">
        <v>876</v>
      </c>
      <c r="E503" s="15" t="s">
        <v>1210</v>
      </c>
      <c r="F503" s="15" t="s">
        <v>1181</v>
      </c>
      <c r="G503" s="43" t="s">
        <v>248</v>
      </c>
      <c r="H503" s="16">
        <v>0</v>
      </c>
      <c r="I503" s="16">
        <v>1</v>
      </c>
      <c r="J503" s="110">
        <v>0</v>
      </c>
      <c r="K503" s="110">
        <v>1</v>
      </c>
      <c r="L503" s="110">
        <v>1</v>
      </c>
      <c r="M503" s="17" t="b">
        <f t="shared" si="9"/>
        <v>0</v>
      </c>
    </row>
    <row r="504" spans="1:13" ht="27.6">
      <c r="A504" s="14" t="s">
        <v>6</v>
      </c>
      <c r="B504" s="14" t="s">
        <v>393</v>
      </c>
      <c r="C504" s="14" t="s">
        <v>72</v>
      </c>
      <c r="D504" s="14" t="s">
        <v>876</v>
      </c>
      <c r="E504" s="15" t="s">
        <v>1210</v>
      </c>
      <c r="F504" s="15" t="s">
        <v>1181</v>
      </c>
      <c r="G504" s="43" t="s">
        <v>199</v>
      </c>
      <c r="H504" s="16">
        <v>0</v>
      </c>
      <c r="I504" s="16">
        <v>0</v>
      </c>
      <c r="J504" s="110">
        <v>0</v>
      </c>
      <c r="K504" s="110">
        <v>0</v>
      </c>
      <c r="L504" s="110">
        <v>1</v>
      </c>
      <c r="M504" s="17" t="b">
        <f t="shared" si="9"/>
        <v>1</v>
      </c>
    </row>
    <row r="505" spans="1:13" ht="27.6">
      <c r="A505" s="14" t="s">
        <v>6</v>
      </c>
      <c r="B505" s="14" t="s">
        <v>393</v>
      </c>
      <c r="C505" s="14" t="s">
        <v>72</v>
      </c>
      <c r="D505" s="14" t="s">
        <v>876</v>
      </c>
      <c r="E505" s="15" t="s">
        <v>1210</v>
      </c>
      <c r="F505" s="15" t="s">
        <v>1181</v>
      </c>
      <c r="G505" s="43" t="s">
        <v>190</v>
      </c>
      <c r="H505" s="16">
        <v>6</v>
      </c>
      <c r="I505" s="16">
        <v>1</v>
      </c>
      <c r="J505" s="110">
        <v>1</v>
      </c>
      <c r="K505" s="110">
        <v>0</v>
      </c>
      <c r="L505" s="110">
        <v>17</v>
      </c>
      <c r="M505" s="17" t="b">
        <f t="shared" si="9"/>
        <v>1</v>
      </c>
    </row>
    <row r="506" spans="1:13" ht="27.6">
      <c r="A506" s="14" t="s">
        <v>6</v>
      </c>
      <c r="B506" s="14" t="s">
        <v>393</v>
      </c>
      <c r="C506" s="14" t="s">
        <v>72</v>
      </c>
      <c r="D506" s="14" t="s">
        <v>876</v>
      </c>
      <c r="E506" s="15" t="s">
        <v>1210</v>
      </c>
      <c r="F506" s="15" t="s">
        <v>1181</v>
      </c>
      <c r="G506" s="43" t="s">
        <v>212</v>
      </c>
      <c r="H506" s="16">
        <v>0</v>
      </c>
      <c r="I506" s="16">
        <v>0</v>
      </c>
      <c r="J506" s="110">
        <v>0</v>
      </c>
      <c r="K506" s="110">
        <v>0</v>
      </c>
      <c r="L506" s="110">
        <v>3</v>
      </c>
      <c r="M506" s="17" t="b">
        <f t="shared" si="9"/>
        <v>1</v>
      </c>
    </row>
    <row r="507" spans="1:13" ht="27.6">
      <c r="A507" s="14" t="s">
        <v>6</v>
      </c>
      <c r="B507" s="14" t="s">
        <v>393</v>
      </c>
      <c r="C507" s="14" t="s">
        <v>72</v>
      </c>
      <c r="D507" s="14" t="s">
        <v>876</v>
      </c>
      <c r="E507" s="15" t="s">
        <v>1210</v>
      </c>
      <c r="F507" s="15" t="s">
        <v>1181</v>
      </c>
      <c r="G507" s="43" t="s">
        <v>213</v>
      </c>
      <c r="H507" s="16">
        <v>19</v>
      </c>
      <c r="I507" s="16">
        <v>4</v>
      </c>
      <c r="J507" s="110">
        <v>3</v>
      </c>
      <c r="K507" s="110">
        <v>0</v>
      </c>
      <c r="L507" s="110">
        <v>42</v>
      </c>
      <c r="M507" s="17" t="b">
        <f t="shared" si="9"/>
        <v>1</v>
      </c>
    </row>
    <row r="508" spans="1:13" ht="27.6">
      <c r="A508" s="14" t="s">
        <v>6</v>
      </c>
      <c r="B508" s="14" t="s">
        <v>395</v>
      </c>
      <c r="C508" s="14" t="s">
        <v>72</v>
      </c>
      <c r="D508" s="14" t="s">
        <v>876</v>
      </c>
      <c r="E508" s="15" t="s">
        <v>1210</v>
      </c>
      <c r="F508" s="15" t="s">
        <v>1181</v>
      </c>
      <c r="G508" s="43" t="s">
        <v>193</v>
      </c>
      <c r="H508" s="16">
        <v>0</v>
      </c>
      <c r="I508" s="16">
        <v>0</v>
      </c>
      <c r="J508" s="110">
        <v>0</v>
      </c>
      <c r="K508" s="110">
        <v>0</v>
      </c>
      <c r="L508" s="110">
        <v>23</v>
      </c>
      <c r="M508" s="17" t="b">
        <f t="shared" si="9"/>
        <v>1</v>
      </c>
    </row>
    <row r="509" spans="1:13" ht="27.6">
      <c r="A509" s="14" t="s">
        <v>6</v>
      </c>
      <c r="B509" s="14" t="s">
        <v>395</v>
      </c>
      <c r="C509" s="14" t="s">
        <v>72</v>
      </c>
      <c r="D509" s="14" t="s">
        <v>876</v>
      </c>
      <c r="E509" s="15" t="s">
        <v>1210</v>
      </c>
      <c r="F509" s="15" t="s">
        <v>1181</v>
      </c>
      <c r="G509" s="43" t="s">
        <v>201</v>
      </c>
      <c r="H509" s="16">
        <v>0</v>
      </c>
      <c r="I509" s="16">
        <v>0</v>
      </c>
      <c r="J509" s="110">
        <v>0</v>
      </c>
      <c r="K509" s="110">
        <v>0</v>
      </c>
      <c r="L509" s="110">
        <v>12</v>
      </c>
      <c r="M509" s="17" t="b">
        <f t="shared" si="9"/>
        <v>1</v>
      </c>
    </row>
    <row r="510" spans="1:13" ht="27.6">
      <c r="A510" s="14" t="s">
        <v>6</v>
      </c>
      <c r="B510" s="14" t="s">
        <v>396</v>
      </c>
      <c r="C510" s="14" t="s">
        <v>118</v>
      </c>
      <c r="D510" s="14" t="s">
        <v>19</v>
      </c>
      <c r="E510" s="15" t="s">
        <v>1170</v>
      </c>
      <c r="F510" s="15" t="s">
        <v>1181</v>
      </c>
      <c r="G510" s="43" t="s">
        <v>191</v>
      </c>
      <c r="H510" s="16">
        <v>8</v>
      </c>
      <c r="I510" s="16">
        <v>0</v>
      </c>
      <c r="J510" s="110">
        <v>0</v>
      </c>
      <c r="K510" s="110">
        <v>0</v>
      </c>
      <c r="L510" s="110">
        <v>13</v>
      </c>
      <c r="M510" s="17" t="b">
        <f t="shared" si="9"/>
        <v>1</v>
      </c>
    </row>
    <row r="511" spans="1:13" ht="27.6">
      <c r="A511" s="14" t="s">
        <v>6</v>
      </c>
      <c r="B511" s="14" t="s">
        <v>396</v>
      </c>
      <c r="C511" s="14" t="s">
        <v>118</v>
      </c>
      <c r="D511" s="14" t="s">
        <v>19</v>
      </c>
      <c r="E511" s="15" t="s">
        <v>1170</v>
      </c>
      <c r="F511" s="15" t="s">
        <v>1181</v>
      </c>
      <c r="G511" s="43" t="s">
        <v>193</v>
      </c>
      <c r="H511" s="16">
        <v>0</v>
      </c>
      <c r="I511" s="16">
        <v>0</v>
      </c>
      <c r="J511" s="110">
        <v>0</v>
      </c>
      <c r="K511" s="110">
        <v>0</v>
      </c>
      <c r="L511" s="110">
        <v>10</v>
      </c>
      <c r="M511" s="17" t="b">
        <f t="shared" si="9"/>
        <v>1</v>
      </c>
    </row>
    <row r="512" spans="1:13" ht="27.6">
      <c r="A512" s="14" t="s">
        <v>6</v>
      </c>
      <c r="B512" s="14" t="s">
        <v>396</v>
      </c>
      <c r="C512" s="14" t="s">
        <v>118</v>
      </c>
      <c r="D512" s="14" t="s">
        <v>19</v>
      </c>
      <c r="E512" s="15" t="s">
        <v>1170</v>
      </c>
      <c r="F512" s="15" t="s">
        <v>1181</v>
      </c>
      <c r="G512" s="43" t="s">
        <v>248</v>
      </c>
      <c r="H512" s="16">
        <v>2</v>
      </c>
      <c r="I512" s="16">
        <v>0</v>
      </c>
      <c r="J512" s="110">
        <v>0</v>
      </c>
      <c r="K512" s="110">
        <v>0</v>
      </c>
      <c r="L512" s="110">
        <v>8</v>
      </c>
      <c r="M512" s="17" t="b">
        <f t="shared" si="9"/>
        <v>1</v>
      </c>
    </row>
    <row r="513" spans="1:13" ht="27.6">
      <c r="A513" s="14" t="s">
        <v>7</v>
      </c>
      <c r="B513" s="14" t="s">
        <v>401</v>
      </c>
      <c r="C513" s="14" t="s">
        <v>116</v>
      </c>
      <c r="D513" s="14" t="s">
        <v>19</v>
      </c>
      <c r="E513" s="15" t="s">
        <v>1255</v>
      </c>
      <c r="F513" s="15" t="s">
        <v>1181</v>
      </c>
      <c r="G513" s="43" t="s">
        <v>194</v>
      </c>
      <c r="H513" s="16">
        <v>0</v>
      </c>
      <c r="I513" s="16">
        <v>0</v>
      </c>
      <c r="J513" s="110">
        <v>0</v>
      </c>
      <c r="K513" s="110">
        <v>0</v>
      </c>
      <c r="L513" s="110">
        <v>1</v>
      </c>
      <c r="M513" s="17" t="b">
        <f t="shared" si="9"/>
        <v>1</v>
      </c>
    </row>
    <row r="514" spans="1:13" ht="27.6">
      <c r="A514" s="14" t="s">
        <v>7</v>
      </c>
      <c r="B514" s="14" t="s">
        <v>401</v>
      </c>
      <c r="C514" s="14" t="s">
        <v>116</v>
      </c>
      <c r="D514" s="14" t="s">
        <v>19</v>
      </c>
      <c r="E514" s="15" t="s">
        <v>1255</v>
      </c>
      <c r="F514" s="15" t="s">
        <v>1181</v>
      </c>
      <c r="G514" s="43" t="s">
        <v>192</v>
      </c>
      <c r="H514" s="16">
        <v>0</v>
      </c>
      <c r="I514" s="16">
        <v>0</v>
      </c>
      <c r="J514" s="110">
        <v>0</v>
      </c>
      <c r="K514" s="110">
        <v>0</v>
      </c>
      <c r="L514" s="110">
        <v>1</v>
      </c>
      <c r="M514" s="17" t="b">
        <f t="shared" si="9"/>
        <v>1</v>
      </c>
    </row>
    <row r="515" spans="1:13" ht="27.6">
      <c r="A515" s="14" t="s">
        <v>7</v>
      </c>
      <c r="B515" s="14" t="s">
        <v>401</v>
      </c>
      <c r="C515" s="14" t="s">
        <v>116</v>
      </c>
      <c r="D515" s="14" t="s">
        <v>19</v>
      </c>
      <c r="E515" s="15" t="s">
        <v>1255</v>
      </c>
      <c r="F515" s="15" t="s">
        <v>1181</v>
      </c>
      <c r="G515" s="43" t="s">
        <v>191</v>
      </c>
      <c r="H515" s="16">
        <v>0</v>
      </c>
      <c r="I515" s="16">
        <v>0</v>
      </c>
      <c r="J515" s="110">
        <v>0</v>
      </c>
      <c r="K515" s="110">
        <v>0</v>
      </c>
      <c r="L515" s="110">
        <v>2</v>
      </c>
      <c r="M515" s="17" t="b">
        <f t="shared" si="9"/>
        <v>1</v>
      </c>
    </row>
    <row r="516" spans="1:13" ht="27.6">
      <c r="A516" s="14" t="s">
        <v>7</v>
      </c>
      <c r="B516" s="14" t="s">
        <v>401</v>
      </c>
      <c r="C516" s="14" t="s">
        <v>116</v>
      </c>
      <c r="D516" s="14" t="s">
        <v>19</v>
      </c>
      <c r="E516" s="15" t="s">
        <v>1255</v>
      </c>
      <c r="F516" s="15" t="s">
        <v>1181</v>
      </c>
      <c r="G516" s="43" t="s">
        <v>265</v>
      </c>
      <c r="H516" s="16">
        <v>0</v>
      </c>
      <c r="I516" s="16">
        <v>0</v>
      </c>
      <c r="J516" s="110">
        <v>0</v>
      </c>
      <c r="K516" s="110">
        <v>0</v>
      </c>
      <c r="L516" s="110">
        <v>1</v>
      </c>
      <c r="M516" s="17" t="b">
        <f t="shared" si="9"/>
        <v>1</v>
      </c>
    </row>
    <row r="517" spans="1:13" ht="27.6">
      <c r="A517" s="14" t="s">
        <v>7</v>
      </c>
      <c r="B517" s="14" t="s">
        <v>401</v>
      </c>
      <c r="C517" s="14" t="s">
        <v>116</v>
      </c>
      <c r="D517" s="14" t="s">
        <v>19</v>
      </c>
      <c r="E517" s="15" t="s">
        <v>1255</v>
      </c>
      <c r="F517" s="15" t="s">
        <v>1181</v>
      </c>
      <c r="G517" s="43" t="s">
        <v>248</v>
      </c>
      <c r="H517" s="16">
        <v>0</v>
      </c>
      <c r="I517" s="16">
        <v>0</v>
      </c>
      <c r="J517" s="110">
        <v>0</v>
      </c>
      <c r="K517" s="110">
        <v>0</v>
      </c>
      <c r="L517" s="110">
        <v>1</v>
      </c>
      <c r="M517" s="17" t="b">
        <f t="shared" si="9"/>
        <v>1</v>
      </c>
    </row>
    <row r="518" spans="1:13" ht="27.6">
      <c r="A518" s="14" t="s">
        <v>7</v>
      </c>
      <c r="B518" s="14" t="s">
        <v>401</v>
      </c>
      <c r="C518" s="14" t="s">
        <v>116</v>
      </c>
      <c r="D518" s="14" t="s">
        <v>19</v>
      </c>
      <c r="E518" s="15" t="s">
        <v>1255</v>
      </c>
      <c r="F518" s="15" t="s">
        <v>1181</v>
      </c>
      <c r="G518" s="43" t="s">
        <v>279</v>
      </c>
      <c r="H518" s="16">
        <v>0</v>
      </c>
      <c r="I518" s="16">
        <v>0</v>
      </c>
      <c r="J518" s="110">
        <v>0</v>
      </c>
      <c r="K518" s="110">
        <v>0</v>
      </c>
      <c r="L518" s="110">
        <v>1</v>
      </c>
      <c r="M518" s="17" t="b">
        <f t="shared" si="9"/>
        <v>1</v>
      </c>
    </row>
    <row r="519" spans="1:13" ht="27.6">
      <c r="A519" s="14" t="s">
        <v>7</v>
      </c>
      <c r="B519" s="14" t="s">
        <v>401</v>
      </c>
      <c r="C519" s="14" t="s">
        <v>116</v>
      </c>
      <c r="D519" s="14" t="s">
        <v>19</v>
      </c>
      <c r="E519" s="15" t="s">
        <v>1255</v>
      </c>
      <c r="F519" s="15" t="s">
        <v>1181</v>
      </c>
      <c r="G519" s="43" t="s">
        <v>205</v>
      </c>
      <c r="H519" s="16">
        <v>1</v>
      </c>
      <c r="I519" s="16">
        <v>1</v>
      </c>
      <c r="J519" s="110">
        <v>0</v>
      </c>
      <c r="K519" s="110">
        <v>1</v>
      </c>
      <c r="L519" s="110">
        <v>0</v>
      </c>
      <c r="M519" s="17" t="b">
        <f t="shared" si="9"/>
        <v>1</v>
      </c>
    </row>
    <row r="520" spans="1:13" ht="27.6">
      <c r="A520" s="14" t="s">
        <v>7</v>
      </c>
      <c r="B520" s="14" t="s">
        <v>401</v>
      </c>
      <c r="C520" s="14" t="s">
        <v>116</v>
      </c>
      <c r="D520" s="14" t="s">
        <v>19</v>
      </c>
      <c r="E520" s="15" t="s">
        <v>1255</v>
      </c>
      <c r="F520" s="15" t="s">
        <v>1181</v>
      </c>
      <c r="G520" s="43" t="s">
        <v>190</v>
      </c>
      <c r="H520" s="16">
        <v>1</v>
      </c>
      <c r="I520" s="16">
        <v>0</v>
      </c>
      <c r="J520" s="110">
        <v>0</v>
      </c>
      <c r="K520" s="110">
        <v>0</v>
      </c>
      <c r="L520" s="110">
        <v>7</v>
      </c>
      <c r="M520" s="17" t="b">
        <f t="shared" si="9"/>
        <v>1</v>
      </c>
    </row>
    <row r="521" spans="1:13" ht="27.6">
      <c r="A521" s="14" t="s">
        <v>7</v>
      </c>
      <c r="B521" s="14" t="s">
        <v>401</v>
      </c>
      <c r="C521" s="14" t="s">
        <v>116</v>
      </c>
      <c r="D521" s="14" t="s">
        <v>19</v>
      </c>
      <c r="E521" s="15" t="s">
        <v>1255</v>
      </c>
      <c r="F521" s="15" t="s">
        <v>1181</v>
      </c>
      <c r="G521" s="43" t="s">
        <v>212</v>
      </c>
      <c r="H521" s="16">
        <v>0</v>
      </c>
      <c r="I521" s="16">
        <v>0</v>
      </c>
      <c r="J521" s="110">
        <v>0</v>
      </c>
      <c r="K521" s="110">
        <v>0</v>
      </c>
      <c r="L521" s="110">
        <v>1</v>
      </c>
      <c r="M521" s="17" t="b">
        <f t="shared" si="9"/>
        <v>1</v>
      </c>
    </row>
    <row r="522" spans="1:13" ht="27.6">
      <c r="A522" s="14" t="s">
        <v>7</v>
      </c>
      <c r="B522" s="14" t="s">
        <v>401</v>
      </c>
      <c r="C522" s="14" t="s">
        <v>116</v>
      </c>
      <c r="D522" s="14" t="s">
        <v>19</v>
      </c>
      <c r="E522" s="15" t="s">
        <v>1255</v>
      </c>
      <c r="F522" s="15" t="s">
        <v>1181</v>
      </c>
      <c r="G522" s="43" t="s">
        <v>213</v>
      </c>
      <c r="H522" s="16">
        <v>0</v>
      </c>
      <c r="I522" s="16">
        <v>0</v>
      </c>
      <c r="J522" s="110">
        <v>0</v>
      </c>
      <c r="K522" s="110">
        <v>0</v>
      </c>
      <c r="L522" s="110">
        <v>1</v>
      </c>
      <c r="M522" s="17" t="b">
        <f t="shared" si="9"/>
        <v>1</v>
      </c>
    </row>
    <row r="523" spans="1:13" ht="27.6">
      <c r="A523" s="14" t="s">
        <v>7</v>
      </c>
      <c r="B523" s="14" t="s">
        <v>401</v>
      </c>
      <c r="C523" s="14" t="s">
        <v>116</v>
      </c>
      <c r="D523" s="14" t="s">
        <v>19</v>
      </c>
      <c r="E523" s="15" t="s">
        <v>1255</v>
      </c>
      <c r="F523" s="15" t="s">
        <v>1181</v>
      </c>
      <c r="G523" s="43" t="s">
        <v>204</v>
      </c>
      <c r="H523" s="16">
        <v>2</v>
      </c>
      <c r="I523" s="16">
        <v>1</v>
      </c>
      <c r="J523" s="110">
        <v>0</v>
      </c>
      <c r="K523" s="110">
        <v>0</v>
      </c>
      <c r="L523" s="110">
        <v>1</v>
      </c>
      <c r="M523" s="17" t="b">
        <f t="shared" si="9"/>
        <v>1</v>
      </c>
    </row>
    <row r="524" spans="1:13" ht="41.4">
      <c r="A524" s="14" t="s">
        <v>7</v>
      </c>
      <c r="B524" s="14" t="s">
        <v>770</v>
      </c>
      <c r="C524" s="14" t="s">
        <v>71</v>
      </c>
      <c r="D524" s="14" t="s">
        <v>134</v>
      </c>
      <c r="E524" s="15" t="s">
        <v>1258</v>
      </c>
      <c r="F524" s="15" t="s">
        <v>1181</v>
      </c>
      <c r="G524" s="43" t="s">
        <v>191</v>
      </c>
      <c r="H524" s="16">
        <v>0</v>
      </c>
      <c r="I524" s="16">
        <v>0</v>
      </c>
      <c r="J524" s="110">
        <v>0</v>
      </c>
      <c r="K524" s="110">
        <v>0</v>
      </c>
      <c r="L524" s="110">
        <v>10</v>
      </c>
      <c r="M524" s="17" t="b">
        <f t="shared" si="9"/>
        <v>1</v>
      </c>
    </row>
    <row r="525" spans="1:13" ht="27.6">
      <c r="A525" s="14" t="s">
        <v>7</v>
      </c>
      <c r="B525" s="14" t="s">
        <v>398</v>
      </c>
      <c r="C525" s="14" t="s">
        <v>71</v>
      </c>
      <c r="D525" s="14" t="s">
        <v>877</v>
      </c>
      <c r="E525" s="15" t="s">
        <v>1181</v>
      </c>
      <c r="F525" s="15" t="s">
        <v>1181</v>
      </c>
      <c r="G525" s="43" t="s">
        <v>206</v>
      </c>
      <c r="H525" s="16">
        <v>0</v>
      </c>
      <c r="I525" s="16">
        <v>0</v>
      </c>
      <c r="J525" s="110">
        <v>0</v>
      </c>
      <c r="K525" s="110">
        <v>0</v>
      </c>
      <c r="L525" s="110">
        <v>2</v>
      </c>
      <c r="M525" s="17" t="b">
        <f t="shared" si="9"/>
        <v>1</v>
      </c>
    </row>
    <row r="526" spans="1:13" ht="27.6">
      <c r="A526" s="14" t="s">
        <v>7</v>
      </c>
      <c r="B526" s="14" t="s">
        <v>398</v>
      </c>
      <c r="C526" s="14" t="s">
        <v>71</v>
      </c>
      <c r="D526" s="14" t="s">
        <v>877</v>
      </c>
      <c r="E526" s="15" t="s">
        <v>1181</v>
      </c>
      <c r="F526" s="15" t="s">
        <v>1181</v>
      </c>
      <c r="G526" s="43" t="s">
        <v>194</v>
      </c>
      <c r="H526" s="16">
        <v>1</v>
      </c>
      <c r="I526" s="16">
        <v>0</v>
      </c>
      <c r="J526" s="110">
        <v>0</v>
      </c>
      <c r="K526" s="110">
        <v>0</v>
      </c>
      <c r="L526" s="110">
        <v>1</v>
      </c>
      <c r="M526" s="17" t="b">
        <f t="shared" si="9"/>
        <v>1</v>
      </c>
    </row>
    <row r="527" spans="1:13" ht="27.6">
      <c r="A527" s="14" t="s">
        <v>7</v>
      </c>
      <c r="B527" s="14" t="s">
        <v>398</v>
      </c>
      <c r="C527" s="14" t="s">
        <v>71</v>
      </c>
      <c r="D527" s="14" t="s">
        <v>877</v>
      </c>
      <c r="E527" s="15" t="s">
        <v>1181</v>
      </c>
      <c r="F527" s="15" t="s">
        <v>1181</v>
      </c>
      <c r="G527" s="43" t="s">
        <v>198</v>
      </c>
      <c r="H527" s="16">
        <v>0</v>
      </c>
      <c r="I527" s="16">
        <v>0</v>
      </c>
      <c r="J527" s="110">
        <v>0</v>
      </c>
      <c r="K527" s="110">
        <v>0</v>
      </c>
      <c r="L527" s="110">
        <v>1</v>
      </c>
      <c r="M527" s="17" t="b">
        <f t="shared" si="9"/>
        <v>1</v>
      </c>
    </row>
    <row r="528" spans="1:13" ht="27.6">
      <c r="A528" s="14" t="s">
        <v>7</v>
      </c>
      <c r="B528" s="14" t="s">
        <v>398</v>
      </c>
      <c r="C528" s="14" t="s">
        <v>71</v>
      </c>
      <c r="D528" s="14" t="s">
        <v>877</v>
      </c>
      <c r="E528" s="15" t="s">
        <v>1181</v>
      </c>
      <c r="F528" s="15" t="s">
        <v>1181</v>
      </c>
      <c r="G528" s="43" t="s">
        <v>192</v>
      </c>
      <c r="H528" s="16">
        <v>0</v>
      </c>
      <c r="I528" s="16">
        <v>0</v>
      </c>
      <c r="J528" s="110">
        <v>0</v>
      </c>
      <c r="K528" s="110">
        <v>0</v>
      </c>
      <c r="L528" s="110">
        <v>7</v>
      </c>
      <c r="M528" s="17" t="b">
        <f t="shared" si="9"/>
        <v>1</v>
      </c>
    </row>
    <row r="529" spans="1:13" ht="27.6">
      <c r="A529" s="14" t="s">
        <v>7</v>
      </c>
      <c r="B529" s="14" t="s">
        <v>398</v>
      </c>
      <c r="C529" s="14" t="s">
        <v>71</v>
      </c>
      <c r="D529" s="14" t="s">
        <v>877</v>
      </c>
      <c r="E529" s="15" t="s">
        <v>1181</v>
      </c>
      <c r="F529" s="15" t="s">
        <v>1181</v>
      </c>
      <c r="G529" s="43" t="s">
        <v>191</v>
      </c>
      <c r="H529" s="16">
        <v>2</v>
      </c>
      <c r="I529" s="16">
        <v>1</v>
      </c>
      <c r="J529" s="110">
        <v>0</v>
      </c>
      <c r="K529" s="110">
        <v>1</v>
      </c>
      <c r="L529" s="110">
        <v>3</v>
      </c>
      <c r="M529" s="17" t="b">
        <f t="shared" si="9"/>
        <v>1</v>
      </c>
    </row>
    <row r="530" spans="1:13" ht="27.6">
      <c r="A530" s="14" t="s">
        <v>7</v>
      </c>
      <c r="B530" s="14" t="s">
        <v>398</v>
      </c>
      <c r="C530" s="14" t="s">
        <v>71</v>
      </c>
      <c r="D530" s="14" t="s">
        <v>877</v>
      </c>
      <c r="E530" s="15" t="s">
        <v>1181</v>
      </c>
      <c r="F530" s="15" t="s">
        <v>1181</v>
      </c>
      <c r="G530" s="43" t="s">
        <v>265</v>
      </c>
      <c r="H530" s="16">
        <v>1</v>
      </c>
      <c r="I530" s="16">
        <v>0</v>
      </c>
      <c r="J530" s="110">
        <v>0</v>
      </c>
      <c r="K530" s="110">
        <v>0</v>
      </c>
      <c r="L530" s="110">
        <v>7</v>
      </c>
      <c r="M530" s="17" t="b">
        <f t="shared" si="9"/>
        <v>1</v>
      </c>
    </row>
    <row r="531" spans="1:13" ht="27.6">
      <c r="A531" s="14" t="s">
        <v>7</v>
      </c>
      <c r="B531" s="14" t="s">
        <v>398</v>
      </c>
      <c r="C531" s="14" t="s">
        <v>71</v>
      </c>
      <c r="D531" s="14" t="s">
        <v>877</v>
      </c>
      <c r="E531" s="15" t="s">
        <v>1181</v>
      </c>
      <c r="F531" s="15" t="s">
        <v>1181</v>
      </c>
      <c r="G531" s="43" t="s">
        <v>193</v>
      </c>
      <c r="H531" s="16">
        <v>0</v>
      </c>
      <c r="I531" s="16">
        <v>0</v>
      </c>
      <c r="J531" s="110">
        <v>0</v>
      </c>
      <c r="K531" s="110">
        <v>0</v>
      </c>
      <c r="L531" s="110">
        <v>7</v>
      </c>
      <c r="M531" s="17" t="b">
        <f t="shared" si="9"/>
        <v>1</v>
      </c>
    </row>
    <row r="532" spans="1:13" ht="27.6">
      <c r="A532" s="14" t="s">
        <v>7</v>
      </c>
      <c r="B532" s="14" t="s">
        <v>398</v>
      </c>
      <c r="C532" s="14" t="s">
        <v>71</v>
      </c>
      <c r="D532" s="14" t="s">
        <v>877</v>
      </c>
      <c r="E532" s="15" t="s">
        <v>1181</v>
      </c>
      <c r="F532" s="15" t="s">
        <v>1181</v>
      </c>
      <c r="G532" s="43" t="s">
        <v>248</v>
      </c>
      <c r="H532" s="16">
        <v>2</v>
      </c>
      <c r="I532" s="16">
        <v>0</v>
      </c>
      <c r="J532" s="110">
        <v>0</v>
      </c>
      <c r="K532" s="110">
        <v>0</v>
      </c>
      <c r="L532" s="110">
        <v>2</v>
      </c>
      <c r="M532" s="17" t="b">
        <f t="shared" si="9"/>
        <v>1</v>
      </c>
    </row>
    <row r="533" spans="1:13" ht="27.6">
      <c r="A533" s="14" t="s">
        <v>7</v>
      </c>
      <c r="B533" s="14" t="s">
        <v>398</v>
      </c>
      <c r="C533" s="14" t="s">
        <v>71</v>
      </c>
      <c r="D533" s="14" t="s">
        <v>877</v>
      </c>
      <c r="E533" s="15" t="s">
        <v>1181</v>
      </c>
      <c r="F533" s="15" t="s">
        <v>1181</v>
      </c>
      <c r="G533" s="43" t="s">
        <v>199</v>
      </c>
      <c r="H533" s="16">
        <v>0</v>
      </c>
      <c r="I533" s="16">
        <v>0</v>
      </c>
      <c r="J533" s="110">
        <v>0</v>
      </c>
      <c r="K533" s="110">
        <v>0</v>
      </c>
      <c r="L533" s="110">
        <v>1</v>
      </c>
      <c r="M533" s="17" t="b">
        <f t="shared" si="9"/>
        <v>1</v>
      </c>
    </row>
    <row r="534" spans="1:13" ht="27.6">
      <c r="A534" s="14" t="s">
        <v>7</v>
      </c>
      <c r="B534" s="14" t="s">
        <v>398</v>
      </c>
      <c r="C534" s="14" t="s">
        <v>71</v>
      </c>
      <c r="D534" s="14" t="s">
        <v>877</v>
      </c>
      <c r="E534" s="15" t="s">
        <v>1181</v>
      </c>
      <c r="F534" s="15" t="s">
        <v>1181</v>
      </c>
      <c r="G534" s="43" t="s">
        <v>205</v>
      </c>
      <c r="H534" s="16">
        <v>0</v>
      </c>
      <c r="I534" s="16">
        <v>0</v>
      </c>
      <c r="J534" s="110">
        <v>0</v>
      </c>
      <c r="K534" s="110">
        <v>0</v>
      </c>
      <c r="L534" s="110">
        <v>1</v>
      </c>
      <c r="M534" s="17" t="b">
        <f t="shared" si="9"/>
        <v>1</v>
      </c>
    </row>
    <row r="535" spans="1:13" ht="27.6">
      <c r="A535" s="14" t="s">
        <v>7</v>
      </c>
      <c r="B535" s="14" t="s">
        <v>398</v>
      </c>
      <c r="C535" s="14" t="s">
        <v>71</v>
      </c>
      <c r="D535" s="14" t="s">
        <v>877</v>
      </c>
      <c r="E535" s="15" t="s">
        <v>1181</v>
      </c>
      <c r="F535" s="15" t="s">
        <v>1181</v>
      </c>
      <c r="G535" s="43" t="s">
        <v>202</v>
      </c>
      <c r="H535" s="16">
        <v>0</v>
      </c>
      <c r="I535" s="16">
        <v>0</v>
      </c>
      <c r="J535" s="110">
        <v>0</v>
      </c>
      <c r="K535" s="110">
        <v>0</v>
      </c>
      <c r="L535" s="110">
        <v>2</v>
      </c>
      <c r="M535" s="17" t="b">
        <f t="shared" si="9"/>
        <v>1</v>
      </c>
    </row>
    <row r="536" spans="1:13" ht="27.6">
      <c r="A536" s="14" t="s">
        <v>7</v>
      </c>
      <c r="B536" s="14" t="s">
        <v>398</v>
      </c>
      <c r="C536" s="14" t="s">
        <v>71</v>
      </c>
      <c r="D536" s="14" t="s">
        <v>877</v>
      </c>
      <c r="E536" s="15" t="s">
        <v>1181</v>
      </c>
      <c r="F536" s="15" t="s">
        <v>1181</v>
      </c>
      <c r="G536" s="43" t="s">
        <v>190</v>
      </c>
      <c r="H536" s="16">
        <v>5</v>
      </c>
      <c r="I536" s="16">
        <v>1</v>
      </c>
      <c r="J536" s="110">
        <v>0</v>
      </c>
      <c r="K536" s="110">
        <v>0</v>
      </c>
      <c r="L536" s="110">
        <v>14</v>
      </c>
      <c r="M536" s="17" t="b">
        <f t="shared" si="9"/>
        <v>1</v>
      </c>
    </row>
    <row r="537" spans="1:13" ht="27.6">
      <c r="A537" s="14" t="s">
        <v>7</v>
      </c>
      <c r="B537" s="14" t="s">
        <v>398</v>
      </c>
      <c r="C537" s="14" t="s">
        <v>71</v>
      </c>
      <c r="D537" s="14" t="s">
        <v>877</v>
      </c>
      <c r="E537" s="15" t="s">
        <v>1181</v>
      </c>
      <c r="F537" s="15" t="s">
        <v>1181</v>
      </c>
      <c r="G537" s="43" t="s">
        <v>212</v>
      </c>
      <c r="H537" s="16">
        <v>0</v>
      </c>
      <c r="I537" s="16">
        <v>0</v>
      </c>
      <c r="J537" s="110">
        <v>0</v>
      </c>
      <c r="K537" s="110">
        <v>0</v>
      </c>
      <c r="L537" s="110">
        <v>3</v>
      </c>
      <c r="M537" s="17" t="b">
        <f t="shared" si="9"/>
        <v>1</v>
      </c>
    </row>
    <row r="538" spans="1:13" ht="27.6">
      <c r="A538" s="14" t="s">
        <v>7</v>
      </c>
      <c r="B538" s="14" t="s">
        <v>398</v>
      </c>
      <c r="C538" s="14" t="s">
        <v>71</v>
      </c>
      <c r="D538" s="14" t="s">
        <v>877</v>
      </c>
      <c r="E538" s="15" t="s">
        <v>1181</v>
      </c>
      <c r="F538" s="15" t="s">
        <v>1181</v>
      </c>
      <c r="G538" s="43" t="s">
        <v>213</v>
      </c>
      <c r="H538" s="16">
        <v>1</v>
      </c>
      <c r="I538" s="16">
        <v>0</v>
      </c>
      <c r="J538" s="110">
        <v>0</v>
      </c>
      <c r="K538" s="110">
        <v>0</v>
      </c>
      <c r="L538" s="110">
        <v>0</v>
      </c>
      <c r="M538" s="17" t="b">
        <f t="shared" si="9"/>
        <v>1</v>
      </c>
    </row>
    <row r="539" spans="1:13" ht="27.6">
      <c r="A539" s="14" t="s">
        <v>7</v>
      </c>
      <c r="B539" s="14" t="s">
        <v>397</v>
      </c>
      <c r="C539" s="14" t="s">
        <v>71</v>
      </c>
      <c r="D539" s="14" t="s">
        <v>878</v>
      </c>
      <c r="E539" s="15" t="s">
        <v>1171</v>
      </c>
      <c r="F539" s="15" t="s">
        <v>1181</v>
      </c>
      <c r="G539" s="43" t="s">
        <v>212</v>
      </c>
      <c r="H539" s="16">
        <v>0</v>
      </c>
      <c r="I539" s="16">
        <v>0</v>
      </c>
      <c r="J539" s="110">
        <v>0</v>
      </c>
      <c r="K539" s="110">
        <v>0</v>
      </c>
      <c r="L539" s="110">
        <v>3</v>
      </c>
      <c r="M539" s="17" t="b">
        <f t="shared" si="9"/>
        <v>1</v>
      </c>
    </row>
    <row r="540" spans="1:13" ht="27.6">
      <c r="A540" s="14" t="s">
        <v>7</v>
      </c>
      <c r="B540" s="14" t="s">
        <v>397</v>
      </c>
      <c r="C540" s="14" t="s">
        <v>71</v>
      </c>
      <c r="D540" s="14" t="s">
        <v>878</v>
      </c>
      <c r="E540" s="15" t="s">
        <v>1171</v>
      </c>
      <c r="F540" s="15" t="s">
        <v>1181</v>
      </c>
      <c r="G540" s="43" t="s">
        <v>213</v>
      </c>
      <c r="H540" s="16">
        <v>2</v>
      </c>
      <c r="I540" s="16">
        <v>2</v>
      </c>
      <c r="J540" s="110">
        <v>1</v>
      </c>
      <c r="K540" s="110">
        <v>1</v>
      </c>
      <c r="L540" s="110">
        <v>4</v>
      </c>
      <c r="M540" s="17" t="b">
        <f t="shared" si="9"/>
        <v>1</v>
      </c>
    </row>
    <row r="541" spans="1:13" ht="41.4">
      <c r="A541" s="14" t="s">
        <v>7</v>
      </c>
      <c r="B541" s="14" t="s">
        <v>399</v>
      </c>
      <c r="C541" s="14" t="s">
        <v>117</v>
      </c>
      <c r="D541" s="14" t="s">
        <v>19</v>
      </c>
      <c r="E541" s="15" t="s">
        <v>400</v>
      </c>
      <c r="F541" s="15" t="s">
        <v>1181</v>
      </c>
      <c r="G541" s="43" t="s">
        <v>281</v>
      </c>
      <c r="H541" s="16">
        <v>0</v>
      </c>
      <c r="I541" s="16">
        <v>0</v>
      </c>
      <c r="J541" s="110">
        <v>0</v>
      </c>
      <c r="K541" s="110">
        <v>0</v>
      </c>
      <c r="L541" s="110">
        <v>2</v>
      </c>
      <c r="M541" s="17" t="b">
        <f t="shared" si="9"/>
        <v>1</v>
      </c>
    </row>
    <row r="542" spans="1:13" ht="41.4">
      <c r="A542" s="14" t="s">
        <v>7</v>
      </c>
      <c r="B542" s="14" t="s">
        <v>399</v>
      </c>
      <c r="C542" s="14" t="s">
        <v>117</v>
      </c>
      <c r="D542" s="14" t="s">
        <v>19</v>
      </c>
      <c r="E542" s="15" t="s">
        <v>400</v>
      </c>
      <c r="F542" s="15" t="s">
        <v>1181</v>
      </c>
      <c r="G542" s="43" t="s">
        <v>206</v>
      </c>
      <c r="H542" s="16">
        <v>0</v>
      </c>
      <c r="I542" s="16">
        <v>0</v>
      </c>
      <c r="J542" s="110">
        <v>0</v>
      </c>
      <c r="K542" s="110">
        <v>0</v>
      </c>
      <c r="L542" s="110">
        <v>4</v>
      </c>
      <c r="M542" s="17" t="b">
        <f t="shared" si="9"/>
        <v>1</v>
      </c>
    </row>
    <row r="543" spans="1:13" ht="41.4">
      <c r="A543" s="14" t="s">
        <v>7</v>
      </c>
      <c r="B543" s="14" t="s">
        <v>399</v>
      </c>
      <c r="C543" s="14" t="s">
        <v>117</v>
      </c>
      <c r="D543" s="14" t="s">
        <v>19</v>
      </c>
      <c r="E543" s="15" t="s">
        <v>400</v>
      </c>
      <c r="F543" s="15" t="s">
        <v>1181</v>
      </c>
      <c r="G543" s="43" t="s">
        <v>194</v>
      </c>
      <c r="H543" s="16">
        <v>4</v>
      </c>
      <c r="I543" s="16">
        <v>1</v>
      </c>
      <c r="J543" s="110">
        <v>0</v>
      </c>
      <c r="K543" s="110">
        <v>0</v>
      </c>
      <c r="L543" s="110">
        <v>9</v>
      </c>
      <c r="M543" s="17" t="b">
        <f t="shared" si="9"/>
        <v>1</v>
      </c>
    </row>
    <row r="544" spans="1:13" ht="41.4">
      <c r="A544" s="14" t="s">
        <v>7</v>
      </c>
      <c r="B544" s="14" t="s">
        <v>399</v>
      </c>
      <c r="C544" s="14" t="s">
        <v>117</v>
      </c>
      <c r="D544" s="14" t="s">
        <v>19</v>
      </c>
      <c r="E544" s="15" t="s">
        <v>400</v>
      </c>
      <c r="F544" s="15" t="s">
        <v>1181</v>
      </c>
      <c r="G544" s="43" t="s">
        <v>210</v>
      </c>
      <c r="H544" s="16">
        <v>0</v>
      </c>
      <c r="I544" s="16">
        <v>0</v>
      </c>
      <c r="J544" s="110">
        <v>0</v>
      </c>
      <c r="K544" s="110">
        <v>0</v>
      </c>
      <c r="L544" s="110">
        <v>3</v>
      </c>
      <c r="M544" s="17" t="b">
        <f t="shared" si="9"/>
        <v>1</v>
      </c>
    </row>
    <row r="545" spans="1:13" ht="41.4">
      <c r="A545" s="14" t="s">
        <v>7</v>
      </c>
      <c r="B545" s="14" t="s">
        <v>399</v>
      </c>
      <c r="C545" s="14" t="s">
        <v>117</v>
      </c>
      <c r="D545" s="14" t="s">
        <v>19</v>
      </c>
      <c r="E545" s="15" t="s">
        <v>400</v>
      </c>
      <c r="F545" s="15" t="s">
        <v>1181</v>
      </c>
      <c r="G545" s="43" t="s">
        <v>196</v>
      </c>
      <c r="H545" s="16">
        <v>2</v>
      </c>
      <c r="I545" s="16">
        <v>0</v>
      </c>
      <c r="J545" s="110">
        <v>0</v>
      </c>
      <c r="K545" s="110">
        <v>0</v>
      </c>
      <c r="L545" s="110">
        <v>1</v>
      </c>
      <c r="M545" s="17" t="b">
        <f t="shared" si="9"/>
        <v>1</v>
      </c>
    </row>
    <row r="546" spans="1:13" ht="41.4">
      <c r="A546" s="14" t="s">
        <v>7</v>
      </c>
      <c r="B546" s="14" t="s">
        <v>399</v>
      </c>
      <c r="C546" s="14" t="s">
        <v>117</v>
      </c>
      <c r="D546" s="14" t="s">
        <v>19</v>
      </c>
      <c r="E546" s="15" t="s">
        <v>400</v>
      </c>
      <c r="F546" s="15" t="s">
        <v>1181</v>
      </c>
      <c r="G546" s="43" t="s">
        <v>198</v>
      </c>
      <c r="H546" s="16">
        <v>3</v>
      </c>
      <c r="I546" s="16">
        <v>0</v>
      </c>
      <c r="J546" s="110">
        <v>0</v>
      </c>
      <c r="K546" s="110">
        <v>0</v>
      </c>
      <c r="L546" s="110">
        <v>11</v>
      </c>
      <c r="M546" s="17" t="b">
        <f t="shared" si="9"/>
        <v>1</v>
      </c>
    </row>
    <row r="547" spans="1:13" ht="41.4">
      <c r="A547" s="14" t="s">
        <v>7</v>
      </c>
      <c r="B547" s="14" t="s">
        <v>399</v>
      </c>
      <c r="C547" s="14" t="s">
        <v>117</v>
      </c>
      <c r="D547" s="14" t="s">
        <v>19</v>
      </c>
      <c r="E547" s="15" t="s">
        <v>400</v>
      </c>
      <c r="F547" s="15" t="s">
        <v>1181</v>
      </c>
      <c r="G547" s="43" t="s">
        <v>192</v>
      </c>
      <c r="H547" s="16">
        <v>8</v>
      </c>
      <c r="I547" s="16">
        <v>2</v>
      </c>
      <c r="J547" s="110">
        <v>2</v>
      </c>
      <c r="K547" s="110">
        <v>0</v>
      </c>
      <c r="L547" s="110">
        <v>38</v>
      </c>
      <c r="M547" s="17" t="b">
        <f t="shared" si="9"/>
        <v>1</v>
      </c>
    </row>
    <row r="548" spans="1:13" ht="41.4">
      <c r="A548" s="14" t="s">
        <v>7</v>
      </c>
      <c r="B548" s="14" t="s">
        <v>399</v>
      </c>
      <c r="C548" s="14" t="s">
        <v>117</v>
      </c>
      <c r="D548" s="14" t="s">
        <v>19</v>
      </c>
      <c r="E548" s="15" t="s">
        <v>400</v>
      </c>
      <c r="F548" s="15" t="s">
        <v>1181</v>
      </c>
      <c r="G548" s="43" t="s">
        <v>191</v>
      </c>
      <c r="H548" s="16">
        <v>6</v>
      </c>
      <c r="I548" s="16">
        <v>1</v>
      </c>
      <c r="J548" s="110">
        <v>0</v>
      </c>
      <c r="K548" s="110">
        <v>1</v>
      </c>
      <c r="L548" s="110">
        <v>37</v>
      </c>
      <c r="M548" s="17" t="b">
        <f t="shared" si="9"/>
        <v>1</v>
      </c>
    </row>
    <row r="549" spans="1:13" ht="41.4">
      <c r="A549" s="14" t="s">
        <v>7</v>
      </c>
      <c r="B549" s="14" t="s">
        <v>399</v>
      </c>
      <c r="C549" s="14" t="s">
        <v>117</v>
      </c>
      <c r="D549" s="14" t="s">
        <v>19</v>
      </c>
      <c r="E549" s="15" t="s">
        <v>400</v>
      </c>
      <c r="F549" s="15" t="s">
        <v>1181</v>
      </c>
      <c r="G549" s="43" t="s">
        <v>265</v>
      </c>
      <c r="H549" s="16">
        <v>1</v>
      </c>
      <c r="I549" s="16">
        <v>0</v>
      </c>
      <c r="J549" s="110">
        <v>0</v>
      </c>
      <c r="K549" s="110">
        <v>0</v>
      </c>
      <c r="L549" s="110">
        <v>3</v>
      </c>
      <c r="M549" s="17" t="b">
        <f t="shared" si="9"/>
        <v>1</v>
      </c>
    </row>
    <row r="550" spans="1:13" ht="41.4">
      <c r="A550" s="14" t="s">
        <v>7</v>
      </c>
      <c r="B550" s="14" t="s">
        <v>399</v>
      </c>
      <c r="C550" s="14" t="s">
        <v>117</v>
      </c>
      <c r="D550" s="14" t="s">
        <v>19</v>
      </c>
      <c r="E550" s="15" t="s">
        <v>400</v>
      </c>
      <c r="F550" s="15" t="s">
        <v>1181</v>
      </c>
      <c r="G550" s="43" t="s">
        <v>247</v>
      </c>
      <c r="H550" s="16">
        <v>0</v>
      </c>
      <c r="I550" s="16">
        <v>0</v>
      </c>
      <c r="J550" s="110">
        <v>0</v>
      </c>
      <c r="K550" s="110">
        <v>0</v>
      </c>
      <c r="L550" s="110">
        <v>1</v>
      </c>
      <c r="M550" s="17" t="b">
        <f t="shared" si="9"/>
        <v>1</v>
      </c>
    </row>
    <row r="551" spans="1:13" ht="41.4">
      <c r="A551" s="14" t="s">
        <v>7</v>
      </c>
      <c r="B551" s="14" t="s">
        <v>399</v>
      </c>
      <c r="C551" s="14" t="s">
        <v>117</v>
      </c>
      <c r="D551" s="14" t="s">
        <v>19</v>
      </c>
      <c r="E551" s="15" t="s">
        <v>400</v>
      </c>
      <c r="F551" s="15" t="s">
        <v>1181</v>
      </c>
      <c r="G551" s="43" t="s">
        <v>193</v>
      </c>
      <c r="H551" s="16">
        <v>5</v>
      </c>
      <c r="I551" s="16">
        <v>3</v>
      </c>
      <c r="J551" s="110">
        <v>1</v>
      </c>
      <c r="K551" s="110">
        <v>2</v>
      </c>
      <c r="L551" s="110">
        <v>25</v>
      </c>
      <c r="M551" s="17" t="b">
        <f t="shared" si="9"/>
        <v>1</v>
      </c>
    </row>
    <row r="552" spans="1:13" ht="41.4">
      <c r="A552" s="14" t="s">
        <v>7</v>
      </c>
      <c r="B552" s="14" t="s">
        <v>399</v>
      </c>
      <c r="C552" s="14" t="s">
        <v>117</v>
      </c>
      <c r="D552" s="14" t="s">
        <v>19</v>
      </c>
      <c r="E552" s="15" t="s">
        <v>400</v>
      </c>
      <c r="F552" s="15" t="s">
        <v>1181</v>
      </c>
      <c r="G552" s="43" t="s">
        <v>195</v>
      </c>
      <c r="H552" s="16">
        <v>1</v>
      </c>
      <c r="I552" s="16">
        <v>0</v>
      </c>
      <c r="J552" s="110">
        <v>0</v>
      </c>
      <c r="K552" s="110">
        <v>0</v>
      </c>
      <c r="L552" s="110">
        <v>10</v>
      </c>
      <c r="M552" s="17" t="b">
        <f t="shared" si="9"/>
        <v>1</v>
      </c>
    </row>
    <row r="553" spans="1:13" ht="41.4">
      <c r="A553" s="14" t="s">
        <v>7</v>
      </c>
      <c r="B553" s="14" t="s">
        <v>399</v>
      </c>
      <c r="C553" s="14" t="s">
        <v>117</v>
      </c>
      <c r="D553" s="14" t="s">
        <v>19</v>
      </c>
      <c r="E553" s="15" t="s">
        <v>400</v>
      </c>
      <c r="F553" s="15" t="s">
        <v>1181</v>
      </c>
      <c r="G553" s="43" t="s">
        <v>248</v>
      </c>
      <c r="H553" s="16">
        <v>1</v>
      </c>
      <c r="I553" s="16">
        <v>0</v>
      </c>
      <c r="J553" s="110">
        <v>0</v>
      </c>
      <c r="K553" s="110">
        <v>0</v>
      </c>
      <c r="L553" s="110">
        <v>4</v>
      </c>
      <c r="M553" s="17" t="b">
        <f t="shared" si="9"/>
        <v>1</v>
      </c>
    </row>
    <row r="554" spans="1:13" ht="41.4">
      <c r="A554" s="14" t="s">
        <v>7</v>
      </c>
      <c r="B554" s="14" t="s">
        <v>399</v>
      </c>
      <c r="C554" s="14" t="s">
        <v>117</v>
      </c>
      <c r="D554" s="14" t="s">
        <v>19</v>
      </c>
      <c r="E554" s="15" t="s">
        <v>400</v>
      </c>
      <c r="F554" s="15" t="s">
        <v>1181</v>
      </c>
      <c r="G554" s="43" t="s">
        <v>214</v>
      </c>
      <c r="H554" s="16">
        <v>1</v>
      </c>
      <c r="I554" s="16">
        <v>0</v>
      </c>
      <c r="J554" s="110">
        <v>0</v>
      </c>
      <c r="K554" s="110">
        <v>0</v>
      </c>
      <c r="L554" s="110">
        <v>6</v>
      </c>
      <c r="M554" s="17" t="b">
        <f t="shared" si="9"/>
        <v>1</v>
      </c>
    </row>
    <row r="555" spans="1:13" ht="41.4">
      <c r="A555" s="14" t="s">
        <v>7</v>
      </c>
      <c r="B555" s="14" t="s">
        <v>399</v>
      </c>
      <c r="C555" s="14" t="s">
        <v>117</v>
      </c>
      <c r="D555" s="14" t="s">
        <v>19</v>
      </c>
      <c r="E555" s="15" t="s">
        <v>400</v>
      </c>
      <c r="F555" s="15" t="s">
        <v>1181</v>
      </c>
      <c r="G555" s="43" t="s">
        <v>199</v>
      </c>
      <c r="H555" s="16">
        <v>0</v>
      </c>
      <c r="I555" s="16">
        <v>0</v>
      </c>
      <c r="J555" s="110">
        <v>0</v>
      </c>
      <c r="K555" s="110">
        <v>0</v>
      </c>
      <c r="L555" s="110">
        <v>3</v>
      </c>
      <c r="M555" s="17" t="b">
        <f t="shared" si="9"/>
        <v>1</v>
      </c>
    </row>
    <row r="556" spans="1:13" ht="41.4">
      <c r="A556" s="14" t="s">
        <v>7</v>
      </c>
      <c r="B556" s="14" t="s">
        <v>399</v>
      </c>
      <c r="C556" s="14" t="s">
        <v>117</v>
      </c>
      <c r="D556" s="14" t="s">
        <v>19</v>
      </c>
      <c r="E556" s="15" t="s">
        <v>400</v>
      </c>
      <c r="F556" s="15" t="s">
        <v>1181</v>
      </c>
      <c r="G556" s="43" t="s">
        <v>285</v>
      </c>
      <c r="H556" s="16">
        <v>0</v>
      </c>
      <c r="I556" s="16">
        <v>0</v>
      </c>
      <c r="J556" s="110">
        <v>0</v>
      </c>
      <c r="K556" s="110">
        <v>0</v>
      </c>
      <c r="L556" s="110">
        <v>1</v>
      </c>
      <c r="M556" s="17" t="b">
        <f t="shared" si="9"/>
        <v>1</v>
      </c>
    </row>
    <row r="557" spans="1:13" ht="41.4">
      <c r="A557" s="14" t="s">
        <v>7</v>
      </c>
      <c r="B557" s="14" t="s">
        <v>399</v>
      </c>
      <c r="C557" s="14" t="s">
        <v>117</v>
      </c>
      <c r="D557" s="14" t="s">
        <v>19</v>
      </c>
      <c r="E557" s="15" t="s">
        <v>400</v>
      </c>
      <c r="F557" s="15" t="s">
        <v>1181</v>
      </c>
      <c r="G557" s="43" t="s">
        <v>205</v>
      </c>
      <c r="H557" s="16">
        <v>1</v>
      </c>
      <c r="I557" s="16">
        <v>0</v>
      </c>
      <c r="J557" s="110">
        <v>0</v>
      </c>
      <c r="K557" s="110">
        <v>0</v>
      </c>
      <c r="L557" s="110">
        <v>3</v>
      </c>
      <c r="M557" s="17" t="b">
        <f t="shared" si="9"/>
        <v>1</v>
      </c>
    </row>
    <row r="558" spans="1:13" ht="41.4">
      <c r="A558" s="14" t="s">
        <v>7</v>
      </c>
      <c r="B558" s="14" t="s">
        <v>399</v>
      </c>
      <c r="C558" s="14" t="s">
        <v>117</v>
      </c>
      <c r="D558" s="14" t="s">
        <v>19</v>
      </c>
      <c r="E558" s="15" t="s">
        <v>400</v>
      </c>
      <c r="F558" s="15" t="s">
        <v>1181</v>
      </c>
      <c r="G558" s="43" t="s">
        <v>202</v>
      </c>
      <c r="H558" s="16">
        <v>1</v>
      </c>
      <c r="I558" s="16">
        <v>0</v>
      </c>
      <c r="J558" s="110">
        <v>0</v>
      </c>
      <c r="K558" s="110">
        <v>0</v>
      </c>
      <c r="L558" s="110">
        <v>3</v>
      </c>
      <c r="M558" s="17" t="b">
        <f t="shared" si="9"/>
        <v>1</v>
      </c>
    </row>
    <row r="559" spans="1:13" ht="41.4">
      <c r="A559" s="14" t="s">
        <v>7</v>
      </c>
      <c r="B559" s="14" t="s">
        <v>399</v>
      </c>
      <c r="C559" s="14" t="s">
        <v>117</v>
      </c>
      <c r="D559" s="14" t="s">
        <v>19</v>
      </c>
      <c r="E559" s="15" t="s">
        <v>400</v>
      </c>
      <c r="F559" s="15" t="s">
        <v>1181</v>
      </c>
      <c r="G559" s="43" t="s">
        <v>190</v>
      </c>
      <c r="H559" s="16">
        <v>19</v>
      </c>
      <c r="I559" s="16">
        <v>6</v>
      </c>
      <c r="J559" s="110">
        <v>3</v>
      </c>
      <c r="K559" s="110">
        <v>0</v>
      </c>
      <c r="L559" s="110">
        <v>44</v>
      </c>
      <c r="M559" s="17" t="b">
        <f t="shared" si="9"/>
        <v>1</v>
      </c>
    </row>
    <row r="560" spans="1:13" ht="41.4">
      <c r="A560" s="14" t="s">
        <v>7</v>
      </c>
      <c r="B560" s="14" t="s">
        <v>399</v>
      </c>
      <c r="C560" s="14" t="s">
        <v>117</v>
      </c>
      <c r="D560" s="14" t="s">
        <v>19</v>
      </c>
      <c r="E560" s="15" t="s">
        <v>400</v>
      </c>
      <c r="F560" s="15" t="s">
        <v>1181</v>
      </c>
      <c r="G560" s="43" t="s">
        <v>212</v>
      </c>
      <c r="H560" s="16">
        <v>4</v>
      </c>
      <c r="I560" s="16">
        <v>2</v>
      </c>
      <c r="J560" s="110">
        <v>0</v>
      </c>
      <c r="K560" s="110">
        <v>1</v>
      </c>
      <c r="L560" s="110">
        <v>10</v>
      </c>
      <c r="M560" s="17" t="b">
        <f t="shared" si="9"/>
        <v>1</v>
      </c>
    </row>
    <row r="561" spans="1:13" ht="41.4">
      <c r="A561" s="14" t="s">
        <v>7</v>
      </c>
      <c r="B561" s="14" t="s">
        <v>399</v>
      </c>
      <c r="C561" s="14" t="s">
        <v>117</v>
      </c>
      <c r="D561" s="14" t="s">
        <v>19</v>
      </c>
      <c r="E561" s="15" t="s">
        <v>400</v>
      </c>
      <c r="F561" s="15" t="s">
        <v>1181</v>
      </c>
      <c r="G561" s="43" t="s">
        <v>213</v>
      </c>
      <c r="H561" s="16">
        <v>1</v>
      </c>
      <c r="I561" s="16">
        <v>1</v>
      </c>
      <c r="J561" s="110">
        <v>0</v>
      </c>
      <c r="K561" s="110">
        <v>1</v>
      </c>
      <c r="L561" s="110">
        <v>2</v>
      </c>
      <c r="M561" s="17" t="b">
        <f t="shared" ref="M561:M624" si="10">I561&lt;=H561</f>
        <v>1</v>
      </c>
    </row>
    <row r="562" spans="1:13" ht="41.4">
      <c r="A562" s="14" t="s">
        <v>7</v>
      </c>
      <c r="B562" s="14" t="s">
        <v>399</v>
      </c>
      <c r="C562" s="14" t="s">
        <v>117</v>
      </c>
      <c r="D562" s="14" t="s">
        <v>19</v>
      </c>
      <c r="E562" s="15" t="s">
        <v>400</v>
      </c>
      <c r="F562" s="15" t="s">
        <v>1181</v>
      </c>
      <c r="G562" s="43" t="s">
        <v>204</v>
      </c>
      <c r="H562" s="16">
        <v>1</v>
      </c>
      <c r="I562" s="16">
        <v>1</v>
      </c>
      <c r="J562" s="110">
        <v>1</v>
      </c>
      <c r="K562" s="110">
        <v>0</v>
      </c>
      <c r="L562" s="110">
        <v>4</v>
      </c>
      <c r="M562" s="17" t="b">
        <f t="shared" si="10"/>
        <v>1</v>
      </c>
    </row>
    <row r="563" spans="1:13" ht="41.4">
      <c r="A563" s="14" t="s">
        <v>7</v>
      </c>
      <c r="B563" s="14" t="s">
        <v>399</v>
      </c>
      <c r="C563" s="14" t="s">
        <v>117</v>
      </c>
      <c r="D563" s="14" t="s">
        <v>19</v>
      </c>
      <c r="E563" s="15" t="s">
        <v>400</v>
      </c>
      <c r="F563" s="15" t="s">
        <v>1181</v>
      </c>
      <c r="G563" s="43" t="s">
        <v>1162</v>
      </c>
      <c r="H563" s="16">
        <v>0</v>
      </c>
      <c r="I563" s="16">
        <v>0</v>
      </c>
      <c r="J563" s="110">
        <v>0</v>
      </c>
      <c r="K563" s="110">
        <v>0</v>
      </c>
      <c r="L563" s="110">
        <v>1</v>
      </c>
      <c r="M563" s="17" t="b">
        <f t="shared" si="10"/>
        <v>1</v>
      </c>
    </row>
    <row r="564" spans="1:13" ht="55.2">
      <c r="A564" s="14" t="s">
        <v>7</v>
      </c>
      <c r="B564" s="14" t="s">
        <v>771</v>
      </c>
      <c r="C564" s="14" t="s">
        <v>70</v>
      </c>
      <c r="D564" s="14" t="s">
        <v>879</v>
      </c>
      <c r="E564" s="15" t="s">
        <v>1179</v>
      </c>
      <c r="F564" s="15" t="s">
        <v>1181</v>
      </c>
      <c r="G564" s="43" t="s">
        <v>196</v>
      </c>
      <c r="H564" s="16">
        <v>6</v>
      </c>
      <c r="I564" s="16">
        <v>1</v>
      </c>
      <c r="J564" s="110">
        <v>1</v>
      </c>
      <c r="K564" s="110">
        <v>0</v>
      </c>
      <c r="L564" s="110">
        <v>37</v>
      </c>
      <c r="M564" s="17" t="b">
        <f t="shared" si="10"/>
        <v>1</v>
      </c>
    </row>
    <row r="565" spans="1:13" ht="55.2">
      <c r="A565" s="14" t="s">
        <v>7</v>
      </c>
      <c r="B565" s="14" t="s">
        <v>771</v>
      </c>
      <c r="C565" s="14" t="s">
        <v>70</v>
      </c>
      <c r="D565" s="14" t="s">
        <v>879</v>
      </c>
      <c r="E565" s="15" t="s">
        <v>1179</v>
      </c>
      <c r="F565" s="15" t="s">
        <v>1181</v>
      </c>
      <c r="G565" s="43" t="s">
        <v>193</v>
      </c>
      <c r="H565" s="16">
        <v>3</v>
      </c>
      <c r="I565" s="16">
        <v>1</v>
      </c>
      <c r="J565" s="110">
        <v>1</v>
      </c>
      <c r="K565" s="110">
        <v>0</v>
      </c>
      <c r="L565" s="110">
        <v>57</v>
      </c>
      <c r="M565" s="17" t="b">
        <f t="shared" si="10"/>
        <v>1</v>
      </c>
    </row>
    <row r="566" spans="1:13" ht="55.2">
      <c r="A566" s="14" t="s">
        <v>7</v>
      </c>
      <c r="B566" s="14" t="s">
        <v>771</v>
      </c>
      <c r="C566" s="14" t="s">
        <v>70</v>
      </c>
      <c r="D566" s="14" t="s">
        <v>879</v>
      </c>
      <c r="E566" s="15" t="s">
        <v>1179</v>
      </c>
      <c r="F566" s="15" t="s">
        <v>1181</v>
      </c>
      <c r="G566" s="43" t="s">
        <v>213</v>
      </c>
      <c r="H566" s="16">
        <v>6</v>
      </c>
      <c r="I566" s="16">
        <v>0</v>
      </c>
      <c r="J566" s="110">
        <v>0</v>
      </c>
      <c r="K566" s="110">
        <v>0</v>
      </c>
      <c r="L566" s="110">
        <v>26</v>
      </c>
      <c r="M566" s="17" t="b">
        <f t="shared" si="10"/>
        <v>1</v>
      </c>
    </row>
    <row r="567" spans="1:13" ht="41.4">
      <c r="A567" s="14" t="s">
        <v>7</v>
      </c>
      <c r="B567" s="14" t="s">
        <v>880</v>
      </c>
      <c r="C567" s="14" t="s">
        <v>69</v>
      </c>
      <c r="D567" s="14" t="s">
        <v>19</v>
      </c>
      <c r="E567" s="15" t="s">
        <v>1193</v>
      </c>
      <c r="F567" s="15" t="s">
        <v>1181</v>
      </c>
      <c r="G567" s="43" t="s">
        <v>195</v>
      </c>
      <c r="H567" s="16">
        <v>0</v>
      </c>
      <c r="I567" s="16">
        <v>0</v>
      </c>
      <c r="J567" s="110">
        <v>0</v>
      </c>
      <c r="K567" s="110">
        <v>0</v>
      </c>
      <c r="L567" s="110">
        <v>13</v>
      </c>
      <c r="M567" s="17" t="b">
        <f t="shared" si="10"/>
        <v>1</v>
      </c>
    </row>
    <row r="568" spans="1:13" ht="41.4">
      <c r="A568" s="14" t="s">
        <v>7</v>
      </c>
      <c r="B568" s="14" t="s">
        <v>1128</v>
      </c>
      <c r="C568" s="14" t="s">
        <v>69</v>
      </c>
      <c r="D568" s="14" t="s">
        <v>19</v>
      </c>
      <c r="E568" s="15" t="s">
        <v>1172</v>
      </c>
      <c r="F568" s="15" t="s">
        <v>1181</v>
      </c>
      <c r="G568" s="43" t="s">
        <v>192</v>
      </c>
      <c r="H568" s="16">
        <v>3</v>
      </c>
      <c r="I568" s="16">
        <v>0</v>
      </c>
      <c r="J568" s="110">
        <v>0</v>
      </c>
      <c r="K568" s="110">
        <v>0</v>
      </c>
      <c r="L568" s="110">
        <v>24</v>
      </c>
      <c r="M568" s="17" t="b">
        <f t="shared" si="10"/>
        <v>1</v>
      </c>
    </row>
    <row r="569" spans="1:13" ht="41.4">
      <c r="A569" s="14" t="s">
        <v>7</v>
      </c>
      <c r="B569" s="14" t="s">
        <v>1128</v>
      </c>
      <c r="C569" s="14" t="s">
        <v>69</v>
      </c>
      <c r="D569" s="14" t="s">
        <v>19</v>
      </c>
      <c r="E569" s="15" t="s">
        <v>1172</v>
      </c>
      <c r="F569" s="15" t="s">
        <v>1181</v>
      </c>
      <c r="G569" s="43" t="s">
        <v>208</v>
      </c>
      <c r="H569" s="16">
        <v>0</v>
      </c>
      <c r="I569" s="16">
        <v>0</v>
      </c>
      <c r="J569" s="110">
        <v>0</v>
      </c>
      <c r="K569" s="110">
        <v>0</v>
      </c>
      <c r="L569" s="110">
        <v>7</v>
      </c>
      <c r="M569" s="17" t="b">
        <f t="shared" si="10"/>
        <v>1</v>
      </c>
    </row>
    <row r="570" spans="1:13" ht="41.4">
      <c r="A570" s="14" t="s">
        <v>7</v>
      </c>
      <c r="B570" s="14" t="s">
        <v>1128</v>
      </c>
      <c r="C570" s="14" t="s">
        <v>69</v>
      </c>
      <c r="D570" s="14" t="s">
        <v>19</v>
      </c>
      <c r="E570" s="15" t="s">
        <v>1172</v>
      </c>
      <c r="F570" s="15" t="s">
        <v>1181</v>
      </c>
      <c r="G570" s="43" t="s">
        <v>191</v>
      </c>
      <c r="H570" s="16">
        <v>0</v>
      </c>
      <c r="I570" s="16">
        <v>0</v>
      </c>
      <c r="J570" s="110">
        <v>0</v>
      </c>
      <c r="K570" s="110">
        <v>0</v>
      </c>
      <c r="L570" s="110">
        <v>16</v>
      </c>
      <c r="M570" s="17" t="b">
        <f t="shared" si="10"/>
        <v>1</v>
      </c>
    </row>
    <row r="571" spans="1:13" ht="41.4">
      <c r="A571" s="14" t="s">
        <v>7</v>
      </c>
      <c r="B571" s="14" t="s">
        <v>769</v>
      </c>
      <c r="C571" s="14" t="s">
        <v>103</v>
      </c>
      <c r="D571" s="14" t="s">
        <v>881</v>
      </c>
      <c r="E571" s="15" t="s">
        <v>1171</v>
      </c>
      <c r="F571" s="15" t="s">
        <v>1181</v>
      </c>
      <c r="G571" s="43" t="s">
        <v>206</v>
      </c>
      <c r="H571" s="16">
        <v>0</v>
      </c>
      <c r="I571" s="16">
        <v>0</v>
      </c>
      <c r="J571" s="110">
        <v>0</v>
      </c>
      <c r="K571" s="110">
        <v>0</v>
      </c>
      <c r="L571" s="110">
        <v>3</v>
      </c>
      <c r="M571" s="17" t="b">
        <f t="shared" si="10"/>
        <v>1</v>
      </c>
    </row>
    <row r="572" spans="1:13" ht="41.4">
      <c r="A572" s="14" t="s">
        <v>7</v>
      </c>
      <c r="B572" s="14" t="s">
        <v>769</v>
      </c>
      <c r="C572" s="14" t="s">
        <v>103</v>
      </c>
      <c r="D572" s="14" t="s">
        <v>881</v>
      </c>
      <c r="E572" s="15" t="s">
        <v>1171</v>
      </c>
      <c r="F572" s="15" t="s">
        <v>1181</v>
      </c>
      <c r="G572" s="43" t="s">
        <v>194</v>
      </c>
      <c r="H572" s="16">
        <v>4</v>
      </c>
      <c r="I572" s="16">
        <v>2</v>
      </c>
      <c r="J572" s="110">
        <v>1</v>
      </c>
      <c r="K572" s="110">
        <v>1</v>
      </c>
      <c r="L572" s="110">
        <v>6</v>
      </c>
      <c r="M572" s="17" t="b">
        <f t="shared" si="10"/>
        <v>1</v>
      </c>
    </row>
    <row r="573" spans="1:13" ht="41.4">
      <c r="A573" s="14" t="s">
        <v>7</v>
      </c>
      <c r="B573" s="14" t="s">
        <v>769</v>
      </c>
      <c r="C573" s="14" t="s">
        <v>103</v>
      </c>
      <c r="D573" s="14" t="s">
        <v>881</v>
      </c>
      <c r="E573" s="15" t="s">
        <v>1171</v>
      </c>
      <c r="F573" s="15" t="s">
        <v>1181</v>
      </c>
      <c r="G573" s="43" t="s">
        <v>196</v>
      </c>
      <c r="H573" s="16">
        <v>0</v>
      </c>
      <c r="I573" s="16">
        <v>0</v>
      </c>
      <c r="J573" s="110">
        <v>0</v>
      </c>
      <c r="K573" s="110">
        <v>0</v>
      </c>
      <c r="L573" s="110">
        <v>4</v>
      </c>
      <c r="M573" s="17" t="b">
        <f t="shared" si="10"/>
        <v>1</v>
      </c>
    </row>
    <row r="574" spans="1:13" ht="41.4">
      <c r="A574" s="14" t="s">
        <v>7</v>
      </c>
      <c r="B574" s="14" t="s">
        <v>769</v>
      </c>
      <c r="C574" s="14" t="s">
        <v>103</v>
      </c>
      <c r="D574" s="14" t="s">
        <v>881</v>
      </c>
      <c r="E574" s="15" t="s">
        <v>1171</v>
      </c>
      <c r="F574" s="15" t="s">
        <v>1181</v>
      </c>
      <c r="G574" s="43" t="s">
        <v>198</v>
      </c>
      <c r="H574" s="16">
        <v>2</v>
      </c>
      <c r="I574" s="16">
        <v>0</v>
      </c>
      <c r="J574" s="110">
        <v>0</v>
      </c>
      <c r="K574" s="110">
        <v>0</v>
      </c>
      <c r="L574" s="110">
        <v>4</v>
      </c>
      <c r="M574" s="17" t="b">
        <f t="shared" si="10"/>
        <v>1</v>
      </c>
    </row>
    <row r="575" spans="1:13" ht="41.4">
      <c r="A575" s="14" t="s">
        <v>7</v>
      </c>
      <c r="B575" s="14" t="s">
        <v>769</v>
      </c>
      <c r="C575" s="14" t="s">
        <v>103</v>
      </c>
      <c r="D575" s="14" t="s">
        <v>881</v>
      </c>
      <c r="E575" s="15" t="s">
        <v>1171</v>
      </c>
      <c r="F575" s="15" t="s">
        <v>1181</v>
      </c>
      <c r="G575" s="43" t="s">
        <v>192</v>
      </c>
      <c r="H575" s="16">
        <v>4</v>
      </c>
      <c r="I575" s="16">
        <v>0</v>
      </c>
      <c r="J575" s="110">
        <v>0</v>
      </c>
      <c r="K575" s="110">
        <v>0</v>
      </c>
      <c r="L575" s="110">
        <v>11</v>
      </c>
      <c r="M575" s="17" t="b">
        <f t="shared" si="10"/>
        <v>1</v>
      </c>
    </row>
    <row r="576" spans="1:13" ht="41.4">
      <c r="A576" s="14" t="s">
        <v>7</v>
      </c>
      <c r="B576" s="14" t="s">
        <v>769</v>
      </c>
      <c r="C576" s="14" t="s">
        <v>103</v>
      </c>
      <c r="D576" s="14" t="s">
        <v>881</v>
      </c>
      <c r="E576" s="15" t="s">
        <v>1171</v>
      </c>
      <c r="F576" s="15" t="s">
        <v>1181</v>
      </c>
      <c r="G576" s="43" t="s">
        <v>191</v>
      </c>
      <c r="H576" s="16">
        <v>2</v>
      </c>
      <c r="I576" s="16">
        <v>0</v>
      </c>
      <c r="J576" s="110">
        <v>0</v>
      </c>
      <c r="K576" s="110">
        <v>0</v>
      </c>
      <c r="L576" s="110">
        <v>21</v>
      </c>
      <c r="M576" s="17" t="b">
        <f t="shared" si="10"/>
        <v>1</v>
      </c>
    </row>
    <row r="577" spans="1:13" ht="41.4">
      <c r="A577" s="14" t="s">
        <v>7</v>
      </c>
      <c r="B577" s="14" t="s">
        <v>769</v>
      </c>
      <c r="C577" s="14" t="s">
        <v>103</v>
      </c>
      <c r="D577" s="14" t="s">
        <v>881</v>
      </c>
      <c r="E577" s="15" t="s">
        <v>1171</v>
      </c>
      <c r="F577" s="15" t="s">
        <v>1181</v>
      </c>
      <c r="G577" s="43" t="s">
        <v>265</v>
      </c>
      <c r="H577" s="16">
        <v>2</v>
      </c>
      <c r="I577" s="16">
        <v>1</v>
      </c>
      <c r="J577" s="110">
        <v>0</v>
      </c>
      <c r="K577" s="110">
        <v>1</v>
      </c>
      <c r="L577" s="110">
        <v>3</v>
      </c>
      <c r="M577" s="17" t="b">
        <f t="shared" si="10"/>
        <v>1</v>
      </c>
    </row>
    <row r="578" spans="1:13" ht="41.4">
      <c r="A578" s="14" t="s">
        <v>7</v>
      </c>
      <c r="B578" s="14" t="s">
        <v>769</v>
      </c>
      <c r="C578" s="14" t="s">
        <v>103</v>
      </c>
      <c r="D578" s="14" t="s">
        <v>881</v>
      </c>
      <c r="E578" s="15" t="s">
        <v>1171</v>
      </c>
      <c r="F578" s="15" t="s">
        <v>1181</v>
      </c>
      <c r="G578" s="43" t="s">
        <v>193</v>
      </c>
      <c r="H578" s="16">
        <v>9</v>
      </c>
      <c r="I578" s="16">
        <v>3</v>
      </c>
      <c r="J578" s="110">
        <v>0</v>
      </c>
      <c r="K578" s="110">
        <v>1</v>
      </c>
      <c r="L578" s="110">
        <v>29</v>
      </c>
      <c r="M578" s="17" t="b">
        <f t="shared" si="10"/>
        <v>1</v>
      </c>
    </row>
    <row r="579" spans="1:13" ht="41.4">
      <c r="A579" s="14" t="s">
        <v>7</v>
      </c>
      <c r="B579" s="14" t="s">
        <v>769</v>
      </c>
      <c r="C579" s="14" t="s">
        <v>103</v>
      </c>
      <c r="D579" s="14" t="s">
        <v>881</v>
      </c>
      <c r="E579" s="15" t="s">
        <v>1171</v>
      </c>
      <c r="F579" s="15" t="s">
        <v>1181</v>
      </c>
      <c r="G579" s="43" t="s">
        <v>248</v>
      </c>
      <c r="H579" s="16">
        <v>0</v>
      </c>
      <c r="I579" s="16">
        <v>0</v>
      </c>
      <c r="J579" s="110">
        <v>0</v>
      </c>
      <c r="K579" s="110">
        <v>0</v>
      </c>
      <c r="L579" s="110">
        <v>3</v>
      </c>
      <c r="M579" s="17" t="b">
        <f t="shared" si="10"/>
        <v>1</v>
      </c>
    </row>
    <row r="580" spans="1:13" ht="41.4">
      <c r="A580" s="14" t="s">
        <v>7</v>
      </c>
      <c r="B580" s="14" t="s">
        <v>769</v>
      </c>
      <c r="C580" s="14" t="s">
        <v>103</v>
      </c>
      <c r="D580" s="14" t="s">
        <v>881</v>
      </c>
      <c r="E580" s="15" t="s">
        <v>1171</v>
      </c>
      <c r="F580" s="15" t="s">
        <v>1181</v>
      </c>
      <c r="G580" s="43" t="s">
        <v>199</v>
      </c>
      <c r="H580" s="16">
        <v>1</v>
      </c>
      <c r="I580" s="16">
        <v>0</v>
      </c>
      <c r="J580" s="110">
        <v>0</v>
      </c>
      <c r="K580" s="110">
        <v>0</v>
      </c>
      <c r="L580" s="110">
        <v>1</v>
      </c>
      <c r="M580" s="17" t="b">
        <f t="shared" si="10"/>
        <v>1</v>
      </c>
    </row>
    <row r="581" spans="1:13" ht="41.4">
      <c r="A581" s="14" t="s">
        <v>7</v>
      </c>
      <c r="B581" s="14" t="s">
        <v>769</v>
      </c>
      <c r="C581" s="14" t="s">
        <v>103</v>
      </c>
      <c r="D581" s="14" t="s">
        <v>881</v>
      </c>
      <c r="E581" s="15" t="s">
        <v>1171</v>
      </c>
      <c r="F581" s="15" t="s">
        <v>1181</v>
      </c>
      <c r="G581" s="43" t="s">
        <v>197</v>
      </c>
      <c r="H581" s="16">
        <v>2</v>
      </c>
      <c r="I581" s="16">
        <v>0</v>
      </c>
      <c r="J581" s="110">
        <v>0</v>
      </c>
      <c r="K581" s="110">
        <v>0</v>
      </c>
      <c r="L581" s="110">
        <v>14</v>
      </c>
      <c r="M581" s="17" t="b">
        <f t="shared" si="10"/>
        <v>1</v>
      </c>
    </row>
    <row r="582" spans="1:13" ht="41.4">
      <c r="A582" s="14" t="s">
        <v>7</v>
      </c>
      <c r="B582" s="14" t="s">
        <v>769</v>
      </c>
      <c r="C582" s="14" t="s">
        <v>103</v>
      </c>
      <c r="D582" s="14" t="s">
        <v>881</v>
      </c>
      <c r="E582" s="15" t="s">
        <v>1171</v>
      </c>
      <c r="F582" s="15" t="s">
        <v>1181</v>
      </c>
      <c r="G582" s="43" t="s">
        <v>202</v>
      </c>
      <c r="H582" s="16">
        <v>0</v>
      </c>
      <c r="I582" s="16">
        <v>0</v>
      </c>
      <c r="J582" s="110">
        <v>0</v>
      </c>
      <c r="K582" s="110">
        <v>0</v>
      </c>
      <c r="L582" s="110">
        <v>3</v>
      </c>
      <c r="M582" s="17" t="b">
        <f t="shared" si="10"/>
        <v>1</v>
      </c>
    </row>
    <row r="583" spans="1:13" ht="41.4">
      <c r="A583" s="14" t="s">
        <v>7</v>
      </c>
      <c r="B583" s="14" t="s">
        <v>769</v>
      </c>
      <c r="C583" s="14" t="s">
        <v>103</v>
      </c>
      <c r="D583" s="14" t="s">
        <v>881</v>
      </c>
      <c r="E583" s="15" t="s">
        <v>1171</v>
      </c>
      <c r="F583" s="15" t="s">
        <v>1181</v>
      </c>
      <c r="G583" s="43" t="s">
        <v>190</v>
      </c>
      <c r="H583" s="16">
        <v>8</v>
      </c>
      <c r="I583" s="16">
        <v>3</v>
      </c>
      <c r="J583" s="110">
        <v>2</v>
      </c>
      <c r="K583" s="110">
        <v>1</v>
      </c>
      <c r="L583" s="110">
        <v>21</v>
      </c>
      <c r="M583" s="17" t="b">
        <f t="shared" si="10"/>
        <v>1</v>
      </c>
    </row>
    <row r="584" spans="1:13" ht="41.4">
      <c r="A584" s="14" t="s">
        <v>7</v>
      </c>
      <c r="B584" s="14" t="s">
        <v>769</v>
      </c>
      <c r="C584" s="14" t="s">
        <v>103</v>
      </c>
      <c r="D584" s="14" t="s">
        <v>881</v>
      </c>
      <c r="E584" s="15" t="s">
        <v>1171</v>
      </c>
      <c r="F584" s="15" t="s">
        <v>1181</v>
      </c>
      <c r="G584" s="43" t="s">
        <v>212</v>
      </c>
      <c r="H584" s="16">
        <v>1</v>
      </c>
      <c r="I584" s="16">
        <v>1</v>
      </c>
      <c r="J584" s="110">
        <v>0</v>
      </c>
      <c r="K584" s="110">
        <v>1</v>
      </c>
      <c r="L584" s="110">
        <v>4</v>
      </c>
      <c r="M584" s="17" t="b">
        <f t="shared" si="10"/>
        <v>1</v>
      </c>
    </row>
    <row r="585" spans="1:13" ht="41.4">
      <c r="A585" s="14" t="s">
        <v>7</v>
      </c>
      <c r="B585" s="14" t="s">
        <v>769</v>
      </c>
      <c r="C585" s="14" t="s">
        <v>103</v>
      </c>
      <c r="D585" s="14" t="s">
        <v>881</v>
      </c>
      <c r="E585" s="15" t="s">
        <v>1171</v>
      </c>
      <c r="F585" s="15" t="s">
        <v>1181</v>
      </c>
      <c r="G585" s="43" t="s">
        <v>213</v>
      </c>
      <c r="H585" s="16">
        <v>0</v>
      </c>
      <c r="I585" s="16">
        <v>0</v>
      </c>
      <c r="J585" s="110">
        <v>0</v>
      </c>
      <c r="K585" s="110">
        <v>0</v>
      </c>
      <c r="L585" s="110">
        <v>2</v>
      </c>
      <c r="M585" s="17" t="b">
        <f t="shared" si="10"/>
        <v>1</v>
      </c>
    </row>
    <row r="586" spans="1:13" ht="41.4">
      <c r="A586" s="14" t="s">
        <v>7</v>
      </c>
      <c r="B586" s="14" t="s">
        <v>1129</v>
      </c>
      <c r="C586" s="14" t="s">
        <v>103</v>
      </c>
      <c r="D586" s="14" t="s">
        <v>882</v>
      </c>
      <c r="E586" s="15" t="s">
        <v>1245</v>
      </c>
      <c r="F586" s="15" t="s">
        <v>1181</v>
      </c>
      <c r="G586" s="43" t="s">
        <v>212</v>
      </c>
      <c r="H586" s="16">
        <v>0</v>
      </c>
      <c r="I586" s="16">
        <v>0</v>
      </c>
      <c r="J586" s="110">
        <v>0</v>
      </c>
      <c r="K586" s="110">
        <v>0</v>
      </c>
      <c r="L586" s="110">
        <v>17</v>
      </c>
      <c r="M586" s="17" t="b">
        <f t="shared" si="10"/>
        <v>1</v>
      </c>
    </row>
    <row r="587" spans="1:13" ht="41.4">
      <c r="A587" s="14" t="s">
        <v>7</v>
      </c>
      <c r="B587" s="14" t="s">
        <v>1129</v>
      </c>
      <c r="C587" s="14" t="s">
        <v>103</v>
      </c>
      <c r="D587" s="14" t="s">
        <v>882</v>
      </c>
      <c r="E587" s="15" t="s">
        <v>1245</v>
      </c>
      <c r="F587" s="15" t="s">
        <v>1181</v>
      </c>
      <c r="G587" s="43" t="s">
        <v>213</v>
      </c>
      <c r="H587" s="16">
        <v>0</v>
      </c>
      <c r="I587" s="16">
        <v>0</v>
      </c>
      <c r="J587" s="110">
        <v>0</v>
      </c>
      <c r="K587" s="110">
        <v>0</v>
      </c>
      <c r="L587" s="110">
        <v>12</v>
      </c>
      <c r="M587" s="17" t="b">
        <f t="shared" si="10"/>
        <v>1</v>
      </c>
    </row>
    <row r="588" spans="1:13">
      <c r="A588" s="14" t="s">
        <v>8</v>
      </c>
      <c r="B588" s="14" t="s">
        <v>402</v>
      </c>
      <c r="C588" s="14" t="s">
        <v>115</v>
      </c>
      <c r="D588" s="14" t="s">
        <v>883</v>
      </c>
      <c r="E588" s="15" t="s">
        <v>1196</v>
      </c>
      <c r="F588" s="15" t="s">
        <v>1181</v>
      </c>
      <c r="G588" s="43" t="s">
        <v>194</v>
      </c>
      <c r="H588" s="16">
        <v>3</v>
      </c>
      <c r="I588" s="16">
        <v>2</v>
      </c>
      <c r="J588" s="110">
        <v>2</v>
      </c>
      <c r="K588" s="110">
        <v>2</v>
      </c>
      <c r="L588" s="110">
        <v>3</v>
      </c>
      <c r="M588" s="17" t="b">
        <f t="shared" si="10"/>
        <v>1</v>
      </c>
    </row>
    <row r="589" spans="1:13">
      <c r="A589" s="14" t="s">
        <v>8</v>
      </c>
      <c r="B589" s="14" t="s">
        <v>402</v>
      </c>
      <c r="C589" s="14" t="s">
        <v>115</v>
      </c>
      <c r="D589" s="14" t="s">
        <v>883</v>
      </c>
      <c r="E589" s="15" t="s">
        <v>1196</v>
      </c>
      <c r="F589" s="15" t="s">
        <v>1181</v>
      </c>
      <c r="G589" s="43" t="s">
        <v>198</v>
      </c>
      <c r="H589" s="16">
        <v>0</v>
      </c>
      <c r="I589" s="16">
        <v>0</v>
      </c>
      <c r="J589" s="110">
        <v>0</v>
      </c>
      <c r="K589" s="110">
        <v>0</v>
      </c>
      <c r="L589" s="110">
        <v>2</v>
      </c>
      <c r="M589" s="17" t="b">
        <f t="shared" si="10"/>
        <v>1</v>
      </c>
    </row>
    <row r="590" spans="1:13">
      <c r="A590" s="14" t="s">
        <v>8</v>
      </c>
      <c r="B590" s="14" t="s">
        <v>402</v>
      </c>
      <c r="C590" s="14" t="s">
        <v>115</v>
      </c>
      <c r="D590" s="14" t="s">
        <v>883</v>
      </c>
      <c r="E590" s="15" t="s">
        <v>1196</v>
      </c>
      <c r="F590" s="15" t="s">
        <v>1181</v>
      </c>
      <c r="G590" s="43" t="s">
        <v>192</v>
      </c>
      <c r="H590" s="16">
        <v>0</v>
      </c>
      <c r="I590" s="16">
        <v>0</v>
      </c>
      <c r="J590" s="110">
        <v>0</v>
      </c>
      <c r="K590" s="110">
        <v>0</v>
      </c>
      <c r="L590" s="110">
        <v>1</v>
      </c>
      <c r="M590" s="17" t="b">
        <f t="shared" si="10"/>
        <v>1</v>
      </c>
    </row>
    <row r="591" spans="1:13">
      <c r="A591" s="14" t="s">
        <v>8</v>
      </c>
      <c r="B591" s="14" t="s">
        <v>402</v>
      </c>
      <c r="C591" s="14" t="s">
        <v>115</v>
      </c>
      <c r="D591" s="14" t="s">
        <v>883</v>
      </c>
      <c r="E591" s="15" t="s">
        <v>1196</v>
      </c>
      <c r="F591" s="15" t="s">
        <v>1181</v>
      </c>
      <c r="G591" s="43" t="s">
        <v>191</v>
      </c>
      <c r="H591" s="16">
        <v>0</v>
      </c>
      <c r="I591" s="16">
        <v>0</v>
      </c>
      <c r="J591" s="110">
        <v>0</v>
      </c>
      <c r="K591" s="110">
        <v>0</v>
      </c>
      <c r="L591" s="110">
        <v>4</v>
      </c>
      <c r="M591" s="17" t="b">
        <f t="shared" si="10"/>
        <v>1</v>
      </c>
    </row>
    <row r="592" spans="1:13" ht="27.6">
      <c r="A592" s="14" t="s">
        <v>8</v>
      </c>
      <c r="B592" s="14" t="s">
        <v>402</v>
      </c>
      <c r="C592" s="14" t="s">
        <v>115</v>
      </c>
      <c r="D592" s="14" t="s">
        <v>883</v>
      </c>
      <c r="E592" s="15" t="s">
        <v>1196</v>
      </c>
      <c r="F592" s="15" t="s">
        <v>1181</v>
      </c>
      <c r="G592" s="43" t="s">
        <v>193</v>
      </c>
      <c r="H592" s="16">
        <v>0</v>
      </c>
      <c r="I592" s="16">
        <v>0</v>
      </c>
      <c r="J592" s="110">
        <v>0</v>
      </c>
      <c r="K592" s="110">
        <v>0</v>
      </c>
      <c r="L592" s="110">
        <v>2</v>
      </c>
      <c r="M592" s="17" t="b">
        <f t="shared" si="10"/>
        <v>1</v>
      </c>
    </row>
    <row r="593" spans="1:13" ht="27.6">
      <c r="A593" s="14" t="s">
        <v>8</v>
      </c>
      <c r="B593" s="14" t="s">
        <v>402</v>
      </c>
      <c r="C593" s="14" t="s">
        <v>115</v>
      </c>
      <c r="D593" s="14" t="s">
        <v>883</v>
      </c>
      <c r="E593" s="15" t="s">
        <v>1196</v>
      </c>
      <c r="F593" s="15" t="s">
        <v>1181</v>
      </c>
      <c r="G593" s="43" t="s">
        <v>248</v>
      </c>
      <c r="H593" s="16">
        <v>0</v>
      </c>
      <c r="I593" s="16">
        <v>0</v>
      </c>
      <c r="J593" s="110">
        <v>0</v>
      </c>
      <c r="K593" s="110">
        <v>0</v>
      </c>
      <c r="L593" s="110">
        <v>1</v>
      </c>
      <c r="M593" s="17" t="b">
        <f t="shared" si="10"/>
        <v>1</v>
      </c>
    </row>
    <row r="594" spans="1:13">
      <c r="A594" s="14" t="s">
        <v>8</v>
      </c>
      <c r="B594" s="14" t="s">
        <v>402</v>
      </c>
      <c r="C594" s="14" t="s">
        <v>115</v>
      </c>
      <c r="D594" s="14" t="s">
        <v>883</v>
      </c>
      <c r="E594" s="15" t="s">
        <v>1196</v>
      </c>
      <c r="F594" s="15" t="s">
        <v>1181</v>
      </c>
      <c r="G594" s="43" t="s">
        <v>279</v>
      </c>
      <c r="H594" s="16">
        <v>0</v>
      </c>
      <c r="I594" s="16">
        <v>0</v>
      </c>
      <c r="J594" s="110">
        <v>0</v>
      </c>
      <c r="K594" s="110">
        <v>0</v>
      </c>
      <c r="L594" s="110">
        <v>2</v>
      </c>
      <c r="M594" s="17" t="b">
        <f t="shared" si="10"/>
        <v>1</v>
      </c>
    </row>
    <row r="595" spans="1:13">
      <c r="A595" s="14" t="s">
        <v>8</v>
      </c>
      <c r="B595" s="14" t="s">
        <v>402</v>
      </c>
      <c r="C595" s="14" t="s">
        <v>115</v>
      </c>
      <c r="D595" s="14" t="s">
        <v>883</v>
      </c>
      <c r="E595" s="15" t="s">
        <v>1196</v>
      </c>
      <c r="F595" s="15" t="s">
        <v>1181</v>
      </c>
      <c r="G595" s="43" t="s">
        <v>190</v>
      </c>
      <c r="H595" s="16">
        <v>2</v>
      </c>
      <c r="I595" s="16">
        <v>0</v>
      </c>
      <c r="J595" s="110">
        <v>0</v>
      </c>
      <c r="K595" s="110">
        <v>0</v>
      </c>
      <c r="L595" s="110">
        <v>0</v>
      </c>
      <c r="M595" s="17" t="b">
        <f t="shared" si="10"/>
        <v>1</v>
      </c>
    </row>
    <row r="596" spans="1:13">
      <c r="A596" s="14" t="s">
        <v>8</v>
      </c>
      <c r="B596" s="14" t="s">
        <v>402</v>
      </c>
      <c r="C596" s="14" t="s">
        <v>115</v>
      </c>
      <c r="D596" s="14" t="s">
        <v>883</v>
      </c>
      <c r="E596" s="15" t="s">
        <v>1196</v>
      </c>
      <c r="F596" s="15" t="s">
        <v>1181</v>
      </c>
      <c r="G596" s="43" t="s">
        <v>213</v>
      </c>
      <c r="H596" s="16">
        <v>3</v>
      </c>
      <c r="I596" s="16">
        <v>1</v>
      </c>
      <c r="J596" s="110">
        <v>1</v>
      </c>
      <c r="K596" s="110">
        <v>0</v>
      </c>
      <c r="L596" s="110">
        <v>0</v>
      </c>
      <c r="M596" s="17" t="b">
        <f t="shared" si="10"/>
        <v>1</v>
      </c>
    </row>
    <row r="597" spans="1:13">
      <c r="A597" s="14" t="s">
        <v>8</v>
      </c>
      <c r="B597" s="14" t="s">
        <v>340</v>
      </c>
      <c r="C597" s="14" t="s">
        <v>68</v>
      </c>
      <c r="D597" s="14" t="s">
        <v>884</v>
      </c>
      <c r="E597" s="15" t="s">
        <v>1218</v>
      </c>
      <c r="F597" s="15" t="s">
        <v>1181</v>
      </c>
      <c r="G597" s="43" t="s">
        <v>194</v>
      </c>
      <c r="H597" s="16">
        <v>2</v>
      </c>
      <c r="I597" s="16">
        <v>0</v>
      </c>
      <c r="J597" s="110">
        <v>0</v>
      </c>
      <c r="K597" s="110">
        <v>0</v>
      </c>
      <c r="L597" s="110">
        <v>0</v>
      </c>
      <c r="M597" s="17" t="b">
        <f t="shared" si="10"/>
        <v>1</v>
      </c>
    </row>
    <row r="598" spans="1:13">
      <c r="A598" s="14" t="s">
        <v>8</v>
      </c>
      <c r="B598" s="14" t="s">
        <v>340</v>
      </c>
      <c r="C598" s="14" t="s">
        <v>68</v>
      </c>
      <c r="D598" s="14" t="s">
        <v>884</v>
      </c>
      <c r="E598" s="15" t="s">
        <v>1218</v>
      </c>
      <c r="F598" s="15" t="s">
        <v>1181</v>
      </c>
      <c r="G598" s="43" t="s">
        <v>198</v>
      </c>
      <c r="H598" s="16">
        <v>5</v>
      </c>
      <c r="I598" s="16">
        <v>1</v>
      </c>
      <c r="J598" s="110">
        <v>1</v>
      </c>
      <c r="K598" s="110">
        <v>0</v>
      </c>
      <c r="L598" s="110">
        <v>5</v>
      </c>
      <c r="M598" s="17" t="b">
        <f t="shared" si="10"/>
        <v>1</v>
      </c>
    </row>
    <row r="599" spans="1:13">
      <c r="A599" s="14" t="s">
        <v>8</v>
      </c>
      <c r="B599" s="14" t="s">
        <v>340</v>
      </c>
      <c r="C599" s="14" t="s">
        <v>68</v>
      </c>
      <c r="D599" s="14" t="s">
        <v>884</v>
      </c>
      <c r="E599" s="15" t="s">
        <v>1218</v>
      </c>
      <c r="F599" s="15" t="s">
        <v>1181</v>
      </c>
      <c r="G599" s="43" t="s">
        <v>192</v>
      </c>
      <c r="H599" s="16">
        <v>10</v>
      </c>
      <c r="I599" s="16">
        <v>3</v>
      </c>
      <c r="J599" s="110">
        <v>1</v>
      </c>
      <c r="K599" s="110">
        <v>1</v>
      </c>
      <c r="L599" s="110">
        <v>0</v>
      </c>
      <c r="M599" s="17" t="b">
        <f t="shared" si="10"/>
        <v>1</v>
      </c>
    </row>
    <row r="600" spans="1:13">
      <c r="A600" s="14" t="s">
        <v>8</v>
      </c>
      <c r="B600" s="14" t="s">
        <v>340</v>
      </c>
      <c r="C600" s="14" t="s">
        <v>68</v>
      </c>
      <c r="D600" s="14" t="s">
        <v>884</v>
      </c>
      <c r="E600" s="15" t="s">
        <v>1218</v>
      </c>
      <c r="F600" s="15" t="s">
        <v>1181</v>
      </c>
      <c r="G600" s="43" t="s">
        <v>217</v>
      </c>
      <c r="H600" s="16">
        <v>0</v>
      </c>
      <c r="I600" s="16">
        <v>0</v>
      </c>
      <c r="J600" s="110">
        <v>0</v>
      </c>
      <c r="K600" s="110">
        <v>0</v>
      </c>
      <c r="L600" s="110">
        <v>30</v>
      </c>
      <c r="M600" s="17" t="b">
        <f t="shared" si="10"/>
        <v>1</v>
      </c>
    </row>
    <row r="601" spans="1:13">
      <c r="A601" s="14" t="s">
        <v>8</v>
      </c>
      <c r="B601" s="14" t="s">
        <v>340</v>
      </c>
      <c r="C601" s="14" t="s">
        <v>68</v>
      </c>
      <c r="D601" s="14" t="s">
        <v>884</v>
      </c>
      <c r="E601" s="15" t="s">
        <v>1218</v>
      </c>
      <c r="F601" s="15" t="s">
        <v>1181</v>
      </c>
      <c r="G601" s="43" t="s">
        <v>191</v>
      </c>
      <c r="H601" s="16">
        <v>10</v>
      </c>
      <c r="I601" s="16">
        <v>1</v>
      </c>
      <c r="J601" s="110">
        <v>1</v>
      </c>
      <c r="K601" s="110">
        <v>0</v>
      </c>
      <c r="L601" s="110">
        <v>52</v>
      </c>
      <c r="M601" s="17" t="b">
        <f t="shared" si="10"/>
        <v>1</v>
      </c>
    </row>
    <row r="602" spans="1:13" ht="27.6">
      <c r="A602" s="14" t="s">
        <v>8</v>
      </c>
      <c r="B602" s="14" t="s">
        <v>340</v>
      </c>
      <c r="C602" s="14" t="s">
        <v>68</v>
      </c>
      <c r="D602" s="14" t="s">
        <v>884</v>
      </c>
      <c r="E602" s="15" t="s">
        <v>1218</v>
      </c>
      <c r="F602" s="15" t="s">
        <v>1181</v>
      </c>
      <c r="G602" s="43" t="s">
        <v>193</v>
      </c>
      <c r="H602" s="16">
        <v>6</v>
      </c>
      <c r="I602" s="16">
        <v>1</v>
      </c>
      <c r="J602" s="110">
        <v>1</v>
      </c>
      <c r="K602" s="110">
        <v>1</v>
      </c>
      <c r="L602" s="110">
        <v>6</v>
      </c>
      <c r="M602" s="17" t="b">
        <f t="shared" si="10"/>
        <v>1</v>
      </c>
    </row>
    <row r="603" spans="1:13" ht="27.6">
      <c r="A603" s="14" t="s">
        <v>8</v>
      </c>
      <c r="B603" s="14" t="s">
        <v>340</v>
      </c>
      <c r="C603" s="14" t="s">
        <v>68</v>
      </c>
      <c r="D603" s="14" t="s">
        <v>884</v>
      </c>
      <c r="E603" s="15" t="s">
        <v>1218</v>
      </c>
      <c r="F603" s="15" t="s">
        <v>1181</v>
      </c>
      <c r="G603" s="43" t="s">
        <v>248</v>
      </c>
      <c r="H603" s="16">
        <v>5</v>
      </c>
      <c r="I603" s="16">
        <v>0</v>
      </c>
      <c r="J603" s="110">
        <v>0</v>
      </c>
      <c r="K603" s="110">
        <v>0</v>
      </c>
      <c r="L603" s="110">
        <v>2</v>
      </c>
      <c r="M603" s="17" t="b">
        <f t="shared" si="10"/>
        <v>1</v>
      </c>
    </row>
    <row r="604" spans="1:13" ht="41.4">
      <c r="A604" s="14" t="s">
        <v>8</v>
      </c>
      <c r="B604" s="14" t="s">
        <v>340</v>
      </c>
      <c r="C604" s="14" t="s">
        <v>68</v>
      </c>
      <c r="D604" s="14" t="s">
        <v>884</v>
      </c>
      <c r="E604" s="15" t="s">
        <v>1218</v>
      </c>
      <c r="F604" s="15" t="s">
        <v>1181</v>
      </c>
      <c r="G604" s="43" t="s">
        <v>214</v>
      </c>
      <c r="H604" s="16">
        <v>9</v>
      </c>
      <c r="I604" s="16">
        <v>0</v>
      </c>
      <c r="J604" s="110">
        <v>0</v>
      </c>
      <c r="K604" s="110">
        <v>0</v>
      </c>
      <c r="L604" s="110">
        <v>48</v>
      </c>
      <c r="M604" s="17" t="b">
        <f t="shared" si="10"/>
        <v>1</v>
      </c>
    </row>
    <row r="605" spans="1:13">
      <c r="A605" s="14" t="s">
        <v>8</v>
      </c>
      <c r="B605" s="14" t="s">
        <v>340</v>
      </c>
      <c r="C605" s="14" t="s">
        <v>68</v>
      </c>
      <c r="D605" s="14" t="s">
        <v>884</v>
      </c>
      <c r="E605" s="15" t="s">
        <v>1218</v>
      </c>
      <c r="F605" s="15" t="s">
        <v>1181</v>
      </c>
      <c r="G605" s="43" t="s">
        <v>205</v>
      </c>
      <c r="H605" s="16">
        <v>1</v>
      </c>
      <c r="I605" s="16">
        <v>0</v>
      </c>
      <c r="J605" s="110">
        <v>0</v>
      </c>
      <c r="K605" s="110">
        <v>0</v>
      </c>
      <c r="L605" s="110">
        <v>0</v>
      </c>
      <c r="M605" s="17" t="b">
        <f t="shared" si="10"/>
        <v>1</v>
      </c>
    </row>
    <row r="606" spans="1:13">
      <c r="A606" s="14" t="s">
        <v>8</v>
      </c>
      <c r="B606" s="14" t="s">
        <v>340</v>
      </c>
      <c r="C606" s="14" t="s">
        <v>68</v>
      </c>
      <c r="D606" s="14" t="s">
        <v>884</v>
      </c>
      <c r="E606" s="15" t="s">
        <v>1218</v>
      </c>
      <c r="F606" s="15" t="s">
        <v>1181</v>
      </c>
      <c r="G606" s="43" t="s">
        <v>190</v>
      </c>
      <c r="H606" s="16">
        <v>1</v>
      </c>
      <c r="I606" s="16">
        <v>1</v>
      </c>
      <c r="J606" s="110">
        <v>1</v>
      </c>
      <c r="K606" s="110">
        <v>1</v>
      </c>
      <c r="L606" s="110">
        <v>2</v>
      </c>
      <c r="M606" s="17" t="b">
        <f t="shared" si="10"/>
        <v>1</v>
      </c>
    </row>
    <row r="607" spans="1:13">
      <c r="A607" s="14" t="s">
        <v>8</v>
      </c>
      <c r="B607" s="14" t="s">
        <v>340</v>
      </c>
      <c r="C607" s="14" t="s">
        <v>68</v>
      </c>
      <c r="D607" s="14" t="s">
        <v>884</v>
      </c>
      <c r="E607" s="15" t="s">
        <v>1218</v>
      </c>
      <c r="F607" s="15" t="s">
        <v>1181</v>
      </c>
      <c r="G607" s="43" t="s">
        <v>213</v>
      </c>
      <c r="H607" s="16">
        <v>0</v>
      </c>
      <c r="I607" s="16">
        <v>0</v>
      </c>
      <c r="J607" s="110">
        <v>0</v>
      </c>
      <c r="K607" s="110">
        <v>0</v>
      </c>
      <c r="L607" s="110">
        <v>9</v>
      </c>
      <c r="M607" s="17" t="b">
        <f t="shared" si="10"/>
        <v>1</v>
      </c>
    </row>
    <row r="608" spans="1:13" ht="41.4">
      <c r="A608" s="14" t="s">
        <v>16</v>
      </c>
      <c r="B608" s="14" t="s">
        <v>772</v>
      </c>
      <c r="C608" s="14" t="s">
        <v>43</v>
      </c>
      <c r="D608" s="14" t="s">
        <v>829</v>
      </c>
      <c r="E608" s="15" t="s">
        <v>1180</v>
      </c>
      <c r="F608" s="15" t="s">
        <v>1181</v>
      </c>
      <c r="G608" s="43" t="s">
        <v>194</v>
      </c>
      <c r="H608" s="16">
        <v>8</v>
      </c>
      <c r="I608" s="16">
        <v>0</v>
      </c>
      <c r="J608" s="110">
        <v>0</v>
      </c>
      <c r="K608" s="110">
        <v>0</v>
      </c>
      <c r="L608" s="110">
        <v>29</v>
      </c>
      <c r="M608" s="17" t="b">
        <f t="shared" si="10"/>
        <v>1</v>
      </c>
    </row>
    <row r="609" spans="1:13" ht="41.4">
      <c r="A609" s="14" t="s">
        <v>16</v>
      </c>
      <c r="B609" s="14" t="s">
        <v>772</v>
      </c>
      <c r="C609" s="14" t="s">
        <v>43</v>
      </c>
      <c r="D609" s="14" t="s">
        <v>829</v>
      </c>
      <c r="E609" s="15" t="s">
        <v>1180</v>
      </c>
      <c r="F609" s="15" t="s">
        <v>1181</v>
      </c>
      <c r="G609" s="43" t="s">
        <v>200</v>
      </c>
      <c r="H609" s="16">
        <v>0</v>
      </c>
      <c r="I609" s="16">
        <v>0</v>
      </c>
      <c r="J609" s="110">
        <v>0</v>
      </c>
      <c r="K609" s="110">
        <v>0</v>
      </c>
      <c r="L609" s="110">
        <v>1</v>
      </c>
      <c r="M609" s="17" t="b">
        <f t="shared" si="10"/>
        <v>1</v>
      </c>
    </row>
    <row r="610" spans="1:13" ht="41.4">
      <c r="A610" s="14" t="s">
        <v>16</v>
      </c>
      <c r="B610" s="14" t="s">
        <v>772</v>
      </c>
      <c r="C610" s="14" t="s">
        <v>43</v>
      </c>
      <c r="D610" s="14" t="s">
        <v>829</v>
      </c>
      <c r="E610" s="15" t="s">
        <v>1180</v>
      </c>
      <c r="F610" s="15" t="s">
        <v>1181</v>
      </c>
      <c r="G610" s="43" t="s">
        <v>198</v>
      </c>
      <c r="H610" s="16">
        <v>7</v>
      </c>
      <c r="I610" s="16">
        <v>1</v>
      </c>
      <c r="J610" s="110">
        <v>1</v>
      </c>
      <c r="K610" s="110">
        <v>0</v>
      </c>
      <c r="L610" s="110">
        <v>22</v>
      </c>
      <c r="M610" s="17" t="b">
        <f t="shared" si="10"/>
        <v>1</v>
      </c>
    </row>
    <row r="611" spans="1:13" ht="41.4">
      <c r="A611" s="14" t="s">
        <v>16</v>
      </c>
      <c r="B611" s="14" t="s">
        <v>772</v>
      </c>
      <c r="C611" s="14" t="s">
        <v>43</v>
      </c>
      <c r="D611" s="14" t="s">
        <v>829</v>
      </c>
      <c r="E611" s="15" t="s">
        <v>1180</v>
      </c>
      <c r="F611" s="15" t="s">
        <v>1181</v>
      </c>
      <c r="G611" s="43" t="s">
        <v>192</v>
      </c>
      <c r="H611" s="16">
        <v>9</v>
      </c>
      <c r="I611" s="16">
        <v>2</v>
      </c>
      <c r="J611" s="110">
        <v>2</v>
      </c>
      <c r="K611" s="110">
        <v>1</v>
      </c>
      <c r="L611" s="110">
        <v>39</v>
      </c>
      <c r="M611" s="17" t="b">
        <f t="shared" si="10"/>
        <v>1</v>
      </c>
    </row>
    <row r="612" spans="1:13" ht="41.4">
      <c r="A612" s="14" t="s">
        <v>16</v>
      </c>
      <c r="B612" s="14" t="s">
        <v>772</v>
      </c>
      <c r="C612" s="14" t="s">
        <v>43</v>
      </c>
      <c r="D612" s="14" t="s">
        <v>829</v>
      </c>
      <c r="E612" s="15" t="s">
        <v>1180</v>
      </c>
      <c r="F612" s="15" t="s">
        <v>1181</v>
      </c>
      <c r="G612" s="43" t="s">
        <v>191</v>
      </c>
      <c r="H612" s="16">
        <v>11</v>
      </c>
      <c r="I612" s="16">
        <v>3</v>
      </c>
      <c r="J612" s="110">
        <v>3</v>
      </c>
      <c r="K612" s="110">
        <v>0</v>
      </c>
      <c r="L612" s="110">
        <v>32</v>
      </c>
      <c r="M612" s="17" t="b">
        <f t="shared" si="10"/>
        <v>1</v>
      </c>
    </row>
    <row r="613" spans="1:13" ht="41.4">
      <c r="A613" s="14" t="s">
        <v>16</v>
      </c>
      <c r="B613" s="14" t="s">
        <v>772</v>
      </c>
      <c r="C613" s="14" t="s">
        <v>43</v>
      </c>
      <c r="D613" s="14" t="s">
        <v>829</v>
      </c>
      <c r="E613" s="15" t="s">
        <v>1180</v>
      </c>
      <c r="F613" s="15" t="s">
        <v>1181</v>
      </c>
      <c r="G613" s="43" t="s">
        <v>193</v>
      </c>
      <c r="H613" s="16">
        <v>18</v>
      </c>
      <c r="I613" s="16">
        <v>5</v>
      </c>
      <c r="J613" s="110">
        <v>3</v>
      </c>
      <c r="K613" s="110">
        <v>2</v>
      </c>
      <c r="L613" s="110">
        <v>58</v>
      </c>
      <c r="M613" s="17" t="b">
        <f t="shared" si="10"/>
        <v>1</v>
      </c>
    </row>
    <row r="614" spans="1:13" ht="41.4">
      <c r="A614" s="14" t="s">
        <v>16</v>
      </c>
      <c r="B614" s="14" t="s">
        <v>772</v>
      </c>
      <c r="C614" s="14" t="s">
        <v>43</v>
      </c>
      <c r="D614" s="14" t="s">
        <v>829</v>
      </c>
      <c r="E614" s="15" t="s">
        <v>1180</v>
      </c>
      <c r="F614" s="15" t="s">
        <v>1181</v>
      </c>
      <c r="G614" s="43" t="s">
        <v>248</v>
      </c>
      <c r="H614" s="16">
        <v>0</v>
      </c>
      <c r="I614" s="16">
        <v>0</v>
      </c>
      <c r="J614" s="110">
        <v>0</v>
      </c>
      <c r="K614" s="110">
        <v>0</v>
      </c>
      <c r="L614" s="110">
        <v>1</v>
      </c>
      <c r="M614" s="17" t="b">
        <f t="shared" si="10"/>
        <v>1</v>
      </c>
    </row>
    <row r="615" spans="1:13" ht="41.4">
      <c r="A615" s="14" t="s">
        <v>16</v>
      </c>
      <c r="B615" s="14" t="s">
        <v>772</v>
      </c>
      <c r="C615" s="14" t="s">
        <v>43</v>
      </c>
      <c r="D615" s="14" t="s">
        <v>829</v>
      </c>
      <c r="E615" s="15" t="s">
        <v>1180</v>
      </c>
      <c r="F615" s="15" t="s">
        <v>1181</v>
      </c>
      <c r="G615" s="43" t="s">
        <v>197</v>
      </c>
      <c r="H615" s="16">
        <v>0</v>
      </c>
      <c r="I615" s="16">
        <v>0</v>
      </c>
      <c r="J615" s="110">
        <v>0</v>
      </c>
      <c r="K615" s="110">
        <v>0</v>
      </c>
      <c r="L615" s="110">
        <v>28</v>
      </c>
      <c r="M615" s="17" t="b">
        <f t="shared" si="10"/>
        <v>1</v>
      </c>
    </row>
    <row r="616" spans="1:13" ht="41.4">
      <c r="A616" s="14" t="s">
        <v>16</v>
      </c>
      <c r="B616" s="14" t="s">
        <v>772</v>
      </c>
      <c r="C616" s="14" t="s">
        <v>43</v>
      </c>
      <c r="D616" s="14" t="s">
        <v>829</v>
      </c>
      <c r="E616" s="15" t="s">
        <v>1180</v>
      </c>
      <c r="F616" s="15" t="s">
        <v>1181</v>
      </c>
      <c r="G616" s="43" t="s">
        <v>205</v>
      </c>
      <c r="H616" s="16">
        <v>2</v>
      </c>
      <c r="I616" s="16">
        <v>0</v>
      </c>
      <c r="J616" s="110">
        <v>0</v>
      </c>
      <c r="K616" s="110">
        <v>0</v>
      </c>
      <c r="L616" s="110">
        <v>3</v>
      </c>
      <c r="M616" s="17" t="b">
        <f t="shared" si="10"/>
        <v>1</v>
      </c>
    </row>
    <row r="617" spans="1:13" ht="41.4">
      <c r="A617" s="14" t="s">
        <v>16</v>
      </c>
      <c r="B617" s="14" t="s">
        <v>772</v>
      </c>
      <c r="C617" s="14" t="s">
        <v>43</v>
      </c>
      <c r="D617" s="14" t="s">
        <v>829</v>
      </c>
      <c r="E617" s="15" t="s">
        <v>1180</v>
      </c>
      <c r="F617" s="15" t="s">
        <v>1181</v>
      </c>
      <c r="G617" s="43" t="s">
        <v>190</v>
      </c>
      <c r="H617" s="16">
        <v>13</v>
      </c>
      <c r="I617" s="16">
        <v>7</v>
      </c>
      <c r="J617" s="110">
        <v>7</v>
      </c>
      <c r="K617" s="110">
        <v>0</v>
      </c>
      <c r="L617" s="110">
        <v>41</v>
      </c>
      <c r="M617" s="17" t="b">
        <f t="shared" si="10"/>
        <v>1</v>
      </c>
    </row>
    <row r="618" spans="1:13" ht="41.4">
      <c r="A618" s="14" t="s">
        <v>16</v>
      </c>
      <c r="B618" s="14" t="s">
        <v>772</v>
      </c>
      <c r="C618" s="14" t="s">
        <v>43</v>
      </c>
      <c r="D618" s="14" t="s">
        <v>829</v>
      </c>
      <c r="E618" s="15" t="s">
        <v>1180</v>
      </c>
      <c r="F618" s="15" t="s">
        <v>1181</v>
      </c>
      <c r="G618" s="43" t="s">
        <v>212</v>
      </c>
      <c r="H618" s="16">
        <v>1</v>
      </c>
      <c r="I618" s="16">
        <v>0</v>
      </c>
      <c r="J618" s="110">
        <v>0</v>
      </c>
      <c r="K618" s="110">
        <v>0</v>
      </c>
      <c r="L618" s="110">
        <v>9</v>
      </c>
      <c r="M618" s="17" t="b">
        <f t="shared" si="10"/>
        <v>1</v>
      </c>
    </row>
    <row r="619" spans="1:13" ht="41.4">
      <c r="A619" s="14" t="s">
        <v>16</v>
      </c>
      <c r="B619" s="14" t="s">
        <v>772</v>
      </c>
      <c r="C619" s="14" t="s">
        <v>43</v>
      </c>
      <c r="D619" s="14" t="s">
        <v>829</v>
      </c>
      <c r="E619" s="15" t="s">
        <v>1180</v>
      </c>
      <c r="F619" s="15" t="s">
        <v>1181</v>
      </c>
      <c r="G619" s="43" t="s">
        <v>213</v>
      </c>
      <c r="H619" s="16">
        <v>30</v>
      </c>
      <c r="I619" s="16">
        <v>2</v>
      </c>
      <c r="J619" s="110">
        <v>2</v>
      </c>
      <c r="K619" s="110">
        <v>0</v>
      </c>
      <c r="L619" s="110">
        <v>22</v>
      </c>
      <c r="M619" s="17" t="b">
        <f t="shared" si="10"/>
        <v>1</v>
      </c>
    </row>
    <row r="620" spans="1:13" ht="41.4">
      <c r="A620" s="14" t="s">
        <v>16</v>
      </c>
      <c r="B620" s="14" t="s">
        <v>772</v>
      </c>
      <c r="C620" s="14" t="s">
        <v>43</v>
      </c>
      <c r="D620" s="14" t="s">
        <v>829</v>
      </c>
      <c r="E620" s="15" t="s">
        <v>1180</v>
      </c>
      <c r="F620" s="15" t="s">
        <v>1181</v>
      </c>
      <c r="G620" s="43" t="s">
        <v>204</v>
      </c>
      <c r="H620" s="16">
        <v>0</v>
      </c>
      <c r="I620" s="16">
        <v>0</v>
      </c>
      <c r="J620" s="110">
        <v>0</v>
      </c>
      <c r="K620" s="110">
        <v>0</v>
      </c>
      <c r="L620" s="110">
        <v>1</v>
      </c>
      <c r="M620" s="17" t="b">
        <f t="shared" si="10"/>
        <v>1</v>
      </c>
    </row>
    <row r="621" spans="1:13" ht="41.4">
      <c r="A621" s="14" t="s">
        <v>16</v>
      </c>
      <c r="B621" s="14" t="s">
        <v>773</v>
      </c>
      <c r="C621" s="14" t="s">
        <v>43</v>
      </c>
      <c r="D621" s="14" t="s">
        <v>1259</v>
      </c>
      <c r="E621" s="15" t="s">
        <v>1260</v>
      </c>
      <c r="F621" s="15" t="s">
        <v>1181</v>
      </c>
      <c r="G621" s="43" t="s">
        <v>194</v>
      </c>
      <c r="H621" s="16">
        <v>2</v>
      </c>
      <c r="I621" s="16">
        <v>1</v>
      </c>
      <c r="J621" s="110">
        <v>0</v>
      </c>
      <c r="K621" s="110">
        <v>0</v>
      </c>
      <c r="L621" s="110">
        <v>3</v>
      </c>
      <c r="M621" s="17" t="b">
        <f t="shared" si="10"/>
        <v>1</v>
      </c>
    </row>
    <row r="622" spans="1:13" ht="41.4">
      <c r="A622" s="14" t="s">
        <v>16</v>
      </c>
      <c r="B622" s="14" t="s">
        <v>773</v>
      </c>
      <c r="C622" s="14" t="s">
        <v>43</v>
      </c>
      <c r="D622" s="14" t="s">
        <v>1259</v>
      </c>
      <c r="E622" s="15" t="s">
        <v>1260</v>
      </c>
      <c r="F622" s="15" t="s">
        <v>1181</v>
      </c>
      <c r="G622" s="43" t="s">
        <v>191</v>
      </c>
      <c r="H622" s="16">
        <v>0</v>
      </c>
      <c r="I622" s="16">
        <v>0</v>
      </c>
      <c r="J622" s="110">
        <v>0</v>
      </c>
      <c r="K622" s="110">
        <v>0</v>
      </c>
      <c r="L622" s="110">
        <v>2</v>
      </c>
      <c r="M622" s="17" t="b">
        <f t="shared" si="10"/>
        <v>1</v>
      </c>
    </row>
    <row r="623" spans="1:13" ht="41.4">
      <c r="A623" s="14" t="s">
        <v>16</v>
      </c>
      <c r="B623" s="14" t="s">
        <v>773</v>
      </c>
      <c r="C623" s="14" t="s">
        <v>43</v>
      </c>
      <c r="D623" s="68" t="s">
        <v>1259</v>
      </c>
      <c r="E623" s="15" t="s">
        <v>1260</v>
      </c>
      <c r="F623" s="15" t="s">
        <v>1181</v>
      </c>
      <c r="G623" s="43" t="s">
        <v>197</v>
      </c>
      <c r="H623" s="16">
        <v>0</v>
      </c>
      <c r="I623" s="16">
        <v>0</v>
      </c>
      <c r="J623" s="110">
        <v>0</v>
      </c>
      <c r="K623" s="110">
        <v>0</v>
      </c>
      <c r="L623" s="110">
        <v>1</v>
      </c>
      <c r="M623" s="17" t="b">
        <f t="shared" si="10"/>
        <v>1</v>
      </c>
    </row>
    <row r="624" spans="1:13" ht="41.4">
      <c r="A624" s="14" t="s">
        <v>16</v>
      </c>
      <c r="B624" s="14" t="s">
        <v>773</v>
      </c>
      <c r="C624" s="14" t="s">
        <v>43</v>
      </c>
      <c r="D624" s="68" t="s">
        <v>1259</v>
      </c>
      <c r="E624" s="15" t="s">
        <v>1260</v>
      </c>
      <c r="F624" s="15" t="s">
        <v>1181</v>
      </c>
      <c r="G624" s="43" t="s">
        <v>190</v>
      </c>
      <c r="H624" s="16">
        <v>2</v>
      </c>
      <c r="I624" s="16">
        <v>0</v>
      </c>
      <c r="J624" s="110">
        <v>0</v>
      </c>
      <c r="K624" s="110">
        <v>0</v>
      </c>
      <c r="L624" s="110">
        <v>1</v>
      </c>
      <c r="M624" s="17" t="b">
        <f t="shared" si="10"/>
        <v>1</v>
      </c>
    </row>
    <row r="625" spans="1:13" ht="41.4">
      <c r="A625" s="14" t="s">
        <v>16</v>
      </c>
      <c r="B625" s="14" t="s">
        <v>773</v>
      </c>
      <c r="C625" s="14" t="s">
        <v>43</v>
      </c>
      <c r="D625" s="68" t="s">
        <v>1259</v>
      </c>
      <c r="E625" s="15" t="s">
        <v>1260</v>
      </c>
      <c r="F625" s="15" t="s">
        <v>1181</v>
      </c>
      <c r="G625" s="43" t="s">
        <v>213</v>
      </c>
      <c r="H625" s="16">
        <v>0</v>
      </c>
      <c r="I625" s="16">
        <v>0</v>
      </c>
      <c r="J625" s="110">
        <v>0</v>
      </c>
      <c r="K625" s="110">
        <v>0</v>
      </c>
      <c r="L625" s="110">
        <v>2</v>
      </c>
      <c r="M625" s="17" t="b">
        <f t="shared" ref="M625:M688" si="11">I625&lt;=H625</f>
        <v>1</v>
      </c>
    </row>
    <row r="626" spans="1:13">
      <c r="A626" s="14" t="s">
        <v>9</v>
      </c>
      <c r="B626" s="14" t="s">
        <v>340</v>
      </c>
      <c r="C626" s="14" t="s">
        <v>67</v>
      </c>
      <c r="D626" s="68" t="s">
        <v>886</v>
      </c>
      <c r="E626" s="15" t="s">
        <v>1210</v>
      </c>
      <c r="F626" s="15" t="s">
        <v>1181</v>
      </c>
      <c r="G626" s="43" t="s">
        <v>209</v>
      </c>
      <c r="H626" s="16">
        <v>0</v>
      </c>
      <c r="I626" s="16">
        <v>0</v>
      </c>
      <c r="J626" s="110">
        <v>0</v>
      </c>
      <c r="K626" s="110">
        <v>0</v>
      </c>
      <c r="L626" s="110">
        <v>1</v>
      </c>
      <c r="M626" s="17" t="b">
        <f t="shared" si="11"/>
        <v>1</v>
      </c>
    </row>
    <row r="627" spans="1:13">
      <c r="A627" s="14" t="s">
        <v>9</v>
      </c>
      <c r="B627" s="14" t="s">
        <v>340</v>
      </c>
      <c r="C627" s="14" t="s">
        <v>67</v>
      </c>
      <c r="D627" s="68" t="s">
        <v>886</v>
      </c>
      <c r="E627" s="15" t="s">
        <v>1210</v>
      </c>
      <c r="F627" s="15" t="s">
        <v>1181</v>
      </c>
      <c r="G627" s="43" t="s">
        <v>194</v>
      </c>
      <c r="H627" s="16">
        <v>2</v>
      </c>
      <c r="I627" s="16">
        <v>1</v>
      </c>
      <c r="J627" s="110">
        <v>0</v>
      </c>
      <c r="K627" s="110">
        <v>1</v>
      </c>
      <c r="L627" s="110">
        <v>5</v>
      </c>
      <c r="M627" s="17" t="b">
        <f t="shared" si="11"/>
        <v>1</v>
      </c>
    </row>
    <row r="628" spans="1:13">
      <c r="A628" s="14" t="s">
        <v>9</v>
      </c>
      <c r="B628" s="14" t="s">
        <v>340</v>
      </c>
      <c r="C628" s="14" t="s">
        <v>67</v>
      </c>
      <c r="D628" s="14" t="s">
        <v>886</v>
      </c>
      <c r="E628" s="15" t="s">
        <v>1210</v>
      </c>
      <c r="F628" s="15" t="s">
        <v>1181</v>
      </c>
      <c r="G628" s="43" t="s">
        <v>210</v>
      </c>
      <c r="H628" s="16">
        <v>1</v>
      </c>
      <c r="I628" s="16">
        <v>0</v>
      </c>
      <c r="J628" s="110">
        <v>0</v>
      </c>
      <c r="K628" s="110">
        <v>0</v>
      </c>
      <c r="L628" s="110">
        <v>0</v>
      </c>
      <c r="M628" s="17" t="b">
        <f t="shared" si="11"/>
        <v>1</v>
      </c>
    </row>
    <row r="629" spans="1:13">
      <c r="A629" s="14" t="s">
        <v>9</v>
      </c>
      <c r="B629" s="14" t="s">
        <v>340</v>
      </c>
      <c r="C629" s="14" t="s">
        <v>67</v>
      </c>
      <c r="D629" s="14" t="s">
        <v>886</v>
      </c>
      <c r="E629" s="15" t="s">
        <v>1210</v>
      </c>
      <c r="F629" s="15" t="s">
        <v>1181</v>
      </c>
      <c r="G629" s="43" t="s">
        <v>198</v>
      </c>
      <c r="H629" s="16">
        <v>0</v>
      </c>
      <c r="I629" s="16">
        <v>0</v>
      </c>
      <c r="J629" s="110">
        <v>0</v>
      </c>
      <c r="K629" s="110">
        <v>0</v>
      </c>
      <c r="L629" s="110">
        <v>2</v>
      </c>
      <c r="M629" s="17" t="b">
        <f t="shared" si="11"/>
        <v>1</v>
      </c>
    </row>
    <row r="630" spans="1:13">
      <c r="A630" s="14" t="s">
        <v>9</v>
      </c>
      <c r="B630" s="14" t="s">
        <v>340</v>
      </c>
      <c r="C630" s="14" t="s">
        <v>67</v>
      </c>
      <c r="D630" s="68" t="s">
        <v>886</v>
      </c>
      <c r="E630" s="74" t="s">
        <v>1210</v>
      </c>
      <c r="F630" s="74" t="s">
        <v>1181</v>
      </c>
      <c r="G630" s="43" t="s">
        <v>192</v>
      </c>
      <c r="H630" s="16">
        <v>8</v>
      </c>
      <c r="I630" s="16">
        <v>0</v>
      </c>
      <c r="J630" s="110">
        <v>0</v>
      </c>
      <c r="K630" s="110">
        <v>0</v>
      </c>
      <c r="L630" s="110">
        <v>31</v>
      </c>
      <c r="M630" s="17" t="b">
        <f t="shared" si="11"/>
        <v>1</v>
      </c>
    </row>
    <row r="631" spans="1:13">
      <c r="A631" s="14" t="s">
        <v>9</v>
      </c>
      <c r="B631" s="14" t="s">
        <v>340</v>
      </c>
      <c r="C631" s="14" t="s">
        <v>67</v>
      </c>
      <c r="D631" s="68" t="s">
        <v>886</v>
      </c>
      <c r="E631" s="74" t="s">
        <v>1210</v>
      </c>
      <c r="F631" s="74" t="s">
        <v>1181</v>
      </c>
      <c r="G631" s="43" t="s">
        <v>191</v>
      </c>
      <c r="H631" s="16">
        <v>2</v>
      </c>
      <c r="I631" s="16">
        <v>1</v>
      </c>
      <c r="J631" s="110">
        <v>0</v>
      </c>
      <c r="K631" s="110">
        <v>1</v>
      </c>
      <c r="L631" s="110">
        <v>15</v>
      </c>
      <c r="M631" s="17" t="b">
        <f t="shared" si="11"/>
        <v>1</v>
      </c>
    </row>
    <row r="632" spans="1:13">
      <c r="A632" s="14" t="s">
        <v>9</v>
      </c>
      <c r="B632" s="14" t="s">
        <v>340</v>
      </c>
      <c r="C632" s="14" t="s">
        <v>67</v>
      </c>
      <c r="D632" s="68" t="s">
        <v>886</v>
      </c>
      <c r="E632" s="74" t="s">
        <v>1210</v>
      </c>
      <c r="F632" s="74" t="s">
        <v>1181</v>
      </c>
      <c r="G632" s="43" t="s">
        <v>265</v>
      </c>
      <c r="H632" s="16">
        <v>0</v>
      </c>
      <c r="I632" s="16">
        <v>0</v>
      </c>
      <c r="J632" s="110">
        <v>0</v>
      </c>
      <c r="K632" s="110">
        <v>0</v>
      </c>
      <c r="L632" s="110">
        <v>5</v>
      </c>
      <c r="M632" s="17" t="b">
        <f t="shared" si="11"/>
        <v>1</v>
      </c>
    </row>
    <row r="633" spans="1:13" ht="27.6">
      <c r="A633" s="14" t="s">
        <v>9</v>
      </c>
      <c r="B633" s="14" t="s">
        <v>340</v>
      </c>
      <c r="C633" s="14" t="s">
        <v>67</v>
      </c>
      <c r="D633" s="14" t="s">
        <v>886</v>
      </c>
      <c r="E633" s="15" t="s">
        <v>1210</v>
      </c>
      <c r="F633" s="15" t="s">
        <v>1181</v>
      </c>
      <c r="G633" s="43" t="s">
        <v>193</v>
      </c>
      <c r="H633" s="16">
        <v>7</v>
      </c>
      <c r="I633" s="16">
        <v>4</v>
      </c>
      <c r="J633" s="110">
        <v>1</v>
      </c>
      <c r="K633" s="110">
        <v>2</v>
      </c>
      <c r="L633" s="110">
        <v>18</v>
      </c>
      <c r="M633" s="17" t="b">
        <f t="shared" si="11"/>
        <v>1</v>
      </c>
    </row>
    <row r="634" spans="1:13" ht="41.4">
      <c r="A634" s="14" t="s">
        <v>9</v>
      </c>
      <c r="B634" s="14" t="s">
        <v>340</v>
      </c>
      <c r="C634" s="14" t="s">
        <v>67</v>
      </c>
      <c r="D634" s="14" t="s">
        <v>886</v>
      </c>
      <c r="E634" s="15" t="s">
        <v>1210</v>
      </c>
      <c r="F634" s="15" t="s">
        <v>1181</v>
      </c>
      <c r="G634" s="43" t="s">
        <v>195</v>
      </c>
      <c r="H634" s="16">
        <v>1</v>
      </c>
      <c r="I634" s="16">
        <v>0</v>
      </c>
      <c r="J634" s="110">
        <v>0</v>
      </c>
      <c r="K634" s="110">
        <v>0</v>
      </c>
      <c r="L634" s="110">
        <v>1</v>
      </c>
      <c r="M634" s="17" t="b">
        <f t="shared" si="11"/>
        <v>1</v>
      </c>
    </row>
    <row r="635" spans="1:13">
      <c r="A635" s="14" t="s">
        <v>9</v>
      </c>
      <c r="B635" s="14" t="s">
        <v>340</v>
      </c>
      <c r="C635" s="14" t="s">
        <v>67</v>
      </c>
      <c r="D635" s="14" t="s">
        <v>886</v>
      </c>
      <c r="E635" s="15" t="s">
        <v>1210</v>
      </c>
      <c r="F635" s="15" t="s">
        <v>1181</v>
      </c>
      <c r="G635" s="43" t="s">
        <v>261</v>
      </c>
      <c r="H635" s="16">
        <v>0</v>
      </c>
      <c r="I635" s="16">
        <v>0</v>
      </c>
      <c r="J635" s="110">
        <v>0</v>
      </c>
      <c r="K635" s="110">
        <v>0</v>
      </c>
      <c r="L635" s="110">
        <v>4</v>
      </c>
      <c r="M635" s="17" t="b">
        <f t="shared" si="11"/>
        <v>1</v>
      </c>
    </row>
    <row r="636" spans="1:13" ht="27.6">
      <c r="A636" s="14" t="s">
        <v>9</v>
      </c>
      <c r="B636" s="14" t="s">
        <v>340</v>
      </c>
      <c r="C636" s="14" t="s">
        <v>67</v>
      </c>
      <c r="D636" s="14" t="s">
        <v>886</v>
      </c>
      <c r="E636" s="15" t="s">
        <v>1210</v>
      </c>
      <c r="F636" s="15" t="s">
        <v>1181</v>
      </c>
      <c r="G636" s="43" t="s">
        <v>248</v>
      </c>
      <c r="H636" s="16">
        <v>5</v>
      </c>
      <c r="I636" s="16">
        <v>0</v>
      </c>
      <c r="J636" s="110">
        <v>0</v>
      </c>
      <c r="K636" s="110">
        <v>0</v>
      </c>
      <c r="L636" s="110">
        <v>15</v>
      </c>
      <c r="M636" s="17" t="b">
        <f t="shared" si="11"/>
        <v>1</v>
      </c>
    </row>
    <row r="637" spans="1:13" ht="41.4">
      <c r="A637" s="14" t="s">
        <v>9</v>
      </c>
      <c r="B637" s="14" t="s">
        <v>340</v>
      </c>
      <c r="C637" s="14" t="s">
        <v>67</v>
      </c>
      <c r="D637" s="14" t="s">
        <v>886</v>
      </c>
      <c r="E637" s="15" t="s">
        <v>1210</v>
      </c>
      <c r="F637" s="15" t="s">
        <v>1181</v>
      </c>
      <c r="G637" s="43" t="s">
        <v>214</v>
      </c>
      <c r="H637" s="16">
        <v>1</v>
      </c>
      <c r="I637" s="16">
        <v>0</v>
      </c>
      <c r="J637" s="110">
        <v>0</v>
      </c>
      <c r="K637" s="110">
        <v>0</v>
      </c>
      <c r="L637" s="110">
        <v>7</v>
      </c>
      <c r="M637" s="17" t="b">
        <f t="shared" si="11"/>
        <v>1</v>
      </c>
    </row>
    <row r="638" spans="1:13">
      <c r="A638" s="14" t="s">
        <v>9</v>
      </c>
      <c r="B638" s="14" t="s">
        <v>340</v>
      </c>
      <c r="C638" s="14" t="s">
        <v>67</v>
      </c>
      <c r="D638" s="14" t="s">
        <v>886</v>
      </c>
      <c r="E638" s="15" t="s">
        <v>1210</v>
      </c>
      <c r="F638" s="15" t="s">
        <v>1181</v>
      </c>
      <c r="G638" s="43" t="s">
        <v>199</v>
      </c>
      <c r="H638" s="16">
        <v>2</v>
      </c>
      <c r="I638" s="16">
        <v>0</v>
      </c>
      <c r="J638" s="110">
        <v>0</v>
      </c>
      <c r="K638" s="110">
        <v>0</v>
      </c>
      <c r="L638" s="110">
        <v>5</v>
      </c>
      <c r="M638" s="17" t="b">
        <f t="shared" si="11"/>
        <v>1</v>
      </c>
    </row>
    <row r="639" spans="1:13">
      <c r="A639" s="14" t="s">
        <v>9</v>
      </c>
      <c r="B639" s="14" t="s">
        <v>340</v>
      </c>
      <c r="C639" s="14" t="s">
        <v>67</v>
      </c>
      <c r="D639" s="14" t="s">
        <v>886</v>
      </c>
      <c r="E639" s="15" t="s">
        <v>1210</v>
      </c>
      <c r="F639" s="15" t="s">
        <v>1181</v>
      </c>
      <c r="G639" s="43" t="s">
        <v>205</v>
      </c>
      <c r="H639" s="16">
        <v>2</v>
      </c>
      <c r="I639" s="16">
        <v>0</v>
      </c>
      <c r="J639" s="110">
        <v>0</v>
      </c>
      <c r="K639" s="110">
        <v>0</v>
      </c>
      <c r="L639" s="110">
        <v>3</v>
      </c>
      <c r="M639" s="17" t="b">
        <f t="shared" si="11"/>
        <v>1</v>
      </c>
    </row>
    <row r="640" spans="1:13">
      <c r="A640" s="14" t="s">
        <v>9</v>
      </c>
      <c r="B640" s="14" t="s">
        <v>340</v>
      </c>
      <c r="C640" s="14" t="s">
        <v>67</v>
      </c>
      <c r="D640" s="14" t="s">
        <v>886</v>
      </c>
      <c r="E640" s="15" t="s">
        <v>1210</v>
      </c>
      <c r="F640" s="15" t="s">
        <v>1181</v>
      </c>
      <c r="G640" s="43" t="s">
        <v>190</v>
      </c>
      <c r="H640" s="16">
        <v>9</v>
      </c>
      <c r="I640" s="16">
        <v>2</v>
      </c>
      <c r="J640" s="110">
        <v>2</v>
      </c>
      <c r="K640" s="110">
        <v>0</v>
      </c>
      <c r="L640" s="110">
        <v>53</v>
      </c>
      <c r="M640" s="17" t="b">
        <f t="shared" si="11"/>
        <v>1</v>
      </c>
    </row>
    <row r="641" spans="1:13">
      <c r="A641" s="14" t="s">
        <v>9</v>
      </c>
      <c r="B641" s="14" t="s">
        <v>340</v>
      </c>
      <c r="C641" s="14" t="s">
        <v>67</v>
      </c>
      <c r="D641" s="14" t="s">
        <v>886</v>
      </c>
      <c r="E641" s="15" t="s">
        <v>1210</v>
      </c>
      <c r="F641" s="15" t="s">
        <v>1181</v>
      </c>
      <c r="G641" s="43" t="s">
        <v>212</v>
      </c>
      <c r="H641" s="16">
        <v>4</v>
      </c>
      <c r="I641" s="16">
        <v>1</v>
      </c>
      <c r="J641" s="110">
        <v>0</v>
      </c>
      <c r="K641" s="110">
        <v>1</v>
      </c>
      <c r="L641" s="110">
        <v>18</v>
      </c>
      <c r="M641" s="17" t="b">
        <f t="shared" si="11"/>
        <v>1</v>
      </c>
    </row>
    <row r="642" spans="1:13">
      <c r="A642" s="14" t="s">
        <v>9</v>
      </c>
      <c r="B642" s="14" t="s">
        <v>340</v>
      </c>
      <c r="C642" s="14" t="s">
        <v>67</v>
      </c>
      <c r="D642" s="14" t="s">
        <v>886</v>
      </c>
      <c r="E642" s="15" t="s">
        <v>1210</v>
      </c>
      <c r="F642" s="15" t="s">
        <v>1181</v>
      </c>
      <c r="G642" s="43" t="s">
        <v>213</v>
      </c>
      <c r="H642" s="16">
        <v>6</v>
      </c>
      <c r="I642" s="16">
        <v>1</v>
      </c>
      <c r="J642" s="110">
        <v>1</v>
      </c>
      <c r="K642" s="110">
        <v>0</v>
      </c>
      <c r="L642" s="110">
        <v>28</v>
      </c>
      <c r="M642" s="17" t="b">
        <f t="shared" si="11"/>
        <v>1</v>
      </c>
    </row>
    <row r="643" spans="1:13">
      <c r="A643" s="14" t="s">
        <v>9</v>
      </c>
      <c r="B643" s="14" t="s">
        <v>340</v>
      </c>
      <c r="C643" s="14" t="s">
        <v>67</v>
      </c>
      <c r="D643" s="14" t="s">
        <v>886</v>
      </c>
      <c r="E643" s="15" t="s">
        <v>1210</v>
      </c>
      <c r="F643" s="15" t="s">
        <v>1181</v>
      </c>
      <c r="G643" s="43" t="s">
        <v>204</v>
      </c>
      <c r="H643" s="16">
        <v>2</v>
      </c>
      <c r="I643" s="16">
        <v>0</v>
      </c>
      <c r="J643" s="110">
        <v>0</v>
      </c>
      <c r="K643" s="110">
        <v>0</v>
      </c>
      <c r="L643" s="110">
        <v>2</v>
      </c>
      <c r="M643" s="17" t="b">
        <f t="shared" si="11"/>
        <v>1</v>
      </c>
    </row>
    <row r="644" spans="1:13">
      <c r="A644" s="14" t="s">
        <v>9</v>
      </c>
      <c r="B644" s="14" t="s">
        <v>1261</v>
      </c>
      <c r="C644" s="14" t="s">
        <v>92</v>
      </c>
      <c r="D644" s="14" t="s">
        <v>887</v>
      </c>
      <c r="E644" s="15" t="s">
        <v>1181</v>
      </c>
      <c r="F644" s="15" t="s">
        <v>1181</v>
      </c>
      <c r="G644" s="43" t="s">
        <v>191</v>
      </c>
      <c r="H644" s="16">
        <v>7</v>
      </c>
      <c r="I644" s="16">
        <v>1</v>
      </c>
      <c r="J644" s="110">
        <v>1</v>
      </c>
      <c r="K644" s="110">
        <v>0</v>
      </c>
      <c r="L644" s="110">
        <v>39</v>
      </c>
      <c r="M644" s="17" t="b">
        <f t="shared" si="11"/>
        <v>1</v>
      </c>
    </row>
    <row r="645" spans="1:13" ht="41.4">
      <c r="A645" s="14" t="s">
        <v>9</v>
      </c>
      <c r="B645" s="14" t="s">
        <v>1261</v>
      </c>
      <c r="C645" s="14" t="s">
        <v>92</v>
      </c>
      <c r="D645" s="14" t="s">
        <v>887</v>
      </c>
      <c r="E645" s="15" t="s">
        <v>1181</v>
      </c>
      <c r="F645" s="15" t="s">
        <v>1181</v>
      </c>
      <c r="G645" s="43" t="s">
        <v>195</v>
      </c>
      <c r="H645" s="16">
        <v>16</v>
      </c>
      <c r="I645" s="16">
        <v>4</v>
      </c>
      <c r="J645" s="110">
        <v>4</v>
      </c>
      <c r="K645" s="110">
        <v>0</v>
      </c>
      <c r="L645" s="110">
        <v>44</v>
      </c>
      <c r="M645" s="17" t="b">
        <f t="shared" si="11"/>
        <v>1</v>
      </c>
    </row>
    <row r="646" spans="1:13">
      <c r="A646" s="14" t="s">
        <v>9</v>
      </c>
      <c r="B646" s="14" t="s">
        <v>1261</v>
      </c>
      <c r="C646" s="14" t="s">
        <v>92</v>
      </c>
      <c r="D646" s="14" t="s">
        <v>887</v>
      </c>
      <c r="E646" s="15" t="s">
        <v>1181</v>
      </c>
      <c r="F646" s="15" t="s">
        <v>1181</v>
      </c>
      <c r="G646" s="43" t="s">
        <v>202</v>
      </c>
      <c r="H646" s="16">
        <v>0</v>
      </c>
      <c r="I646" s="16">
        <v>0</v>
      </c>
      <c r="J646" s="110">
        <v>0</v>
      </c>
      <c r="K646" s="110">
        <v>0</v>
      </c>
      <c r="L646" s="110">
        <v>16</v>
      </c>
      <c r="M646" s="17" t="b">
        <f t="shared" si="11"/>
        <v>1</v>
      </c>
    </row>
    <row r="647" spans="1:13" ht="27.6">
      <c r="A647" s="14" t="s">
        <v>9</v>
      </c>
      <c r="B647" s="14" t="s">
        <v>340</v>
      </c>
      <c r="C647" s="14" t="s">
        <v>66</v>
      </c>
      <c r="D647" s="14" t="s">
        <v>888</v>
      </c>
      <c r="E647" s="15" t="s">
        <v>403</v>
      </c>
      <c r="F647" s="15" t="s">
        <v>1181</v>
      </c>
      <c r="G647" s="43" t="s">
        <v>196</v>
      </c>
      <c r="H647" s="16">
        <v>0</v>
      </c>
      <c r="I647" s="16">
        <v>0</v>
      </c>
      <c r="J647" s="110">
        <v>0</v>
      </c>
      <c r="K647" s="110">
        <v>0</v>
      </c>
      <c r="L647" s="110">
        <v>1</v>
      </c>
      <c r="M647" s="17" t="b">
        <f t="shared" si="11"/>
        <v>1</v>
      </c>
    </row>
    <row r="648" spans="1:13">
      <c r="A648" s="14" t="s">
        <v>9</v>
      </c>
      <c r="B648" s="14" t="s">
        <v>340</v>
      </c>
      <c r="C648" s="14" t="s">
        <v>66</v>
      </c>
      <c r="D648" s="14" t="s">
        <v>888</v>
      </c>
      <c r="E648" s="15" t="s">
        <v>403</v>
      </c>
      <c r="F648" s="15" t="s">
        <v>1181</v>
      </c>
      <c r="G648" s="43" t="s">
        <v>198</v>
      </c>
      <c r="H648" s="16">
        <v>0</v>
      </c>
      <c r="I648" s="16">
        <v>0</v>
      </c>
      <c r="J648" s="110">
        <v>0</v>
      </c>
      <c r="K648" s="110">
        <v>0</v>
      </c>
      <c r="L648" s="110">
        <v>2</v>
      </c>
      <c r="M648" s="17" t="b">
        <f t="shared" si="11"/>
        <v>1</v>
      </c>
    </row>
    <row r="649" spans="1:13">
      <c r="A649" s="14" t="s">
        <v>9</v>
      </c>
      <c r="B649" s="14" t="s">
        <v>340</v>
      </c>
      <c r="C649" s="14" t="s">
        <v>66</v>
      </c>
      <c r="D649" s="14" t="s">
        <v>888</v>
      </c>
      <c r="E649" s="15" t="s">
        <v>403</v>
      </c>
      <c r="F649" s="15" t="s">
        <v>1181</v>
      </c>
      <c r="G649" s="43" t="s">
        <v>192</v>
      </c>
      <c r="H649" s="16">
        <v>3</v>
      </c>
      <c r="I649" s="16">
        <v>1</v>
      </c>
      <c r="J649" s="110">
        <v>1</v>
      </c>
      <c r="K649" s="110">
        <v>0</v>
      </c>
      <c r="L649" s="110">
        <v>11</v>
      </c>
      <c r="M649" s="17" t="b">
        <f t="shared" si="11"/>
        <v>1</v>
      </c>
    </row>
    <row r="650" spans="1:13">
      <c r="A650" s="14" t="s">
        <v>9</v>
      </c>
      <c r="B650" s="14" t="s">
        <v>340</v>
      </c>
      <c r="C650" s="14" t="s">
        <v>66</v>
      </c>
      <c r="D650" s="14" t="s">
        <v>888</v>
      </c>
      <c r="E650" s="15" t="s">
        <v>403</v>
      </c>
      <c r="F650" s="15" t="s">
        <v>1181</v>
      </c>
      <c r="G650" s="43" t="s">
        <v>191</v>
      </c>
      <c r="H650" s="16">
        <v>2</v>
      </c>
      <c r="I650" s="16">
        <v>0</v>
      </c>
      <c r="J650" s="110">
        <v>0</v>
      </c>
      <c r="K650" s="110">
        <v>0</v>
      </c>
      <c r="L650" s="110">
        <v>5</v>
      </c>
      <c r="M650" s="17" t="b">
        <f t="shared" si="11"/>
        <v>1</v>
      </c>
    </row>
    <row r="651" spans="1:13" ht="27.6">
      <c r="A651" s="14" t="s">
        <v>9</v>
      </c>
      <c r="B651" s="14" t="s">
        <v>340</v>
      </c>
      <c r="C651" s="14" t="s">
        <v>66</v>
      </c>
      <c r="D651" s="14" t="s">
        <v>888</v>
      </c>
      <c r="E651" s="15" t="s">
        <v>403</v>
      </c>
      <c r="F651" s="15" t="s">
        <v>1181</v>
      </c>
      <c r="G651" s="43" t="s">
        <v>193</v>
      </c>
      <c r="H651" s="16">
        <v>9</v>
      </c>
      <c r="I651" s="16">
        <v>2</v>
      </c>
      <c r="J651" s="110">
        <v>2</v>
      </c>
      <c r="K651" s="110">
        <v>0</v>
      </c>
      <c r="L651" s="110">
        <v>17</v>
      </c>
      <c r="M651" s="17" t="b">
        <f t="shared" si="11"/>
        <v>1</v>
      </c>
    </row>
    <row r="652" spans="1:13">
      <c r="A652" s="14" t="s">
        <v>9</v>
      </c>
      <c r="B652" s="14" t="s">
        <v>340</v>
      </c>
      <c r="C652" s="14" t="s">
        <v>66</v>
      </c>
      <c r="D652" s="14" t="s">
        <v>888</v>
      </c>
      <c r="E652" s="15" t="s">
        <v>403</v>
      </c>
      <c r="F652" s="15" t="s">
        <v>1181</v>
      </c>
      <c r="G652" s="43" t="s">
        <v>199</v>
      </c>
      <c r="H652" s="16">
        <v>0</v>
      </c>
      <c r="I652" s="16">
        <v>0</v>
      </c>
      <c r="J652" s="110">
        <v>0</v>
      </c>
      <c r="K652" s="110">
        <v>0</v>
      </c>
      <c r="L652" s="110">
        <v>2</v>
      </c>
      <c r="M652" s="17" t="b">
        <f t="shared" si="11"/>
        <v>1</v>
      </c>
    </row>
    <row r="653" spans="1:13" ht="27.6">
      <c r="A653" s="14" t="s">
        <v>9</v>
      </c>
      <c r="B653" s="14" t="s">
        <v>340</v>
      </c>
      <c r="C653" s="14" t="s">
        <v>66</v>
      </c>
      <c r="D653" s="14" t="s">
        <v>888</v>
      </c>
      <c r="E653" s="15" t="s">
        <v>403</v>
      </c>
      <c r="F653" s="15" t="s">
        <v>1181</v>
      </c>
      <c r="G653" s="43" t="s">
        <v>197</v>
      </c>
      <c r="H653" s="16">
        <v>1</v>
      </c>
      <c r="I653" s="16">
        <v>0</v>
      </c>
      <c r="J653" s="110">
        <v>0</v>
      </c>
      <c r="K653" s="110">
        <v>0</v>
      </c>
      <c r="L653" s="110">
        <v>1</v>
      </c>
      <c r="M653" s="17" t="b">
        <f t="shared" si="11"/>
        <v>1</v>
      </c>
    </row>
    <row r="654" spans="1:13">
      <c r="A654" s="14" t="s">
        <v>9</v>
      </c>
      <c r="B654" s="14" t="s">
        <v>340</v>
      </c>
      <c r="C654" s="14" t="s">
        <v>66</v>
      </c>
      <c r="D654" s="14" t="s">
        <v>888</v>
      </c>
      <c r="E654" s="15" t="s">
        <v>403</v>
      </c>
      <c r="F654" s="15" t="s">
        <v>1181</v>
      </c>
      <c r="G654" s="43" t="s">
        <v>287</v>
      </c>
      <c r="H654" s="16">
        <v>0</v>
      </c>
      <c r="I654" s="16">
        <v>0</v>
      </c>
      <c r="J654" s="110">
        <v>0</v>
      </c>
      <c r="K654" s="110">
        <v>0</v>
      </c>
      <c r="L654" s="110">
        <v>1</v>
      </c>
      <c r="M654" s="17" t="b">
        <f t="shared" si="11"/>
        <v>1</v>
      </c>
    </row>
    <row r="655" spans="1:13">
      <c r="A655" s="14" t="s">
        <v>9</v>
      </c>
      <c r="B655" s="14" t="s">
        <v>340</v>
      </c>
      <c r="C655" s="14" t="s">
        <v>66</v>
      </c>
      <c r="D655" s="14" t="s">
        <v>888</v>
      </c>
      <c r="E655" s="15" t="s">
        <v>403</v>
      </c>
      <c r="F655" s="15" t="s">
        <v>1181</v>
      </c>
      <c r="G655" s="43" t="s">
        <v>190</v>
      </c>
      <c r="H655" s="16">
        <v>8</v>
      </c>
      <c r="I655" s="16">
        <v>2</v>
      </c>
      <c r="J655" s="110">
        <v>2</v>
      </c>
      <c r="K655" s="110">
        <v>0</v>
      </c>
      <c r="L655" s="110">
        <v>49</v>
      </c>
      <c r="M655" s="17" t="b">
        <f t="shared" si="11"/>
        <v>1</v>
      </c>
    </row>
    <row r="656" spans="1:13">
      <c r="A656" s="14" t="s">
        <v>9</v>
      </c>
      <c r="B656" s="14" t="s">
        <v>340</v>
      </c>
      <c r="C656" s="14" t="s">
        <v>66</v>
      </c>
      <c r="D656" s="14" t="s">
        <v>888</v>
      </c>
      <c r="E656" s="15" t="s">
        <v>403</v>
      </c>
      <c r="F656" s="15" t="s">
        <v>1181</v>
      </c>
      <c r="G656" s="43" t="s">
        <v>212</v>
      </c>
      <c r="H656" s="16">
        <v>1</v>
      </c>
      <c r="I656" s="16">
        <v>0</v>
      </c>
      <c r="J656" s="110">
        <v>0</v>
      </c>
      <c r="K656" s="110">
        <v>0</v>
      </c>
      <c r="L656" s="110">
        <v>9</v>
      </c>
      <c r="M656" s="17" t="b">
        <f t="shared" si="11"/>
        <v>1</v>
      </c>
    </row>
    <row r="657" spans="1:13">
      <c r="A657" s="14" t="s">
        <v>9</v>
      </c>
      <c r="B657" s="14" t="s">
        <v>340</v>
      </c>
      <c r="C657" s="14" t="s">
        <v>66</v>
      </c>
      <c r="D657" s="14" t="s">
        <v>888</v>
      </c>
      <c r="E657" s="15" t="s">
        <v>403</v>
      </c>
      <c r="F657" s="15" t="s">
        <v>1181</v>
      </c>
      <c r="G657" s="43" t="s">
        <v>204</v>
      </c>
      <c r="H657" s="16">
        <v>2</v>
      </c>
      <c r="I657" s="16">
        <v>1</v>
      </c>
      <c r="J657" s="110">
        <v>1</v>
      </c>
      <c r="K657" s="110">
        <v>0</v>
      </c>
      <c r="L657" s="110">
        <v>24</v>
      </c>
      <c r="M657" s="17" t="b">
        <f t="shared" si="11"/>
        <v>1</v>
      </c>
    </row>
    <row r="658" spans="1:13" ht="27.6">
      <c r="A658" s="14" t="s">
        <v>10</v>
      </c>
      <c r="B658" s="14" t="s">
        <v>774</v>
      </c>
      <c r="C658" s="14" t="s">
        <v>101</v>
      </c>
      <c r="D658" s="14" t="s">
        <v>889</v>
      </c>
      <c r="E658" s="15" t="s">
        <v>1171</v>
      </c>
      <c r="F658" s="15" t="s">
        <v>1181</v>
      </c>
      <c r="G658" s="43" t="s">
        <v>206</v>
      </c>
      <c r="H658" s="16">
        <v>0</v>
      </c>
      <c r="I658" s="16">
        <v>0</v>
      </c>
      <c r="J658" s="110">
        <v>0</v>
      </c>
      <c r="K658" s="110">
        <v>0</v>
      </c>
      <c r="L658" s="110">
        <v>2</v>
      </c>
      <c r="M658" s="17" t="b">
        <f t="shared" si="11"/>
        <v>1</v>
      </c>
    </row>
    <row r="659" spans="1:13" ht="27.6">
      <c r="A659" s="14" t="s">
        <v>10</v>
      </c>
      <c r="B659" s="14" t="s">
        <v>774</v>
      </c>
      <c r="C659" s="14" t="s">
        <v>101</v>
      </c>
      <c r="D659" s="14" t="s">
        <v>889</v>
      </c>
      <c r="E659" s="15" t="s">
        <v>1171</v>
      </c>
      <c r="F659" s="15" t="s">
        <v>1181</v>
      </c>
      <c r="G659" s="43" t="s">
        <v>200</v>
      </c>
      <c r="H659" s="16">
        <v>4</v>
      </c>
      <c r="I659" s="16">
        <v>0</v>
      </c>
      <c r="J659" s="110">
        <v>0</v>
      </c>
      <c r="K659" s="110">
        <v>0</v>
      </c>
      <c r="L659" s="110">
        <v>6</v>
      </c>
      <c r="M659" s="17" t="b">
        <f t="shared" si="11"/>
        <v>1</v>
      </c>
    </row>
    <row r="660" spans="1:13" ht="27.6">
      <c r="A660" s="14" t="s">
        <v>10</v>
      </c>
      <c r="B660" s="14" t="s">
        <v>774</v>
      </c>
      <c r="C660" s="14" t="s">
        <v>101</v>
      </c>
      <c r="D660" s="14" t="s">
        <v>889</v>
      </c>
      <c r="E660" s="15" t="s">
        <v>1171</v>
      </c>
      <c r="F660" s="15" t="s">
        <v>1181</v>
      </c>
      <c r="G660" s="43" t="s">
        <v>198</v>
      </c>
      <c r="H660" s="16">
        <v>0</v>
      </c>
      <c r="I660" s="16">
        <v>0</v>
      </c>
      <c r="J660" s="110">
        <v>0</v>
      </c>
      <c r="K660" s="110">
        <v>0</v>
      </c>
      <c r="L660" s="110">
        <v>4</v>
      </c>
      <c r="M660" s="17" t="b">
        <f t="shared" si="11"/>
        <v>1</v>
      </c>
    </row>
    <row r="661" spans="1:13" ht="27.6">
      <c r="A661" s="14" t="s">
        <v>10</v>
      </c>
      <c r="B661" s="14" t="s">
        <v>774</v>
      </c>
      <c r="C661" s="14" t="s">
        <v>101</v>
      </c>
      <c r="D661" s="14" t="s">
        <v>889</v>
      </c>
      <c r="E661" s="15" t="s">
        <v>1171</v>
      </c>
      <c r="F661" s="15" t="s">
        <v>1181</v>
      </c>
      <c r="G661" s="43" t="s">
        <v>192</v>
      </c>
      <c r="H661" s="16">
        <v>1</v>
      </c>
      <c r="I661" s="16">
        <v>0</v>
      </c>
      <c r="J661" s="110">
        <v>0</v>
      </c>
      <c r="K661" s="110">
        <v>0</v>
      </c>
      <c r="L661" s="110">
        <v>26</v>
      </c>
      <c r="M661" s="17" t="b">
        <f t="shared" si="11"/>
        <v>1</v>
      </c>
    </row>
    <row r="662" spans="1:13" ht="27.6">
      <c r="A662" s="14" t="s">
        <v>10</v>
      </c>
      <c r="B662" s="14" t="s">
        <v>774</v>
      </c>
      <c r="C662" s="14" t="s">
        <v>101</v>
      </c>
      <c r="D662" s="14" t="s">
        <v>889</v>
      </c>
      <c r="E662" s="15" t="s">
        <v>1171</v>
      </c>
      <c r="F662" s="15" t="s">
        <v>1181</v>
      </c>
      <c r="G662" s="43" t="s">
        <v>191</v>
      </c>
      <c r="H662" s="16">
        <v>2</v>
      </c>
      <c r="I662" s="16">
        <v>1</v>
      </c>
      <c r="J662" s="110">
        <v>1</v>
      </c>
      <c r="K662" s="110">
        <v>0</v>
      </c>
      <c r="L662" s="110">
        <v>9</v>
      </c>
      <c r="M662" s="17" t="b">
        <f t="shared" si="11"/>
        <v>1</v>
      </c>
    </row>
    <row r="663" spans="1:13" ht="27.6">
      <c r="A663" s="14" t="s">
        <v>10</v>
      </c>
      <c r="B663" s="14" t="s">
        <v>774</v>
      </c>
      <c r="C663" s="14" t="s">
        <v>101</v>
      </c>
      <c r="D663" s="14" t="s">
        <v>889</v>
      </c>
      <c r="E663" s="15" t="s">
        <v>1171</v>
      </c>
      <c r="F663" s="15" t="s">
        <v>1181</v>
      </c>
      <c r="G663" s="43" t="s">
        <v>265</v>
      </c>
      <c r="H663" s="16">
        <v>1</v>
      </c>
      <c r="I663" s="16">
        <v>0</v>
      </c>
      <c r="J663" s="110">
        <v>0</v>
      </c>
      <c r="K663" s="110">
        <v>0</v>
      </c>
      <c r="L663" s="110">
        <v>1</v>
      </c>
      <c r="M663" s="17" t="b">
        <f t="shared" si="11"/>
        <v>1</v>
      </c>
    </row>
    <row r="664" spans="1:13" ht="27.6">
      <c r="A664" s="14" t="s">
        <v>10</v>
      </c>
      <c r="B664" s="14" t="s">
        <v>774</v>
      </c>
      <c r="C664" s="14" t="s">
        <v>101</v>
      </c>
      <c r="D664" s="14" t="s">
        <v>889</v>
      </c>
      <c r="E664" s="15" t="s">
        <v>1171</v>
      </c>
      <c r="F664" s="15" t="s">
        <v>1181</v>
      </c>
      <c r="G664" s="43" t="s">
        <v>246</v>
      </c>
      <c r="H664" s="16">
        <v>1</v>
      </c>
      <c r="I664" s="16">
        <v>0</v>
      </c>
      <c r="J664" s="110">
        <v>0</v>
      </c>
      <c r="K664" s="110">
        <v>0</v>
      </c>
      <c r="L664" s="110">
        <v>0</v>
      </c>
      <c r="M664" s="17" t="b">
        <f t="shared" si="11"/>
        <v>1</v>
      </c>
    </row>
    <row r="665" spans="1:13" ht="27.6">
      <c r="A665" s="14" t="s">
        <v>10</v>
      </c>
      <c r="B665" s="14" t="s">
        <v>774</v>
      </c>
      <c r="C665" s="14" t="s">
        <v>101</v>
      </c>
      <c r="D665" s="14" t="s">
        <v>889</v>
      </c>
      <c r="E665" s="15" t="s">
        <v>1171</v>
      </c>
      <c r="F665" s="15" t="s">
        <v>1181</v>
      </c>
      <c r="G665" s="43" t="s">
        <v>193</v>
      </c>
      <c r="H665" s="16">
        <v>8</v>
      </c>
      <c r="I665" s="16">
        <v>2</v>
      </c>
      <c r="J665" s="110">
        <v>1</v>
      </c>
      <c r="K665" s="110">
        <v>1</v>
      </c>
      <c r="L665" s="110">
        <v>32</v>
      </c>
      <c r="M665" s="17" t="b">
        <f t="shared" si="11"/>
        <v>1</v>
      </c>
    </row>
    <row r="666" spans="1:13" ht="27.6">
      <c r="A666" s="14" t="s">
        <v>10</v>
      </c>
      <c r="B666" s="14" t="s">
        <v>774</v>
      </c>
      <c r="C666" s="14" t="s">
        <v>101</v>
      </c>
      <c r="D666" s="14" t="s">
        <v>889</v>
      </c>
      <c r="E666" s="15" t="s">
        <v>1171</v>
      </c>
      <c r="F666" s="15" t="s">
        <v>1181</v>
      </c>
      <c r="G666" s="43" t="s">
        <v>248</v>
      </c>
      <c r="H666" s="16">
        <v>1</v>
      </c>
      <c r="I666" s="16">
        <v>0</v>
      </c>
      <c r="J666" s="110">
        <v>0</v>
      </c>
      <c r="K666" s="110">
        <v>0</v>
      </c>
      <c r="L666" s="110">
        <v>3</v>
      </c>
      <c r="M666" s="17" t="b">
        <f t="shared" si="11"/>
        <v>1</v>
      </c>
    </row>
    <row r="667" spans="1:13" ht="27.6">
      <c r="A667" s="14" t="s">
        <v>10</v>
      </c>
      <c r="B667" s="14" t="s">
        <v>774</v>
      </c>
      <c r="C667" s="14" t="s">
        <v>101</v>
      </c>
      <c r="D667" s="14" t="s">
        <v>889</v>
      </c>
      <c r="E667" s="15" t="s">
        <v>1171</v>
      </c>
      <c r="F667" s="15" t="s">
        <v>1181</v>
      </c>
      <c r="G667" s="43" t="s">
        <v>199</v>
      </c>
      <c r="H667" s="16">
        <v>0</v>
      </c>
      <c r="I667" s="16">
        <v>0</v>
      </c>
      <c r="J667" s="110">
        <v>0</v>
      </c>
      <c r="K667" s="110">
        <v>0</v>
      </c>
      <c r="L667" s="110">
        <v>1</v>
      </c>
      <c r="M667" s="17" t="b">
        <f t="shared" si="11"/>
        <v>1</v>
      </c>
    </row>
    <row r="668" spans="1:13" ht="27.6">
      <c r="A668" s="14" t="s">
        <v>10</v>
      </c>
      <c r="B668" s="14" t="s">
        <v>774</v>
      </c>
      <c r="C668" s="14" t="s">
        <v>101</v>
      </c>
      <c r="D668" s="14" t="s">
        <v>889</v>
      </c>
      <c r="E668" s="15" t="s">
        <v>1171</v>
      </c>
      <c r="F668" s="15" t="s">
        <v>1181</v>
      </c>
      <c r="G668" s="43" t="s">
        <v>205</v>
      </c>
      <c r="H668" s="16">
        <v>0</v>
      </c>
      <c r="I668" s="16">
        <v>0</v>
      </c>
      <c r="J668" s="110">
        <v>0</v>
      </c>
      <c r="K668" s="110">
        <v>0</v>
      </c>
      <c r="L668" s="110">
        <v>1</v>
      </c>
      <c r="M668" s="17" t="b">
        <f t="shared" si="11"/>
        <v>1</v>
      </c>
    </row>
    <row r="669" spans="1:13" ht="27.6">
      <c r="A669" s="14" t="s">
        <v>10</v>
      </c>
      <c r="B669" s="14" t="s">
        <v>774</v>
      </c>
      <c r="C669" s="14" t="s">
        <v>101</v>
      </c>
      <c r="D669" s="14" t="s">
        <v>889</v>
      </c>
      <c r="E669" s="15" t="s">
        <v>1171</v>
      </c>
      <c r="F669" s="15" t="s">
        <v>1181</v>
      </c>
      <c r="G669" s="43" t="s">
        <v>190</v>
      </c>
      <c r="H669" s="16">
        <v>2</v>
      </c>
      <c r="I669" s="16">
        <v>1</v>
      </c>
      <c r="J669" s="110">
        <v>1</v>
      </c>
      <c r="K669" s="110">
        <v>0</v>
      </c>
      <c r="L669" s="110">
        <v>29</v>
      </c>
      <c r="M669" s="17" t="b">
        <f t="shared" si="11"/>
        <v>1</v>
      </c>
    </row>
    <row r="670" spans="1:13" ht="27.6">
      <c r="A670" s="14" t="s">
        <v>10</v>
      </c>
      <c r="B670" s="14" t="s">
        <v>774</v>
      </c>
      <c r="C670" s="14" t="s">
        <v>101</v>
      </c>
      <c r="D670" s="14" t="s">
        <v>889</v>
      </c>
      <c r="E670" s="15" t="s">
        <v>1171</v>
      </c>
      <c r="F670" s="15" t="s">
        <v>1181</v>
      </c>
      <c r="G670" s="43" t="s">
        <v>212</v>
      </c>
      <c r="H670" s="16">
        <v>0</v>
      </c>
      <c r="I670" s="16">
        <v>0</v>
      </c>
      <c r="J670" s="110">
        <v>0</v>
      </c>
      <c r="K670" s="110">
        <v>0</v>
      </c>
      <c r="L670" s="110">
        <v>4</v>
      </c>
      <c r="M670" s="17" t="b">
        <f t="shared" si="11"/>
        <v>1</v>
      </c>
    </row>
    <row r="671" spans="1:13" ht="27.6">
      <c r="A671" s="14" t="s">
        <v>10</v>
      </c>
      <c r="B671" s="14" t="s">
        <v>774</v>
      </c>
      <c r="C671" s="14" t="s">
        <v>101</v>
      </c>
      <c r="D671" s="14" t="s">
        <v>889</v>
      </c>
      <c r="E671" s="15" t="s">
        <v>1171</v>
      </c>
      <c r="F671" s="15" t="s">
        <v>1181</v>
      </c>
      <c r="G671" s="43" t="s">
        <v>213</v>
      </c>
      <c r="H671" s="16">
        <v>0</v>
      </c>
      <c r="I671" s="16">
        <v>0</v>
      </c>
      <c r="J671" s="110">
        <v>0</v>
      </c>
      <c r="K671" s="110">
        <v>0</v>
      </c>
      <c r="L671" s="110">
        <v>6</v>
      </c>
      <c r="M671" s="17" t="b">
        <f t="shared" si="11"/>
        <v>1</v>
      </c>
    </row>
    <row r="672" spans="1:13" ht="27.6">
      <c r="A672" s="14" t="s">
        <v>10</v>
      </c>
      <c r="B672" s="14" t="s">
        <v>774</v>
      </c>
      <c r="C672" s="14" t="s">
        <v>101</v>
      </c>
      <c r="D672" s="14" t="s">
        <v>889</v>
      </c>
      <c r="E672" s="15" t="s">
        <v>1171</v>
      </c>
      <c r="F672" s="15" t="s">
        <v>1181</v>
      </c>
      <c r="G672" s="43" t="s">
        <v>204</v>
      </c>
      <c r="H672" s="16">
        <v>1</v>
      </c>
      <c r="I672" s="16">
        <v>0</v>
      </c>
      <c r="J672" s="110">
        <v>0</v>
      </c>
      <c r="K672" s="110">
        <v>0</v>
      </c>
      <c r="L672" s="110">
        <v>8</v>
      </c>
      <c r="M672" s="17" t="b">
        <f t="shared" si="11"/>
        <v>1</v>
      </c>
    </row>
    <row r="673" spans="1:13" ht="41.4">
      <c r="A673" s="14" t="s">
        <v>10</v>
      </c>
      <c r="B673" s="14" t="s">
        <v>405</v>
      </c>
      <c r="C673" s="14" t="s">
        <v>64</v>
      </c>
      <c r="D673" s="14" t="s">
        <v>884</v>
      </c>
      <c r="E673" s="15" t="s">
        <v>65</v>
      </c>
      <c r="F673" s="15" t="s">
        <v>1181</v>
      </c>
      <c r="G673" s="43" t="s">
        <v>206</v>
      </c>
      <c r="H673" s="16">
        <v>1</v>
      </c>
      <c r="I673" s="16">
        <v>0</v>
      </c>
      <c r="J673" s="110">
        <v>0</v>
      </c>
      <c r="K673" s="110">
        <v>0</v>
      </c>
      <c r="L673" s="110">
        <v>1</v>
      </c>
      <c r="M673" s="17" t="b">
        <f t="shared" si="11"/>
        <v>1</v>
      </c>
    </row>
    <row r="674" spans="1:13" ht="41.4">
      <c r="A674" s="14" t="s">
        <v>10</v>
      </c>
      <c r="B674" s="14" t="s">
        <v>405</v>
      </c>
      <c r="C674" s="14" t="s">
        <v>64</v>
      </c>
      <c r="D674" s="14" t="s">
        <v>884</v>
      </c>
      <c r="E674" s="15" t="s">
        <v>65</v>
      </c>
      <c r="F674" s="15" t="s">
        <v>1181</v>
      </c>
      <c r="G674" s="43" t="s">
        <v>194</v>
      </c>
      <c r="H674" s="16">
        <v>1</v>
      </c>
      <c r="I674" s="16">
        <v>0</v>
      </c>
      <c r="J674" s="110">
        <v>0</v>
      </c>
      <c r="K674" s="110">
        <v>0</v>
      </c>
      <c r="L674" s="110">
        <v>21</v>
      </c>
      <c r="M674" s="17" t="b">
        <f t="shared" si="11"/>
        <v>1</v>
      </c>
    </row>
    <row r="675" spans="1:13" ht="41.4">
      <c r="A675" s="14" t="s">
        <v>10</v>
      </c>
      <c r="B675" s="14" t="s">
        <v>405</v>
      </c>
      <c r="C675" s="14" t="s">
        <v>64</v>
      </c>
      <c r="D675" s="14" t="s">
        <v>884</v>
      </c>
      <c r="E675" s="15" t="s">
        <v>65</v>
      </c>
      <c r="F675" s="15" t="s">
        <v>1181</v>
      </c>
      <c r="G675" s="43" t="s">
        <v>210</v>
      </c>
      <c r="H675" s="16">
        <v>0</v>
      </c>
      <c r="I675" s="16">
        <v>0</v>
      </c>
      <c r="J675" s="110">
        <v>0</v>
      </c>
      <c r="K675" s="110">
        <v>0</v>
      </c>
      <c r="L675" s="110">
        <v>1</v>
      </c>
      <c r="M675" s="17" t="b">
        <f t="shared" si="11"/>
        <v>1</v>
      </c>
    </row>
    <row r="676" spans="1:13" ht="41.4">
      <c r="A676" s="14" t="s">
        <v>10</v>
      </c>
      <c r="B676" s="14" t="s">
        <v>405</v>
      </c>
      <c r="C676" s="14" t="s">
        <v>64</v>
      </c>
      <c r="D676" s="14" t="s">
        <v>884</v>
      </c>
      <c r="E676" s="15" t="s">
        <v>65</v>
      </c>
      <c r="F676" s="15" t="s">
        <v>1181</v>
      </c>
      <c r="G676" s="43" t="s">
        <v>198</v>
      </c>
      <c r="H676" s="16">
        <v>16</v>
      </c>
      <c r="I676" s="16">
        <v>2</v>
      </c>
      <c r="J676" s="110">
        <v>0</v>
      </c>
      <c r="K676" s="110">
        <v>2</v>
      </c>
      <c r="L676" s="110">
        <v>54</v>
      </c>
      <c r="M676" s="17" t="b">
        <f t="shared" si="11"/>
        <v>1</v>
      </c>
    </row>
    <row r="677" spans="1:13" ht="41.4">
      <c r="A677" s="14" t="s">
        <v>10</v>
      </c>
      <c r="B677" s="14" t="s">
        <v>405</v>
      </c>
      <c r="C677" s="14" t="s">
        <v>64</v>
      </c>
      <c r="D677" s="14" t="s">
        <v>884</v>
      </c>
      <c r="E677" s="15" t="s">
        <v>65</v>
      </c>
      <c r="F677" s="15" t="s">
        <v>1181</v>
      </c>
      <c r="G677" s="43" t="s">
        <v>203</v>
      </c>
      <c r="H677" s="16">
        <v>2</v>
      </c>
      <c r="I677" s="16">
        <v>0</v>
      </c>
      <c r="J677" s="110">
        <v>0</v>
      </c>
      <c r="K677" s="110">
        <v>0</v>
      </c>
      <c r="L677" s="110">
        <v>15</v>
      </c>
      <c r="M677" s="17" t="b">
        <f t="shared" si="11"/>
        <v>1</v>
      </c>
    </row>
    <row r="678" spans="1:13" ht="41.4">
      <c r="A678" s="14" t="s">
        <v>10</v>
      </c>
      <c r="B678" s="14" t="s">
        <v>405</v>
      </c>
      <c r="C678" s="14" t="s">
        <v>64</v>
      </c>
      <c r="D678" s="14" t="s">
        <v>884</v>
      </c>
      <c r="E678" s="15" t="s">
        <v>65</v>
      </c>
      <c r="F678" s="15" t="s">
        <v>1181</v>
      </c>
      <c r="G678" s="43" t="s">
        <v>192</v>
      </c>
      <c r="H678" s="16">
        <v>7</v>
      </c>
      <c r="I678" s="16">
        <v>3</v>
      </c>
      <c r="J678" s="110">
        <v>0</v>
      </c>
      <c r="K678" s="110">
        <v>2</v>
      </c>
      <c r="L678" s="110">
        <v>30</v>
      </c>
      <c r="M678" s="17" t="b">
        <f t="shared" si="11"/>
        <v>1</v>
      </c>
    </row>
    <row r="679" spans="1:13" ht="41.4">
      <c r="A679" s="14" t="s">
        <v>10</v>
      </c>
      <c r="B679" s="14" t="s">
        <v>405</v>
      </c>
      <c r="C679" s="14" t="s">
        <v>64</v>
      </c>
      <c r="D679" s="14" t="s">
        <v>884</v>
      </c>
      <c r="E679" s="15" t="s">
        <v>65</v>
      </c>
      <c r="F679" s="15" t="s">
        <v>1181</v>
      </c>
      <c r="G679" s="43" t="s">
        <v>208</v>
      </c>
      <c r="H679" s="16">
        <v>0</v>
      </c>
      <c r="I679" s="16">
        <v>0</v>
      </c>
      <c r="J679" s="110">
        <v>0</v>
      </c>
      <c r="K679" s="110">
        <v>0</v>
      </c>
      <c r="L679" s="110">
        <v>1</v>
      </c>
      <c r="M679" s="17" t="b">
        <f t="shared" si="11"/>
        <v>1</v>
      </c>
    </row>
    <row r="680" spans="1:13" ht="41.4">
      <c r="A680" s="14" t="s">
        <v>10</v>
      </c>
      <c r="B680" s="14" t="s">
        <v>405</v>
      </c>
      <c r="C680" s="14" t="s">
        <v>64</v>
      </c>
      <c r="D680" s="14" t="s">
        <v>884</v>
      </c>
      <c r="E680" s="15" t="s">
        <v>65</v>
      </c>
      <c r="F680" s="15" t="s">
        <v>1181</v>
      </c>
      <c r="G680" s="43" t="s">
        <v>191</v>
      </c>
      <c r="H680" s="16">
        <v>9</v>
      </c>
      <c r="I680" s="16">
        <v>1</v>
      </c>
      <c r="J680" s="110">
        <v>1</v>
      </c>
      <c r="K680" s="110">
        <v>0</v>
      </c>
      <c r="L680" s="110">
        <v>51</v>
      </c>
      <c r="M680" s="17" t="b">
        <f t="shared" si="11"/>
        <v>1</v>
      </c>
    </row>
    <row r="681" spans="1:13" ht="41.4">
      <c r="A681" s="14" t="s">
        <v>10</v>
      </c>
      <c r="B681" s="14" t="s">
        <v>405</v>
      </c>
      <c r="C681" s="14" t="s">
        <v>64</v>
      </c>
      <c r="D681" s="14" t="s">
        <v>884</v>
      </c>
      <c r="E681" s="15" t="s">
        <v>65</v>
      </c>
      <c r="F681" s="15" t="s">
        <v>1181</v>
      </c>
      <c r="G681" s="43" t="s">
        <v>265</v>
      </c>
      <c r="H681" s="16">
        <v>1</v>
      </c>
      <c r="I681" s="16">
        <v>0</v>
      </c>
      <c r="J681" s="110">
        <v>0</v>
      </c>
      <c r="K681" s="110">
        <v>0</v>
      </c>
      <c r="L681" s="110">
        <v>3</v>
      </c>
      <c r="M681" s="17" t="b">
        <f t="shared" si="11"/>
        <v>1</v>
      </c>
    </row>
    <row r="682" spans="1:13" ht="41.4">
      <c r="A682" s="14" t="s">
        <v>10</v>
      </c>
      <c r="B682" s="14" t="s">
        <v>405</v>
      </c>
      <c r="C682" s="14" t="s">
        <v>64</v>
      </c>
      <c r="D682" s="14" t="s">
        <v>884</v>
      </c>
      <c r="E682" s="15" t="s">
        <v>65</v>
      </c>
      <c r="F682" s="15" t="s">
        <v>1181</v>
      </c>
      <c r="G682" s="43" t="s">
        <v>246</v>
      </c>
      <c r="H682" s="16">
        <v>0</v>
      </c>
      <c r="I682" s="16">
        <v>0</v>
      </c>
      <c r="J682" s="110">
        <v>0</v>
      </c>
      <c r="K682" s="110">
        <v>0</v>
      </c>
      <c r="L682" s="110">
        <v>60</v>
      </c>
      <c r="M682" s="17" t="b">
        <f t="shared" si="11"/>
        <v>1</v>
      </c>
    </row>
    <row r="683" spans="1:13" ht="41.4">
      <c r="A683" s="14" t="s">
        <v>10</v>
      </c>
      <c r="B683" s="14" t="s">
        <v>405</v>
      </c>
      <c r="C683" s="14" t="s">
        <v>64</v>
      </c>
      <c r="D683" s="14" t="s">
        <v>884</v>
      </c>
      <c r="E683" s="15" t="s">
        <v>65</v>
      </c>
      <c r="F683" s="15" t="s">
        <v>1181</v>
      </c>
      <c r="G683" s="43" t="s">
        <v>193</v>
      </c>
      <c r="H683" s="16">
        <v>21</v>
      </c>
      <c r="I683" s="16">
        <v>2</v>
      </c>
      <c r="J683" s="110">
        <v>1</v>
      </c>
      <c r="K683" s="110">
        <v>1</v>
      </c>
      <c r="L683" s="110">
        <v>77</v>
      </c>
      <c r="M683" s="17" t="b">
        <f t="shared" si="11"/>
        <v>1</v>
      </c>
    </row>
    <row r="684" spans="1:13" ht="41.4">
      <c r="A684" s="14" t="s">
        <v>10</v>
      </c>
      <c r="B684" s="14" t="s">
        <v>405</v>
      </c>
      <c r="C684" s="14" t="s">
        <v>64</v>
      </c>
      <c r="D684" s="14" t="s">
        <v>884</v>
      </c>
      <c r="E684" s="15" t="s">
        <v>65</v>
      </c>
      <c r="F684" s="15" t="s">
        <v>1181</v>
      </c>
      <c r="G684" s="43" t="s">
        <v>201</v>
      </c>
      <c r="H684" s="16">
        <v>0</v>
      </c>
      <c r="I684" s="16">
        <v>0</v>
      </c>
      <c r="J684" s="110">
        <v>0</v>
      </c>
      <c r="K684" s="110">
        <v>0</v>
      </c>
      <c r="L684" s="110">
        <v>2</v>
      </c>
      <c r="M684" s="17" t="b">
        <f t="shared" si="11"/>
        <v>1</v>
      </c>
    </row>
    <row r="685" spans="1:13" ht="41.4">
      <c r="A685" s="14" t="s">
        <v>10</v>
      </c>
      <c r="B685" s="14" t="s">
        <v>405</v>
      </c>
      <c r="C685" s="14" t="s">
        <v>64</v>
      </c>
      <c r="D685" s="14" t="s">
        <v>884</v>
      </c>
      <c r="E685" s="15" t="s">
        <v>65</v>
      </c>
      <c r="F685" s="15" t="s">
        <v>1181</v>
      </c>
      <c r="G685" s="43" t="s">
        <v>195</v>
      </c>
      <c r="H685" s="16">
        <v>0</v>
      </c>
      <c r="I685" s="16">
        <v>0</v>
      </c>
      <c r="J685" s="110">
        <v>0</v>
      </c>
      <c r="K685" s="110">
        <v>0</v>
      </c>
      <c r="L685" s="110">
        <v>1</v>
      </c>
      <c r="M685" s="17" t="b">
        <f t="shared" si="11"/>
        <v>1</v>
      </c>
    </row>
    <row r="686" spans="1:13" ht="41.4">
      <c r="A686" s="14" t="s">
        <v>10</v>
      </c>
      <c r="B686" s="14" t="s">
        <v>405</v>
      </c>
      <c r="C686" s="14" t="s">
        <v>64</v>
      </c>
      <c r="D686" s="14" t="s">
        <v>884</v>
      </c>
      <c r="E686" s="15" t="s">
        <v>65</v>
      </c>
      <c r="F686" s="15" t="s">
        <v>1181</v>
      </c>
      <c r="G686" s="43" t="s">
        <v>248</v>
      </c>
      <c r="H686" s="16">
        <v>0</v>
      </c>
      <c r="I686" s="16">
        <v>0</v>
      </c>
      <c r="J686" s="110">
        <v>0</v>
      </c>
      <c r="K686" s="110">
        <v>0</v>
      </c>
      <c r="L686" s="110">
        <v>13</v>
      </c>
      <c r="M686" s="17" t="b">
        <f t="shared" si="11"/>
        <v>1</v>
      </c>
    </row>
    <row r="687" spans="1:13" ht="41.4">
      <c r="A687" s="14" t="s">
        <v>10</v>
      </c>
      <c r="B687" s="14" t="s">
        <v>405</v>
      </c>
      <c r="C687" s="14" t="s">
        <v>64</v>
      </c>
      <c r="D687" s="14" t="s">
        <v>884</v>
      </c>
      <c r="E687" s="15" t="s">
        <v>65</v>
      </c>
      <c r="F687" s="15" t="s">
        <v>1181</v>
      </c>
      <c r="G687" s="43" t="s">
        <v>214</v>
      </c>
      <c r="H687" s="16">
        <v>0</v>
      </c>
      <c r="I687" s="16">
        <v>0</v>
      </c>
      <c r="J687" s="110">
        <v>0</v>
      </c>
      <c r="K687" s="110">
        <v>0</v>
      </c>
      <c r="L687" s="110">
        <v>1</v>
      </c>
      <c r="M687" s="17" t="b">
        <f t="shared" si="11"/>
        <v>1</v>
      </c>
    </row>
    <row r="688" spans="1:13" ht="41.4">
      <c r="A688" s="14" t="s">
        <v>10</v>
      </c>
      <c r="B688" s="14" t="s">
        <v>405</v>
      </c>
      <c r="C688" s="14" t="s">
        <v>64</v>
      </c>
      <c r="D688" s="14" t="s">
        <v>884</v>
      </c>
      <c r="E688" s="15" t="s">
        <v>65</v>
      </c>
      <c r="F688" s="15" t="s">
        <v>1181</v>
      </c>
      <c r="G688" s="43" t="s">
        <v>199</v>
      </c>
      <c r="H688" s="16">
        <v>1</v>
      </c>
      <c r="I688" s="16">
        <v>0</v>
      </c>
      <c r="J688" s="110">
        <v>0</v>
      </c>
      <c r="K688" s="110">
        <v>0</v>
      </c>
      <c r="L688" s="110">
        <v>5</v>
      </c>
      <c r="M688" s="17" t="b">
        <f t="shared" si="11"/>
        <v>1</v>
      </c>
    </row>
    <row r="689" spans="1:13" ht="41.4">
      <c r="A689" s="14" t="s">
        <v>10</v>
      </c>
      <c r="B689" s="14" t="s">
        <v>405</v>
      </c>
      <c r="C689" s="14" t="s">
        <v>64</v>
      </c>
      <c r="D689" s="14" t="s">
        <v>884</v>
      </c>
      <c r="E689" s="15" t="s">
        <v>65</v>
      </c>
      <c r="F689" s="15" t="s">
        <v>1181</v>
      </c>
      <c r="G689" s="43" t="s">
        <v>197</v>
      </c>
      <c r="H689" s="16">
        <v>1</v>
      </c>
      <c r="I689" s="16">
        <v>0</v>
      </c>
      <c r="J689" s="110">
        <v>0</v>
      </c>
      <c r="K689" s="110">
        <v>0</v>
      </c>
      <c r="L689" s="110">
        <v>0</v>
      </c>
      <c r="M689" s="17" t="b">
        <f t="shared" ref="M689:M752" si="12">I689&lt;=H689</f>
        <v>1</v>
      </c>
    </row>
    <row r="690" spans="1:13" ht="41.4">
      <c r="A690" s="14" t="s">
        <v>10</v>
      </c>
      <c r="B690" s="14" t="s">
        <v>405</v>
      </c>
      <c r="C690" s="14" t="s">
        <v>64</v>
      </c>
      <c r="D690" s="14" t="s">
        <v>884</v>
      </c>
      <c r="E690" s="15" t="s">
        <v>65</v>
      </c>
      <c r="F690" s="15" t="s">
        <v>1181</v>
      </c>
      <c r="G690" s="43" t="s">
        <v>205</v>
      </c>
      <c r="H690" s="16">
        <v>0</v>
      </c>
      <c r="I690" s="16">
        <v>0</v>
      </c>
      <c r="J690" s="110">
        <v>0</v>
      </c>
      <c r="K690" s="110">
        <v>0</v>
      </c>
      <c r="L690" s="110">
        <v>1</v>
      </c>
      <c r="M690" s="17" t="b">
        <f t="shared" si="12"/>
        <v>1</v>
      </c>
    </row>
    <row r="691" spans="1:13" ht="41.4">
      <c r="A691" s="14" t="s">
        <v>10</v>
      </c>
      <c r="B691" s="14" t="s">
        <v>405</v>
      </c>
      <c r="C691" s="14" t="s">
        <v>64</v>
      </c>
      <c r="D691" s="14" t="s">
        <v>884</v>
      </c>
      <c r="E691" s="15" t="s">
        <v>65</v>
      </c>
      <c r="F691" s="15" t="s">
        <v>1181</v>
      </c>
      <c r="G691" s="43" t="s">
        <v>287</v>
      </c>
      <c r="H691" s="16">
        <v>1</v>
      </c>
      <c r="I691" s="16">
        <v>0</v>
      </c>
      <c r="J691" s="110">
        <v>0</v>
      </c>
      <c r="K691" s="110">
        <v>0</v>
      </c>
      <c r="L691" s="110">
        <v>5</v>
      </c>
      <c r="M691" s="17" t="b">
        <f t="shared" si="12"/>
        <v>1</v>
      </c>
    </row>
    <row r="692" spans="1:13" ht="41.4">
      <c r="A692" s="14" t="s">
        <v>10</v>
      </c>
      <c r="B692" s="14" t="s">
        <v>405</v>
      </c>
      <c r="C692" s="14" t="s">
        <v>64</v>
      </c>
      <c r="D692" s="14" t="s">
        <v>884</v>
      </c>
      <c r="E692" s="15" t="s">
        <v>65</v>
      </c>
      <c r="F692" s="15" t="s">
        <v>1181</v>
      </c>
      <c r="G692" s="43" t="s">
        <v>202</v>
      </c>
      <c r="H692" s="16">
        <v>3</v>
      </c>
      <c r="I692" s="16">
        <v>0</v>
      </c>
      <c r="J692" s="110">
        <v>0</v>
      </c>
      <c r="K692" s="110">
        <v>0</v>
      </c>
      <c r="L692" s="110">
        <v>7</v>
      </c>
      <c r="M692" s="17" t="b">
        <f t="shared" si="12"/>
        <v>1</v>
      </c>
    </row>
    <row r="693" spans="1:13" ht="41.4">
      <c r="A693" s="14" t="s">
        <v>10</v>
      </c>
      <c r="B693" s="14" t="s">
        <v>405</v>
      </c>
      <c r="C693" s="14" t="s">
        <v>64</v>
      </c>
      <c r="D693" s="14" t="s">
        <v>884</v>
      </c>
      <c r="E693" s="15" t="s">
        <v>65</v>
      </c>
      <c r="F693" s="15" t="s">
        <v>1181</v>
      </c>
      <c r="G693" s="43" t="s">
        <v>190</v>
      </c>
      <c r="H693" s="16">
        <v>27</v>
      </c>
      <c r="I693" s="16">
        <v>12</v>
      </c>
      <c r="J693" s="110">
        <v>7</v>
      </c>
      <c r="K693" s="110">
        <v>0</v>
      </c>
      <c r="L693" s="110">
        <v>81</v>
      </c>
      <c r="M693" s="17" t="b">
        <f t="shared" si="12"/>
        <v>1</v>
      </c>
    </row>
    <row r="694" spans="1:13" ht="41.4">
      <c r="A694" s="14" t="s">
        <v>10</v>
      </c>
      <c r="B694" s="14" t="s">
        <v>405</v>
      </c>
      <c r="C694" s="14" t="s">
        <v>64</v>
      </c>
      <c r="D694" s="14" t="s">
        <v>884</v>
      </c>
      <c r="E694" s="15" t="s">
        <v>65</v>
      </c>
      <c r="F694" s="15" t="s">
        <v>1181</v>
      </c>
      <c r="G694" s="43" t="s">
        <v>212</v>
      </c>
      <c r="H694" s="16">
        <v>3</v>
      </c>
      <c r="I694" s="16">
        <v>0</v>
      </c>
      <c r="J694" s="110">
        <v>0</v>
      </c>
      <c r="K694" s="110">
        <v>0</v>
      </c>
      <c r="L694" s="110">
        <v>14</v>
      </c>
      <c r="M694" s="17" t="b">
        <f t="shared" si="12"/>
        <v>1</v>
      </c>
    </row>
    <row r="695" spans="1:13" ht="41.4">
      <c r="A695" s="14" t="s">
        <v>10</v>
      </c>
      <c r="B695" s="14" t="s">
        <v>405</v>
      </c>
      <c r="C695" s="14" t="s">
        <v>64</v>
      </c>
      <c r="D695" s="14" t="s">
        <v>884</v>
      </c>
      <c r="E695" s="15" t="s">
        <v>65</v>
      </c>
      <c r="F695" s="15" t="s">
        <v>1181</v>
      </c>
      <c r="G695" s="43" t="s">
        <v>213</v>
      </c>
      <c r="H695" s="16">
        <v>27</v>
      </c>
      <c r="I695" s="16">
        <v>4</v>
      </c>
      <c r="J695" s="110">
        <v>4</v>
      </c>
      <c r="K695" s="110">
        <v>0</v>
      </c>
      <c r="L695" s="110">
        <v>81</v>
      </c>
      <c r="M695" s="17" t="b">
        <f t="shared" si="12"/>
        <v>1</v>
      </c>
    </row>
    <row r="696" spans="1:13" ht="41.4">
      <c r="A696" s="14" t="s">
        <v>10</v>
      </c>
      <c r="B696" s="14" t="s">
        <v>406</v>
      </c>
      <c r="C696" s="14" t="s">
        <v>64</v>
      </c>
      <c r="D696" s="14" t="s">
        <v>890</v>
      </c>
      <c r="E696" s="15" t="s">
        <v>220</v>
      </c>
      <c r="F696" s="15" t="s">
        <v>1181</v>
      </c>
      <c r="G696" s="43" t="s">
        <v>198</v>
      </c>
      <c r="H696" s="16">
        <v>0</v>
      </c>
      <c r="I696" s="16">
        <v>0</v>
      </c>
      <c r="J696" s="110">
        <v>0</v>
      </c>
      <c r="K696" s="110">
        <v>0</v>
      </c>
      <c r="L696" s="110">
        <v>2</v>
      </c>
      <c r="M696" s="17" t="b">
        <f t="shared" si="12"/>
        <v>1</v>
      </c>
    </row>
    <row r="697" spans="1:13" ht="41.4">
      <c r="A697" s="14" t="s">
        <v>10</v>
      </c>
      <c r="B697" s="14" t="s">
        <v>406</v>
      </c>
      <c r="C697" s="14" t="s">
        <v>64</v>
      </c>
      <c r="D697" s="14" t="s">
        <v>890</v>
      </c>
      <c r="E697" s="15" t="s">
        <v>220</v>
      </c>
      <c r="F697" s="15" t="s">
        <v>1181</v>
      </c>
      <c r="G697" s="43" t="s">
        <v>191</v>
      </c>
      <c r="H697" s="16">
        <v>2</v>
      </c>
      <c r="I697" s="16">
        <v>0</v>
      </c>
      <c r="J697" s="110">
        <v>0</v>
      </c>
      <c r="K697" s="110">
        <v>0</v>
      </c>
      <c r="L697" s="110">
        <v>2</v>
      </c>
      <c r="M697" s="17" t="b">
        <f t="shared" si="12"/>
        <v>1</v>
      </c>
    </row>
    <row r="698" spans="1:13" ht="41.4">
      <c r="A698" s="14" t="s">
        <v>10</v>
      </c>
      <c r="B698" s="14" t="s">
        <v>406</v>
      </c>
      <c r="C698" s="14" t="s">
        <v>64</v>
      </c>
      <c r="D698" s="14" t="s">
        <v>890</v>
      </c>
      <c r="E698" s="15" t="s">
        <v>220</v>
      </c>
      <c r="F698" s="15" t="s">
        <v>1181</v>
      </c>
      <c r="G698" s="43" t="s">
        <v>265</v>
      </c>
      <c r="H698" s="16">
        <v>1</v>
      </c>
      <c r="I698" s="16">
        <v>1</v>
      </c>
      <c r="J698" s="110">
        <v>0</v>
      </c>
      <c r="K698" s="110">
        <v>1</v>
      </c>
      <c r="L698" s="110">
        <v>1</v>
      </c>
      <c r="M698" s="17" t="b">
        <f t="shared" si="12"/>
        <v>1</v>
      </c>
    </row>
    <row r="699" spans="1:13" ht="41.4">
      <c r="A699" s="14" t="s">
        <v>10</v>
      </c>
      <c r="B699" s="14" t="s">
        <v>406</v>
      </c>
      <c r="C699" s="14" t="s">
        <v>64</v>
      </c>
      <c r="D699" s="14" t="s">
        <v>890</v>
      </c>
      <c r="E699" s="15" t="s">
        <v>220</v>
      </c>
      <c r="F699" s="15" t="s">
        <v>1181</v>
      </c>
      <c r="G699" s="43" t="s">
        <v>205</v>
      </c>
      <c r="H699" s="16">
        <v>0</v>
      </c>
      <c r="I699" s="16">
        <v>0</v>
      </c>
      <c r="J699" s="110">
        <v>0</v>
      </c>
      <c r="K699" s="110">
        <v>0</v>
      </c>
      <c r="L699" s="110">
        <v>1</v>
      </c>
      <c r="M699" s="17" t="b">
        <f t="shared" si="12"/>
        <v>1</v>
      </c>
    </row>
    <row r="700" spans="1:13" ht="41.4">
      <c r="A700" s="14" t="s">
        <v>10</v>
      </c>
      <c r="B700" s="14" t="s">
        <v>406</v>
      </c>
      <c r="C700" s="14" t="s">
        <v>64</v>
      </c>
      <c r="D700" s="14" t="s">
        <v>890</v>
      </c>
      <c r="E700" s="15" t="s">
        <v>220</v>
      </c>
      <c r="F700" s="15" t="s">
        <v>1181</v>
      </c>
      <c r="G700" s="43" t="s">
        <v>190</v>
      </c>
      <c r="H700" s="16">
        <v>2</v>
      </c>
      <c r="I700" s="16">
        <v>0</v>
      </c>
      <c r="J700" s="110">
        <v>0</v>
      </c>
      <c r="K700" s="110">
        <v>0</v>
      </c>
      <c r="L700" s="110">
        <v>3</v>
      </c>
      <c r="M700" s="17" t="b">
        <f t="shared" si="12"/>
        <v>1</v>
      </c>
    </row>
    <row r="701" spans="1:13" ht="41.4">
      <c r="A701" s="14" t="s">
        <v>10</v>
      </c>
      <c r="B701" s="14" t="s">
        <v>406</v>
      </c>
      <c r="C701" s="14" t="s">
        <v>64</v>
      </c>
      <c r="D701" s="14" t="s">
        <v>890</v>
      </c>
      <c r="E701" s="15" t="s">
        <v>220</v>
      </c>
      <c r="F701" s="15" t="s">
        <v>1181</v>
      </c>
      <c r="G701" s="43" t="s">
        <v>212</v>
      </c>
      <c r="H701" s="16">
        <v>0</v>
      </c>
      <c r="I701" s="16">
        <v>0</v>
      </c>
      <c r="J701" s="110">
        <v>0</v>
      </c>
      <c r="K701" s="110">
        <v>0</v>
      </c>
      <c r="L701" s="110">
        <v>1</v>
      </c>
      <c r="M701" s="17" t="b">
        <f t="shared" si="12"/>
        <v>1</v>
      </c>
    </row>
    <row r="702" spans="1:13" ht="41.4">
      <c r="A702" s="14" t="s">
        <v>10</v>
      </c>
      <c r="B702" s="14" t="s">
        <v>404</v>
      </c>
      <c r="C702" s="14" t="s">
        <v>64</v>
      </c>
      <c r="D702" s="14" t="s">
        <v>891</v>
      </c>
      <c r="E702" s="15" t="s">
        <v>1219</v>
      </c>
      <c r="F702" s="15" t="s">
        <v>1181</v>
      </c>
      <c r="G702" s="43" t="s">
        <v>213</v>
      </c>
      <c r="H702" s="16">
        <v>0</v>
      </c>
      <c r="I702" s="16">
        <v>0</v>
      </c>
      <c r="J702" s="110">
        <v>0</v>
      </c>
      <c r="K702" s="110">
        <v>0</v>
      </c>
      <c r="L702" s="110">
        <v>6</v>
      </c>
      <c r="M702" s="17" t="b">
        <f t="shared" si="12"/>
        <v>1</v>
      </c>
    </row>
    <row r="703" spans="1:13" ht="55.2">
      <c r="A703" s="14" t="s">
        <v>10</v>
      </c>
      <c r="B703" s="14" t="s">
        <v>407</v>
      </c>
      <c r="C703" s="14" t="s">
        <v>114</v>
      </c>
      <c r="D703" s="14" t="s">
        <v>833</v>
      </c>
      <c r="E703" s="15" t="s">
        <v>1176</v>
      </c>
      <c r="F703" s="15" t="s">
        <v>1181</v>
      </c>
      <c r="G703" s="43" t="s">
        <v>206</v>
      </c>
      <c r="H703" s="16">
        <v>0</v>
      </c>
      <c r="I703" s="16">
        <v>0</v>
      </c>
      <c r="J703" s="110">
        <v>0</v>
      </c>
      <c r="K703" s="110">
        <v>0</v>
      </c>
      <c r="L703" s="110">
        <v>1</v>
      </c>
      <c r="M703" s="17" t="b">
        <f t="shared" si="12"/>
        <v>1</v>
      </c>
    </row>
    <row r="704" spans="1:13" ht="55.2">
      <c r="A704" s="14" t="s">
        <v>10</v>
      </c>
      <c r="B704" s="14" t="s">
        <v>407</v>
      </c>
      <c r="C704" s="14" t="s">
        <v>114</v>
      </c>
      <c r="D704" s="14" t="s">
        <v>833</v>
      </c>
      <c r="E704" s="15" t="s">
        <v>1176</v>
      </c>
      <c r="F704" s="15" t="s">
        <v>1181</v>
      </c>
      <c r="G704" s="43" t="s">
        <v>198</v>
      </c>
      <c r="H704" s="16">
        <v>0</v>
      </c>
      <c r="I704" s="16">
        <v>0</v>
      </c>
      <c r="J704" s="110">
        <v>0</v>
      </c>
      <c r="K704" s="110">
        <v>0</v>
      </c>
      <c r="L704" s="110">
        <v>2</v>
      </c>
      <c r="M704" s="17" t="b">
        <f t="shared" si="12"/>
        <v>1</v>
      </c>
    </row>
    <row r="705" spans="1:13" ht="55.2">
      <c r="A705" s="14" t="s">
        <v>10</v>
      </c>
      <c r="B705" s="14" t="s">
        <v>407</v>
      </c>
      <c r="C705" s="14" t="s">
        <v>114</v>
      </c>
      <c r="D705" s="14" t="s">
        <v>833</v>
      </c>
      <c r="E705" s="15" t="s">
        <v>1176</v>
      </c>
      <c r="F705" s="15" t="s">
        <v>1181</v>
      </c>
      <c r="G705" s="43" t="s">
        <v>265</v>
      </c>
      <c r="H705" s="16">
        <v>1</v>
      </c>
      <c r="I705" s="16">
        <v>0</v>
      </c>
      <c r="J705" s="110">
        <v>0</v>
      </c>
      <c r="K705" s="110">
        <v>0</v>
      </c>
      <c r="L705" s="110">
        <v>0</v>
      </c>
      <c r="M705" s="17" t="b">
        <f t="shared" si="12"/>
        <v>1</v>
      </c>
    </row>
    <row r="706" spans="1:13" ht="55.2">
      <c r="A706" s="14" t="s">
        <v>10</v>
      </c>
      <c r="B706" s="14" t="s">
        <v>407</v>
      </c>
      <c r="C706" s="14" t="s">
        <v>114</v>
      </c>
      <c r="D706" s="14" t="s">
        <v>833</v>
      </c>
      <c r="E706" s="15" t="s">
        <v>1176</v>
      </c>
      <c r="F706" s="15" t="s">
        <v>1181</v>
      </c>
      <c r="G706" s="43" t="s">
        <v>199</v>
      </c>
      <c r="H706" s="16">
        <v>0</v>
      </c>
      <c r="I706" s="16">
        <v>0</v>
      </c>
      <c r="J706" s="110">
        <v>0</v>
      </c>
      <c r="K706" s="110">
        <v>0</v>
      </c>
      <c r="L706" s="110">
        <v>1</v>
      </c>
      <c r="M706" s="17" t="b">
        <f t="shared" si="12"/>
        <v>1</v>
      </c>
    </row>
    <row r="707" spans="1:13" ht="55.2">
      <c r="A707" s="14" t="s">
        <v>10</v>
      </c>
      <c r="B707" s="14" t="s">
        <v>407</v>
      </c>
      <c r="C707" s="14" t="s">
        <v>114</v>
      </c>
      <c r="D707" s="14" t="s">
        <v>833</v>
      </c>
      <c r="E707" s="15" t="s">
        <v>1176</v>
      </c>
      <c r="F707" s="15" t="s">
        <v>1181</v>
      </c>
      <c r="G707" s="43" t="s">
        <v>205</v>
      </c>
      <c r="H707" s="16">
        <v>1</v>
      </c>
      <c r="I707" s="16">
        <v>0</v>
      </c>
      <c r="J707" s="110">
        <v>0</v>
      </c>
      <c r="K707" s="110">
        <v>0</v>
      </c>
      <c r="L707" s="110">
        <v>3</v>
      </c>
      <c r="M707" s="17" t="b">
        <f t="shared" si="12"/>
        <v>1</v>
      </c>
    </row>
    <row r="708" spans="1:13" ht="55.2">
      <c r="A708" s="14" t="s">
        <v>10</v>
      </c>
      <c r="B708" s="14" t="s">
        <v>407</v>
      </c>
      <c r="C708" s="14" t="s">
        <v>114</v>
      </c>
      <c r="D708" s="14" t="s">
        <v>833</v>
      </c>
      <c r="E708" s="15" t="s">
        <v>1176</v>
      </c>
      <c r="F708" s="15" t="s">
        <v>1181</v>
      </c>
      <c r="G708" s="43" t="s">
        <v>759</v>
      </c>
      <c r="H708" s="16">
        <v>0</v>
      </c>
      <c r="I708" s="16">
        <v>0</v>
      </c>
      <c r="J708" s="110">
        <v>0</v>
      </c>
      <c r="K708" s="110">
        <v>0</v>
      </c>
      <c r="L708" s="110">
        <v>1</v>
      </c>
      <c r="M708" s="17" t="b">
        <f t="shared" si="12"/>
        <v>1</v>
      </c>
    </row>
    <row r="709" spans="1:13" ht="55.2">
      <c r="A709" s="14" t="s">
        <v>10</v>
      </c>
      <c r="B709" s="14" t="s">
        <v>407</v>
      </c>
      <c r="C709" s="14" t="s">
        <v>114</v>
      </c>
      <c r="D709" s="14" t="s">
        <v>833</v>
      </c>
      <c r="E709" s="15" t="s">
        <v>1176</v>
      </c>
      <c r="F709" s="15" t="s">
        <v>1181</v>
      </c>
      <c r="G709" s="43" t="s">
        <v>190</v>
      </c>
      <c r="H709" s="16">
        <v>3</v>
      </c>
      <c r="I709" s="16">
        <v>1</v>
      </c>
      <c r="J709" s="110">
        <v>1</v>
      </c>
      <c r="K709" s="110">
        <v>0</v>
      </c>
      <c r="L709" s="110">
        <v>1</v>
      </c>
      <c r="M709" s="17" t="b">
        <f t="shared" si="12"/>
        <v>1</v>
      </c>
    </row>
    <row r="710" spans="1:13" ht="27.6">
      <c r="A710" s="14" t="s">
        <v>33</v>
      </c>
      <c r="B710" s="14" t="s">
        <v>374</v>
      </c>
      <c r="C710" s="14" t="s">
        <v>33</v>
      </c>
      <c r="D710" s="14" t="s">
        <v>847</v>
      </c>
      <c r="E710" s="15" t="s">
        <v>1196</v>
      </c>
      <c r="F710" s="15" t="s">
        <v>1181</v>
      </c>
      <c r="G710" s="43" t="s">
        <v>192</v>
      </c>
      <c r="H710" s="16">
        <v>14</v>
      </c>
      <c r="I710" s="16">
        <v>3</v>
      </c>
      <c r="J710" s="110">
        <v>0</v>
      </c>
      <c r="K710" s="110">
        <v>1</v>
      </c>
      <c r="L710" s="110">
        <v>32</v>
      </c>
      <c r="M710" s="17" t="b">
        <f t="shared" si="12"/>
        <v>1</v>
      </c>
    </row>
    <row r="711" spans="1:13" ht="27.6">
      <c r="A711" s="14" t="s">
        <v>33</v>
      </c>
      <c r="B711" s="14" t="s">
        <v>377</v>
      </c>
      <c r="C711" s="14" t="s">
        <v>33</v>
      </c>
      <c r="D711" s="14" t="s">
        <v>847</v>
      </c>
      <c r="E711" s="15" t="s">
        <v>378</v>
      </c>
      <c r="F711" s="15" t="s">
        <v>1181</v>
      </c>
      <c r="G711" s="43" t="s">
        <v>196</v>
      </c>
      <c r="H711" s="16">
        <v>13</v>
      </c>
      <c r="I711" s="16">
        <v>0</v>
      </c>
      <c r="J711" s="110">
        <v>0</v>
      </c>
      <c r="K711" s="110">
        <v>0</v>
      </c>
      <c r="L711" s="110">
        <v>67</v>
      </c>
      <c r="M711" s="17" t="b">
        <f t="shared" si="12"/>
        <v>1</v>
      </c>
    </row>
    <row r="712" spans="1:13" ht="27.6">
      <c r="A712" s="14" t="s">
        <v>33</v>
      </c>
      <c r="B712" s="14" t="s">
        <v>377</v>
      </c>
      <c r="C712" s="14" t="s">
        <v>33</v>
      </c>
      <c r="D712" s="14" t="s">
        <v>847</v>
      </c>
      <c r="E712" s="15" t="s">
        <v>378</v>
      </c>
      <c r="F712" s="15" t="s">
        <v>1181</v>
      </c>
      <c r="G712" s="43" t="s">
        <v>217</v>
      </c>
      <c r="H712" s="16">
        <v>13</v>
      </c>
      <c r="I712" s="16">
        <v>1</v>
      </c>
      <c r="J712" s="110">
        <v>0</v>
      </c>
      <c r="K712" s="110">
        <v>0</v>
      </c>
      <c r="L712" s="110">
        <v>77</v>
      </c>
      <c r="M712" s="17" t="b">
        <f t="shared" si="12"/>
        <v>1</v>
      </c>
    </row>
    <row r="713" spans="1:13" ht="27.6">
      <c r="A713" s="14" t="s">
        <v>33</v>
      </c>
      <c r="B713" s="14" t="s">
        <v>377</v>
      </c>
      <c r="C713" s="14" t="s">
        <v>33</v>
      </c>
      <c r="D713" s="14" t="s">
        <v>847</v>
      </c>
      <c r="E713" s="15" t="s">
        <v>378</v>
      </c>
      <c r="F713" s="15" t="s">
        <v>1181</v>
      </c>
      <c r="G713" s="43" t="s">
        <v>265</v>
      </c>
      <c r="H713" s="16">
        <v>8</v>
      </c>
      <c r="I713" s="16">
        <v>1</v>
      </c>
      <c r="J713" s="110">
        <v>1</v>
      </c>
      <c r="K713" s="110">
        <v>0</v>
      </c>
      <c r="L713" s="110">
        <v>13</v>
      </c>
      <c r="M713" s="17" t="b">
        <f t="shared" si="12"/>
        <v>1</v>
      </c>
    </row>
    <row r="714" spans="1:13" ht="27.6">
      <c r="A714" s="14" t="s">
        <v>33</v>
      </c>
      <c r="B714" s="14" t="s">
        <v>377</v>
      </c>
      <c r="C714" s="14" t="s">
        <v>33</v>
      </c>
      <c r="D714" s="14" t="s">
        <v>847</v>
      </c>
      <c r="E714" s="15" t="s">
        <v>378</v>
      </c>
      <c r="F714" s="15" t="s">
        <v>1181</v>
      </c>
      <c r="G714" s="43" t="s">
        <v>193</v>
      </c>
      <c r="H714" s="16">
        <v>22</v>
      </c>
      <c r="I714" s="16">
        <v>4</v>
      </c>
      <c r="J714" s="110">
        <v>2</v>
      </c>
      <c r="K714" s="110">
        <v>0</v>
      </c>
      <c r="L714" s="110">
        <v>108</v>
      </c>
      <c r="M714" s="17" t="b">
        <f t="shared" si="12"/>
        <v>1</v>
      </c>
    </row>
    <row r="715" spans="1:13" ht="27.6">
      <c r="A715" s="14" t="s">
        <v>33</v>
      </c>
      <c r="B715" s="14" t="s">
        <v>375</v>
      </c>
      <c r="C715" s="14" t="s">
        <v>33</v>
      </c>
      <c r="D715" s="14" t="s">
        <v>864</v>
      </c>
      <c r="E715" s="15" t="s">
        <v>1210</v>
      </c>
      <c r="F715" s="15" t="s">
        <v>1181</v>
      </c>
      <c r="G715" s="43" t="s">
        <v>194</v>
      </c>
      <c r="H715" s="16">
        <v>14</v>
      </c>
      <c r="I715" s="16">
        <v>3</v>
      </c>
      <c r="J715" s="110">
        <v>2</v>
      </c>
      <c r="K715" s="110">
        <v>0</v>
      </c>
      <c r="L715" s="110">
        <v>76</v>
      </c>
      <c r="M715" s="17" t="b">
        <f t="shared" si="12"/>
        <v>1</v>
      </c>
    </row>
    <row r="716" spans="1:13" ht="27.6">
      <c r="A716" s="14" t="s">
        <v>33</v>
      </c>
      <c r="B716" s="14" t="s">
        <v>375</v>
      </c>
      <c r="C716" s="14" t="s">
        <v>33</v>
      </c>
      <c r="D716" s="14" t="s">
        <v>864</v>
      </c>
      <c r="E716" s="15" t="s">
        <v>1210</v>
      </c>
      <c r="F716" s="15" t="s">
        <v>1181</v>
      </c>
      <c r="G716" s="43" t="s">
        <v>191</v>
      </c>
      <c r="H716" s="16">
        <v>14</v>
      </c>
      <c r="I716" s="16">
        <v>1</v>
      </c>
      <c r="J716" s="110">
        <v>0</v>
      </c>
      <c r="K716" s="110">
        <v>0</v>
      </c>
      <c r="L716" s="110">
        <v>75</v>
      </c>
      <c r="M716" s="17" t="b">
        <f t="shared" si="12"/>
        <v>1</v>
      </c>
    </row>
    <row r="717" spans="1:13" ht="27.6">
      <c r="A717" s="14" t="s">
        <v>33</v>
      </c>
      <c r="B717" s="14" t="s">
        <v>373</v>
      </c>
      <c r="C717" s="14" t="s">
        <v>33</v>
      </c>
      <c r="D717" s="14" t="s">
        <v>865</v>
      </c>
      <c r="E717" s="15" t="s">
        <v>62</v>
      </c>
      <c r="F717" s="15" t="s">
        <v>1181</v>
      </c>
      <c r="G717" s="43" t="s">
        <v>194</v>
      </c>
      <c r="H717" s="16">
        <v>0</v>
      </c>
      <c r="I717" s="16">
        <v>0</v>
      </c>
      <c r="J717" s="110">
        <v>0</v>
      </c>
      <c r="K717" s="110">
        <v>0</v>
      </c>
      <c r="L717" s="110">
        <v>12</v>
      </c>
      <c r="M717" s="17" t="b">
        <f t="shared" si="12"/>
        <v>1</v>
      </c>
    </row>
    <row r="718" spans="1:13" ht="27.6">
      <c r="A718" s="14" t="s">
        <v>33</v>
      </c>
      <c r="B718" s="14" t="s">
        <v>373</v>
      </c>
      <c r="C718" s="14" t="s">
        <v>33</v>
      </c>
      <c r="D718" s="14" t="s">
        <v>865</v>
      </c>
      <c r="E718" s="15" t="s">
        <v>62</v>
      </c>
      <c r="F718" s="15" t="s">
        <v>1181</v>
      </c>
      <c r="G718" s="43" t="s">
        <v>198</v>
      </c>
      <c r="H718" s="16">
        <v>0</v>
      </c>
      <c r="I718" s="16">
        <v>0</v>
      </c>
      <c r="J718" s="110">
        <v>0</v>
      </c>
      <c r="K718" s="110">
        <v>0</v>
      </c>
      <c r="L718" s="110">
        <v>2</v>
      </c>
      <c r="M718" s="17" t="b">
        <f t="shared" si="12"/>
        <v>1</v>
      </c>
    </row>
    <row r="719" spans="1:13" ht="27.6">
      <c r="A719" s="14" t="s">
        <v>33</v>
      </c>
      <c r="B719" s="14" t="s">
        <v>373</v>
      </c>
      <c r="C719" s="14" t="s">
        <v>33</v>
      </c>
      <c r="D719" s="14" t="s">
        <v>865</v>
      </c>
      <c r="E719" s="15" t="s">
        <v>62</v>
      </c>
      <c r="F719" s="15" t="s">
        <v>1181</v>
      </c>
      <c r="G719" s="43" t="s">
        <v>192</v>
      </c>
      <c r="H719" s="16">
        <v>0</v>
      </c>
      <c r="I719" s="16">
        <v>0</v>
      </c>
      <c r="J719" s="110">
        <v>0</v>
      </c>
      <c r="K719" s="110">
        <v>0</v>
      </c>
      <c r="L719" s="110">
        <v>21</v>
      </c>
      <c r="M719" s="17" t="b">
        <f t="shared" si="12"/>
        <v>1</v>
      </c>
    </row>
    <row r="720" spans="1:13" ht="27.6">
      <c r="A720" s="14" t="s">
        <v>33</v>
      </c>
      <c r="B720" s="14" t="s">
        <v>373</v>
      </c>
      <c r="C720" s="14" t="s">
        <v>33</v>
      </c>
      <c r="D720" s="14" t="s">
        <v>865</v>
      </c>
      <c r="E720" s="15" t="s">
        <v>62</v>
      </c>
      <c r="F720" s="15" t="s">
        <v>1181</v>
      </c>
      <c r="G720" s="43" t="s">
        <v>191</v>
      </c>
      <c r="H720" s="16">
        <v>13</v>
      </c>
      <c r="I720" s="16">
        <v>1</v>
      </c>
      <c r="J720" s="110">
        <v>0</v>
      </c>
      <c r="K720" s="110">
        <v>0</v>
      </c>
      <c r="L720" s="110">
        <v>39</v>
      </c>
      <c r="M720" s="17" t="b">
        <f t="shared" si="12"/>
        <v>1</v>
      </c>
    </row>
    <row r="721" spans="1:13" ht="27.6">
      <c r="A721" s="14" t="s">
        <v>33</v>
      </c>
      <c r="B721" s="14" t="s">
        <v>373</v>
      </c>
      <c r="C721" s="14" t="s">
        <v>33</v>
      </c>
      <c r="D721" s="14" t="s">
        <v>865</v>
      </c>
      <c r="E721" s="15" t="s">
        <v>62</v>
      </c>
      <c r="F721" s="15" t="s">
        <v>1181</v>
      </c>
      <c r="G721" s="43" t="s">
        <v>193</v>
      </c>
      <c r="H721" s="16">
        <v>0</v>
      </c>
      <c r="I721" s="16">
        <v>0</v>
      </c>
      <c r="J721" s="110">
        <v>0</v>
      </c>
      <c r="K721" s="110">
        <v>0</v>
      </c>
      <c r="L721" s="110">
        <v>1</v>
      </c>
      <c r="M721" s="17" t="b">
        <f t="shared" si="12"/>
        <v>1</v>
      </c>
    </row>
    <row r="722" spans="1:13" ht="41.4">
      <c r="A722" s="14" t="s">
        <v>33</v>
      </c>
      <c r="B722" s="14" t="s">
        <v>373</v>
      </c>
      <c r="C722" s="14" t="s">
        <v>33</v>
      </c>
      <c r="D722" s="14" t="s">
        <v>865</v>
      </c>
      <c r="E722" s="15" t="s">
        <v>62</v>
      </c>
      <c r="F722" s="15" t="s">
        <v>1181</v>
      </c>
      <c r="G722" s="43" t="s">
        <v>214</v>
      </c>
      <c r="H722" s="16">
        <v>9</v>
      </c>
      <c r="I722" s="16">
        <v>4</v>
      </c>
      <c r="J722" s="110">
        <v>1</v>
      </c>
      <c r="K722" s="110">
        <v>0</v>
      </c>
      <c r="L722" s="110">
        <v>21</v>
      </c>
      <c r="M722" s="17" t="b">
        <f t="shared" si="12"/>
        <v>1</v>
      </c>
    </row>
    <row r="723" spans="1:13" ht="27.6">
      <c r="A723" s="14" t="s">
        <v>33</v>
      </c>
      <c r="B723" s="14" t="s">
        <v>373</v>
      </c>
      <c r="C723" s="14" t="s">
        <v>33</v>
      </c>
      <c r="D723" s="14" t="s">
        <v>865</v>
      </c>
      <c r="E723" s="15" t="s">
        <v>62</v>
      </c>
      <c r="F723" s="15" t="s">
        <v>1181</v>
      </c>
      <c r="G723" s="43" t="s">
        <v>199</v>
      </c>
      <c r="H723" s="16">
        <v>0</v>
      </c>
      <c r="I723" s="16">
        <v>0</v>
      </c>
      <c r="J723" s="110">
        <v>0</v>
      </c>
      <c r="K723" s="110">
        <v>0</v>
      </c>
      <c r="L723" s="110">
        <v>20</v>
      </c>
      <c r="M723" s="17" t="b">
        <f t="shared" si="12"/>
        <v>1</v>
      </c>
    </row>
    <row r="724" spans="1:13" ht="27.6">
      <c r="A724" s="14" t="s">
        <v>33</v>
      </c>
      <c r="B724" s="14" t="s">
        <v>373</v>
      </c>
      <c r="C724" s="14" t="s">
        <v>33</v>
      </c>
      <c r="D724" s="14" t="s">
        <v>865</v>
      </c>
      <c r="E724" s="15" t="s">
        <v>62</v>
      </c>
      <c r="F724" s="15" t="s">
        <v>1181</v>
      </c>
      <c r="G724" s="43" t="s">
        <v>190</v>
      </c>
      <c r="H724" s="16">
        <v>0</v>
      </c>
      <c r="I724" s="16">
        <v>0</v>
      </c>
      <c r="J724" s="110">
        <v>0</v>
      </c>
      <c r="K724" s="110">
        <v>0</v>
      </c>
      <c r="L724" s="110">
        <v>10</v>
      </c>
      <c r="M724" s="17" t="b">
        <f t="shared" si="12"/>
        <v>1</v>
      </c>
    </row>
    <row r="725" spans="1:13" ht="27.6">
      <c r="A725" s="14" t="s">
        <v>33</v>
      </c>
      <c r="B725" s="14" t="s">
        <v>376</v>
      </c>
      <c r="C725" s="14" t="s">
        <v>33</v>
      </c>
      <c r="D725" s="14" t="s">
        <v>866</v>
      </c>
      <c r="E725" s="15" t="s">
        <v>1233</v>
      </c>
      <c r="F725" s="15" t="s">
        <v>1181</v>
      </c>
      <c r="G725" s="43" t="s">
        <v>198</v>
      </c>
      <c r="H725" s="16">
        <v>11</v>
      </c>
      <c r="I725" s="16">
        <v>0</v>
      </c>
      <c r="J725" s="110">
        <v>0</v>
      </c>
      <c r="K725" s="110">
        <v>0</v>
      </c>
      <c r="L725" s="110">
        <v>41</v>
      </c>
      <c r="M725" s="17" t="b">
        <f t="shared" si="12"/>
        <v>1</v>
      </c>
    </row>
    <row r="726" spans="1:13" ht="27.6">
      <c r="A726" s="14" t="s">
        <v>33</v>
      </c>
      <c r="B726" s="14" t="s">
        <v>376</v>
      </c>
      <c r="C726" s="14" t="s">
        <v>33</v>
      </c>
      <c r="D726" s="14" t="s">
        <v>866</v>
      </c>
      <c r="E726" s="15" t="s">
        <v>1233</v>
      </c>
      <c r="F726" s="15" t="s">
        <v>1181</v>
      </c>
      <c r="G726" s="43" t="s">
        <v>261</v>
      </c>
      <c r="H726" s="16">
        <v>6</v>
      </c>
      <c r="I726" s="16">
        <v>0</v>
      </c>
      <c r="J726" s="110">
        <v>0</v>
      </c>
      <c r="K726" s="110">
        <v>0</v>
      </c>
      <c r="L726" s="110">
        <v>30</v>
      </c>
      <c r="M726" s="17" t="b">
        <f t="shared" si="12"/>
        <v>1</v>
      </c>
    </row>
    <row r="727" spans="1:13" ht="27.6">
      <c r="A727" s="14" t="s">
        <v>33</v>
      </c>
      <c r="B727" s="14" t="s">
        <v>867</v>
      </c>
      <c r="C727" s="14" t="s">
        <v>33</v>
      </c>
      <c r="D727" s="14" t="s">
        <v>868</v>
      </c>
      <c r="E727" s="15" t="s">
        <v>1227</v>
      </c>
      <c r="F727" s="15" t="s">
        <v>1181</v>
      </c>
      <c r="G727" s="43" t="s">
        <v>206</v>
      </c>
      <c r="H727" s="16">
        <v>0</v>
      </c>
      <c r="I727" s="16">
        <v>0</v>
      </c>
      <c r="J727" s="110">
        <v>0</v>
      </c>
      <c r="K727" s="110">
        <v>0</v>
      </c>
      <c r="L727" s="110">
        <v>5</v>
      </c>
      <c r="M727" s="17" t="b">
        <f t="shared" si="12"/>
        <v>1</v>
      </c>
    </row>
    <row r="728" spans="1:13" ht="27.6">
      <c r="A728" s="14" t="s">
        <v>33</v>
      </c>
      <c r="B728" s="14" t="s">
        <v>867</v>
      </c>
      <c r="C728" s="14" t="s">
        <v>33</v>
      </c>
      <c r="D728" s="14" t="s">
        <v>868</v>
      </c>
      <c r="E728" s="15" t="s">
        <v>1227</v>
      </c>
      <c r="F728" s="15" t="s">
        <v>1181</v>
      </c>
      <c r="G728" s="43" t="s">
        <v>194</v>
      </c>
      <c r="H728" s="16">
        <v>2</v>
      </c>
      <c r="I728" s="16">
        <v>0</v>
      </c>
      <c r="J728" s="110">
        <v>0</v>
      </c>
      <c r="K728" s="110">
        <v>0</v>
      </c>
      <c r="L728" s="110">
        <v>12</v>
      </c>
      <c r="M728" s="17" t="b">
        <f t="shared" si="12"/>
        <v>1</v>
      </c>
    </row>
    <row r="729" spans="1:13" ht="27.6">
      <c r="A729" s="14" t="s">
        <v>33</v>
      </c>
      <c r="B729" s="14" t="s">
        <v>867</v>
      </c>
      <c r="C729" s="14" t="s">
        <v>33</v>
      </c>
      <c r="D729" s="14" t="s">
        <v>868</v>
      </c>
      <c r="E729" s="15" t="s">
        <v>1227</v>
      </c>
      <c r="F729" s="15" t="s">
        <v>1181</v>
      </c>
      <c r="G729" s="43" t="s">
        <v>210</v>
      </c>
      <c r="H729" s="16">
        <v>0</v>
      </c>
      <c r="I729" s="16">
        <v>0</v>
      </c>
      <c r="J729" s="110">
        <v>0</v>
      </c>
      <c r="K729" s="110">
        <v>0</v>
      </c>
      <c r="L729" s="110">
        <v>4</v>
      </c>
      <c r="M729" s="17" t="b">
        <f t="shared" si="12"/>
        <v>1</v>
      </c>
    </row>
    <row r="730" spans="1:13" ht="27.6">
      <c r="A730" s="14" t="s">
        <v>33</v>
      </c>
      <c r="B730" s="14" t="s">
        <v>867</v>
      </c>
      <c r="C730" s="14" t="s">
        <v>33</v>
      </c>
      <c r="D730" s="14" t="s">
        <v>868</v>
      </c>
      <c r="E730" s="15" t="s">
        <v>1227</v>
      </c>
      <c r="F730" s="15" t="s">
        <v>1181</v>
      </c>
      <c r="G730" s="43" t="s">
        <v>196</v>
      </c>
      <c r="H730" s="16">
        <v>0</v>
      </c>
      <c r="I730" s="16">
        <v>0</v>
      </c>
      <c r="J730" s="110">
        <v>0</v>
      </c>
      <c r="K730" s="110">
        <v>0</v>
      </c>
      <c r="L730" s="110">
        <v>12</v>
      </c>
      <c r="M730" s="17" t="b">
        <f t="shared" si="12"/>
        <v>1</v>
      </c>
    </row>
    <row r="731" spans="1:13" ht="27.6">
      <c r="A731" s="14" t="s">
        <v>33</v>
      </c>
      <c r="B731" s="14" t="s">
        <v>867</v>
      </c>
      <c r="C731" s="14" t="s">
        <v>33</v>
      </c>
      <c r="D731" s="14" t="s">
        <v>868</v>
      </c>
      <c r="E731" s="15" t="s">
        <v>1227</v>
      </c>
      <c r="F731" s="15" t="s">
        <v>1181</v>
      </c>
      <c r="G731" s="43" t="s">
        <v>245</v>
      </c>
      <c r="H731" s="16">
        <v>1</v>
      </c>
      <c r="I731" s="16">
        <v>1</v>
      </c>
      <c r="J731" s="110">
        <v>1</v>
      </c>
      <c r="K731" s="110">
        <v>1</v>
      </c>
      <c r="L731" s="110">
        <v>0</v>
      </c>
      <c r="M731" s="17" t="b">
        <f t="shared" si="12"/>
        <v>1</v>
      </c>
    </row>
    <row r="732" spans="1:13" ht="27.6">
      <c r="A732" s="14" t="s">
        <v>33</v>
      </c>
      <c r="B732" s="14" t="s">
        <v>867</v>
      </c>
      <c r="C732" s="14" t="s">
        <v>33</v>
      </c>
      <c r="D732" s="14" t="s">
        <v>868</v>
      </c>
      <c r="E732" s="15" t="s">
        <v>1227</v>
      </c>
      <c r="F732" s="15" t="s">
        <v>1181</v>
      </c>
      <c r="G732" s="43" t="s">
        <v>198</v>
      </c>
      <c r="H732" s="16">
        <v>3</v>
      </c>
      <c r="I732" s="16">
        <v>0</v>
      </c>
      <c r="J732" s="110">
        <v>0</v>
      </c>
      <c r="K732" s="110">
        <v>0</v>
      </c>
      <c r="L732" s="110">
        <v>9</v>
      </c>
      <c r="M732" s="17" t="b">
        <f t="shared" si="12"/>
        <v>1</v>
      </c>
    </row>
    <row r="733" spans="1:13" ht="27.6">
      <c r="A733" s="14" t="s">
        <v>33</v>
      </c>
      <c r="B733" s="14" t="s">
        <v>867</v>
      </c>
      <c r="C733" s="14" t="s">
        <v>33</v>
      </c>
      <c r="D733" s="14" t="s">
        <v>868</v>
      </c>
      <c r="E733" s="15" t="s">
        <v>1227</v>
      </c>
      <c r="F733" s="15" t="s">
        <v>1181</v>
      </c>
      <c r="G733" s="43" t="s">
        <v>203</v>
      </c>
      <c r="H733" s="16">
        <v>1</v>
      </c>
      <c r="I733" s="16">
        <v>0</v>
      </c>
      <c r="J733" s="110">
        <v>0</v>
      </c>
      <c r="K733" s="110">
        <v>0</v>
      </c>
      <c r="L733" s="110">
        <v>3</v>
      </c>
      <c r="M733" s="17" t="b">
        <f t="shared" si="12"/>
        <v>1</v>
      </c>
    </row>
    <row r="734" spans="1:13" ht="27.6">
      <c r="A734" s="14" t="s">
        <v>33</v>
      </c>
      <c r="B734" s="14" t="s">
        <v>867</v>
      </c>
      <c r="C734" s="14" t="s">
        <v>33</v>
      </c>
      <c r="D734" s="14" t="s">
        <v>868</v>
      </c>
      <c r="E734" s="15" t="s">
        <v>1227</v>
      </c>
      <c r="F734" s="15" t="s">
        <v>1181</v>
      </c>
      <c r="G734" s="43" t="s">
        <v>192</v>
      </c>
      <c r="H734" s="16">
        <v>9</v>
      </c>
      <c r="I734" s="16">
        <v>2</v>
      </c>
      <c r="J734" s="110">
        <v>0</v>
      </c>
      <c r="K734" s="110">
        <v>1</v>
      </c>
      <c r="L734" s="110">
        <v>68</v>
      </c>
      <c r="M734" s="17" t="b">
        <f t="shared" si="12"/>
        <v>1</v>
      </c>
    </row>
    <row r="735" spans="1:13" ht="27.6">
      <c r="A735" s="14" t="s">
        <v>33</v>
      </c>
      <c r="B735" s="14" t="s">
        <v>867</v>
      </c>
      <c r="C735" s="14" t="s">
        <v>33</v>
      </c>
      <c r="D735" s="14" t="s">
        <v>868</v>
      </c>
      <c r="E735" s="15" t="s">
        <v>1227</v>
      </c>
      <c r="F735" s="15" t="s">
        <v>1181</v>
      </c>
      <c r="G735" s="43" t="s">
        <v>208</v>
      </c>
      <c r="H735" s="16">
        <v>0</v>
      </c>
      <c r="I735" s="16">
        <v>0</v>
      </c>
      <c r="J735" s="110">
        <v>0</v>
      </c>
      <c r="K735" s="110">
        <v>0</v>
      </c>
      <c r="L735" s="110">
        <v>3</v>
      </c>
      <c r="M735" s="17" t="b">
        <f t="shared" si="12"/>
        <v>1</v>
      </c>
    </row>
    <row r="736" spans="1:13" ht="27.6">
      <c r="A736" s="14" t="s">
        <v>33</v>
      </c>
      <c r="B736" s="14" t="s">
        <v>867</v>
      </c>
      <c r="C736" s="14" t="s">
        <v>33</v>
      </c>
      <c r="D736" s="14" t="s">
        <v>868</v>
      </c>
      <c r="E736" s="15" t="s">
        <v>1227</v>
      </c>
      <c r="F736" s="15" t="s">
        <v>1181</v>
      </c>
      <c r="G736" s="43" t="s">
        <v>191</v>
      </c>
      <c r="H736" s="16">
        <v>11</v>
      </c>
      <c r="I736" s="16">
        <v>4</v>
      </c>
      <c r="J736" s="110">
        <v>2</v>
      </c>
      <c r="K736" s="110">
        <v>2</v>
      </c>
      <c r="L736" s="110">
        <v>34</v>
      </c>
      <c r="M736" s="17" t="b">
        <f t="shared" si="12"/>
        <v>1</v>
      </c>
    </row>
    <row r="737" spans="1:13" ht="27.6">
      <c r="A737" s="14" t="s">
        <v>33</v>
      </c>
      <c r="B737" s="14" t="s">
        <v>867</v>
      </c>
      <c r="C737" s="14" t="s">
        <v>33</v>
      </c>
      <c r="D737" s="14" t="s">
        <v>868</v>
      </c>
      <c r="E737" s="15" t="s">
        <v>1227</v>
      </c>
      <c r="F737" s="15" t="s">
        <v>1181</v>
      </c>
      <c r="G737" s="43" t="s">
        <v>265</v>
      </c>
      <c r="H737" s="16">
        <v>1</v>
      </c>
      <c r="I737" s="16">
        <v>0</v>
      </c>
      <c r="J737" s="110">
        <v>0</v>
      </c>
      <c r="K737" s="110">
        <v>0</v>
      </c>
      <c r="L737" s="110">
        <v>5</v>
      </c>
      <c r="M737" s="17" t="b">
        <f t="shared" si="12"/>
        <v>1</v>
      </c>
    </row>
    <row r="738" spans="1:13" ht="27.6">
      <c r="A738" s="14" t="s">
        <v>33</v>
      </c>
      <c r="B738" s="14" t="s">
        <v>867</v>
      </c>
      <c r="C738" s="14" t="s">
        <v>33</v>
      </c>
      <c r="D738" s="14" t="s">
        <v>868</v>
      </c>
      <c r="E738" s="15" t="s">
        <v>1227</v>
      </c>
      <c r="F738" s="15" t="s">
        <v>1181</v>
      </c>
      <c r="G738" s="43" t="s">
        <v>193</v>
      </c>
      <c r="H738" s="16">
        <v>1</v>
      </c>
      <c r="I738" s="16">
        <v>0</v>
      </c>
      <c r="J738" s="110">
        <v>0</v>
      </c>
      <c r="K738" s="110">
        <v>0</v>
      </c>
      <c r="L738" s="110">
        <v>29</v>
      </c>
      <c r="M738" s="17" t="b">
        <f t="shared" si="12"/>
        <v>1</v>
      </c>
    </row>
    <row r="739" spans="1:13" ht="27.6">
      <c r="A739" s="14" t="s">
        <v>33</v>
      </c>
      <c r="B739" s="14" t="s">
        <v>867</v>
      </c>
      <c r="C739" s="14" t="s">
        <v>33</v>
      </c>
      <c r="D739" s="14" t="s">
        <v>868</v>
      </c>
      <c r="E739" s="15" t="s">
        <v>1227</v>
      </c>
      <c r="F739" s="15" t="s">
        <v>1181</v>
      </c>
      <c r="G739" s="43" t="s">
        <v>248</v>
      </c>
      <c r="H739" s="16">
        <v>0</v>
      </c>
      <c r="I739" s="16">
        <v>0</v>
      </c>
      <c r="J739" s="110">
        <v>0</v>
      </c>
      <c r="K739" s="110">
        <v>0</v>
      </c>
      <c r="L739" s="110">
        <v>3</v>
      </c>
      <c r="M739" s="17" t="b">
        <f t="shared" si="12"/>
        <v>1</v>
      </c>
    </row>
    <row r="740" spans="1:13" ht="41.4">
      <c r="A740" s="14" t="s">
        <v>33</v>
      </c>
      <c r="B740" s="14" t="s">
        <v>867</v>
      </c>
      <c r="C740" s="14" t="s">
        <v>33</v>
      </c>
      <c r="D740" s="14" t="s">
        <v>868</v>
      </c>
      <c r="E740" s="15" t="s">
        <v>1227</v>
      </c>
      <c r="F740" s="15" t="s">
        <v>1181</v>
      </c>
      <c r="G740" s="43" t="s">
        <v>214</v>
      </c>
      <c r="H740" s="16">
        <v>1</v>
      </c>
      <c r="I740" s="16">
        <v>0</v>
      </c>
      <c r="J740" s="110">
        <v>0</v>
      </c>
      <c r="K740" s="110">
        <v>0</v>
      </c>
      <c r="L740" s="110">
        <v>9</v>
      </c>
      <c r="M740" s="17" t="b">
        <f t="shared" si="12"/>
        <v>1</v>
      </c>
    </row>
    <row r="741" spans="1:13" ht="27.6">
      <c r="A741" s="14" t="s">
        <v>33</v>
      </c>
      <c r="B741" s="14" t="s">
        <v>867</v>
      </c>
      <c r="C741" s="14" t="s">
        <v>33</v>
      </c>
      <c r="D741" s="14" t="s">
        <v>868</v>
      </c>
      <c r="E741" s="15" t="s">
        <v>1227</v>
      </c>
      <c r="F741" s="15" t="s">
        <v>1181</v>
      </c>
      <c r="G741" s="43" t="s">
        <v>199</v>
      </c>
      <c r="H741" s="16">
        <v>2</v>
      </c>
      <c r="I741" s="16">
        <v>0</v>
      </c>
      <c r="J741" s="110">
        <v>0</v>
      </c>
      <c r="K741" s="110">
        <v>0</v>
      </c>
      <c r="L741" s="110">
        <v>5</v>
      </c>
      <c r="M741" s="17" t="b">
        <f t="shared" si="12"/>
        <v>1</v>
      </c>
    </row>
    <row r="742" spans="1:13" ht="27.6">
      <c r="A742" s="14" t="s">
        <v>33</v>
      </c>
      <c r="B742" s="14" t="s">
        <v>867</v>
      </c>
      <c r="C742" s="14" t="s">
        <v>33</v>
      </c>
      <c r="D742" s="14" t="s">
        <v>868</v>
      </c>
      <c r="E742" s="15" t="s">
        <v>1227</v>
      </c>
      <c r="F742" s="15" t="s">
        <v>1181</v>
      </c>
      <c r="G742" s="43" t="s">
        <v>279</v>
      </c>
      <c r="H742" s="16">
        <v>1</v>
      </c>
      <c r="I742" s="16">
        <v>0</v>
      </c>
      <c r="J742" s="110">
        <v>0</v>
      </c>
      <c r="K742" s="110">
        <v>0</v>
      </c>
      <c r="L742" s="110">
        <v>2</v>
      </c>
      <c r="M742" s="17" t="b">
        <f t="shared" si="12"/>
        <v>1</v>
      </c>
    </row>
    <row r="743" spans="1:13" ht="27.6">
      <c r="A743" s="14" t="s">
        <v>33</v>
      </c>
      <c r="B743" s="14" t="s">
        <v>867</v>
      </c>
      <c r="C743" s="14" t="s">
        <v>33</v>
      </c>
      <c r="D743" s="14" t="s">
        <v>868</v>
      </c>
      <c r="E743" s="15" t="s">
        <v>1227</v>
      </c>
      <c r="F743" s="15" t="s">
        <v>1181</v>
      </c>
      <c r="G743" s="43" t="s">
        <v>197</v>
      </c>
      <c r="H743" s="16">
        <v>1</v>
      </c>
      <c r="I743" s="16">
        <v>0</v>
      </c>
      <c r="J743" s="110">
        <v>0</v>
      </c>
      <c r="K743" s="110">
        <v>0</v>
      </c>
      <c r="L743" s="110">
        <v>0</v>
      </c>
      <c r="M743" s="17" t="b">
        <f t="shared" si="12"/>
        <v>1</v>
      </c>
    </row>
    <row r="744" spans="1:13" ht="27.6">
      <c r="A744" s="14" t="s">
        <v>33</v>
      </c>
      <c r="B744" s="14" t="s">
        <v>867</v>
      </c>
      <c r="C744" s="14" t="s">
        <v>33</v>
      </c>
      <c r="D744" s="14" t="s">
        <v>868</v>
      </c>
      <c r="E744" s="15" t="s">
        <v>1227</v>
      </c>
      <c r="F744" s="15" t="s">
        <v>1181</v>
      </c>
      <c r="G744" s="43" t="s">
        <v>205</v>
      </c>
      <c r="H744" s="16">
        <v>1</v>
      </c>
      <c r="I744" s="16">
        <v>0</v>
      </c>
      <c r="J744" s="110">
        <v>0</v>
      </c>
      <c r="K744" s="110">
        <v>0</v>
      </c>
      <c r="L744" s="110">
        <v>0</v>
      </c>
      <c r="M744" s="17" t="b">
        <f t="shared" si="12"/>
        <v>1</v>
      </c>
    </row>
    <row r="745" spans="1:13" ht="27.6">
      <c r="A745" s="14" t="s">
        <v>33</v>
      </c>
      <c r="B745" s="14" t="s">
        <v>867</v>
      </c>
      <c r="C745" s="14" t="s">
        <v>33</v>
      </c>
      <c r="D745" s="14" t="s">
        <v>868</v>
      </c>
      <c r="E745" s="15" t="s">
        <v>1227</v>
      </c>
      <c r="F745" s="15" t="s">
        <v>1181</v>
      </c>
      <c r="G745" s="43" t="s">
        <v>190</v>
      </c>
      <c r="H745" s="16">
        <v>5</v>
      </c>
      <c r="I745" s="16">
        <v>0</v>
      </c>
      <c r="J745" s="110">
        <v>0</v>
      </c>
      <c r="K745" s="110">
        <v>0</v>
      </c>
      <c r="L745" s="110">
        <v>26</v>
      </c>
      <c r="M745" s="17" t="b">
        <f t="shared" si="12"/>
        <v>1</v>
      </c>
    </row>
    <row r="746" spans="1:13" ht="27.6">
      <c r="A746" s="14" t="s">
        <v>33</v>
      </c>
      <c r="B746" s="14" t="s">
        <v>867</v>
      </c>
      <c r="C746" s="14" t="s">
        <v>33</v>
      </c>
      <c r="D746" s="14" t="s">
        <v>868</v>
      </c>
      <c r="E746" s="15" t="s">
        <v>1227</v>
      </c>
      <c r="F746" s="15" t="s">
        <v>1181</v>
      </c>
      <c r="G746" s="43" t="s">
        <v>212</v>
      </c>
      <c r="H746" s="16">
        <v>2</v>
      </c>
      <c r="I746" s="16">
        <v>0</v>
      </c>
      <c r="J746" s="110">
        <v>0</v>
      </c>
      <c r="K746" s="110">
        <v>0</v>
      </c>
      <c r="L746" s="110">
        <v>11</v>
      </c>
      <c r="M746" s="17" t="b">
        <f t="shared" si="12"/>
        <v>1</v>
      </c>
    </row>
    <row r="747" spans="1:13" ht="27.6">
      <c r="A747" s="14" t="s">
        <v>33</v>
      </c>
      <c r="B747" s="14" t="s">
        <v>867</v>
      </c>
      <c r="C747" s="14" t="s">
        <v>33</v>
      </c>
      <c r="D747" s="14" t="s">
        <v>868</v>
      </c>
      <c r="E747" s="15" t="s">
        <v>1227</v>
      </c>
      <c r="F747" s="15" t="s">
        <v>1181</v>
      </c>
      <c r="G747" s="43" t="s">
        <v>213</v>
      </c>
      <c r="H747" s="16">
        <v>0</v>
      </c>
      <c r="I747" s="16">
        <v>0</v>
      </c>
      <c r="J747" s="110">
        <v>0</v>
      </c>
      <c r="K747" s="110">
        <v>0</v>
      </c>
      <c r="L747" s="110">
        <v>3</v>
      </c>
      <c r="M747" s="17" t="b">
        <f t="shared" si="12"/>
        <v>1</v>
      </c>
    </row>
    <row r="748" spans="1:13" ht="41.4">
      <c r="A748" s="14" t="s">
        <v>33</v>
      </c>
      <c r="B748" s="14" t="s">
        <v>379</v>
      </c>
      <c r="C748" s="14" t="s">
        <v>33</v>
      </c>
      <c r="D748" s="14" t="s">
        <v>869</v>
      </c>
      <c r="E748" s="15" t="s">
        <v>62</v>
      </c>
      <c r="F748" s="15" t="s">
        <v>1181</v>
      </c>
      <c r="G748" s="43" t="s">
        <v>206</v>
      </c>
      <c r="H748" s="16">
        <v>0</v>
      </c>
      <c r="I748" s="16">
        <v>0</v>
      </c>
      <c r="J748" s="110">
        <v>0</v>
      </c>
      <c r="K748" s="110">
        <v>0</v>
      </c>
      <c r="L748" s="110">
        <v>2</v>
      </c>
      <c r="M748" s="17" t="b">
        <f t="shared" si="12"/>
        <v>1</v>
      </c>
    </row>
    <row r="749" spans="1:13" ht="41.4">
      <c r="A749" s="14" t="s">
        <v>33</v>
      </c>
      <c r="B749" s="14" t="s">
        <v>379</v>
      </c>
      <c r="C749" s="14" t="s">
        <v>33</v>
      </c>
      <c r="D749" s="14" t="s">
        <v>869</v>
      </c>
      <c r="E749" s="15" t="s">
        <v>62</v>
      </c>
      <c r="F749" s="15" t="s">
        <v>1181</v>
      </c>
      <c r="G749" s="43" t="s">
        <v>194</v>
      </c>
      <c r="H749" s="16">
        <v>1</v>
      </c>
      <c r="I749" s="16">
        <v>0</v>
      </c>
      <c r="J749" s="110">
        <v>0</v>
      </c>
      <c r="K749" s="110">
        <v>0</v>
      </c>
      <c r="L749" s="110">
        <v>11</v>
      </c>
      <c r="M749" s="17" t="b">
        <f t="shared" si="12"/>
        <v>1</v>
      </c>
    </row>
    <row r="750" spans="1:13" ht="41.4">
      <c r="A750" s="14" t="s">
        <v>33</v>
      </c>
      <c r="B750" s="14" t="s">
        <v>379</v>
      </c>
      <c r="C750" s="14" t="s">
        <v>33</v>
      </c>
      <c r="D750" s="14" t="s">
        <v>869</v>
      </c>
      <c r="E750" s="15" t="s">
        <v>62</v>
      </c>
      <c r="F750" s="15" t="s">
        <v>1181</v>
      </c>
      <c r="G750" s="43" t="s">
        <v>196</v>
      </c>
      <c r="H750" s="16">
        <v>2</v>
      </c>
      <c r="I750" s="16">
        <v>1</v>
      </c>
      <c r="J750" s="110">
        <v>1</v>
      </c>
      <c r="K750" s="110">
        <v>1</v>
      </c>
      <c r="L750" s="110">
        <v>11</v>
      </c>
      <c r="M750" s="17" t="b">
        <f t="shared" si="12"/>
        <v>1</v>
      </c>
    </row>
    <row r="751" spans="1:13" ht="41.4">
      <c r="A751" s="14" t="s">
        <v>33</v>
      </c>
      <c r="B751" s="14" t="s">
        <v>379</v>
      </c>
      <c r="C751" s="14" t="s">
        <v>33</v>
      </c>
      <c r="D751" s="14" t="s">
        <v>869</v>
      </c>
      <c r="E751" s="15" t="s">
        <v>62</v>
      </c>
      <c r="F751" s="15" t="s">
        <v>1181</v>
      </c>
      <c r="G751" s="43" t="s">
        <v>198</v>
      </c>
      <c r="H751" s="16">
        <v>6</v>
      </c>
      <c r="I751" s="16">
        <v>1</v>
      </c>
      <c r="J751" s="110">
        <v>1</v>
      </c>
      <c r="K751" s="110">
        <v>1</v>
      </c>
      <c r="L751" s="110">
        <v>9</v>
      </c>
      <c r="M751" s="17" t="b">
        <f t="shared" si="12"/>
        <v>1</v>
      </c>
    </row>
    <row r="752" spans="1:13" ht="41.4">
      <c r="A752" s="14" t="s">
        <v>33</v>
      </c>
      <c r="B752" s="14" t="s">
        <v>379</v>
      </c>
      <c r="C752" s="14" t="s">
        <v>33</v>
      </c>
      <c r="D752" s="14" t="s">
        <v>869</v>
      </c>
      <c r="E752" s="15" t="s">
        <v>62</v>
      </c>
      <c r="F752" s="15" t="s">
        <v>1181</v>
      </c>
      <c r="G752" s="43" t="s">
        <v>192</v>
      </c>
      <c r="H752" s="16">
        <v>6</v>
      </c>
      <c r="I752" s="16">
        <v>1</v>
      </c>
      <c r="J752" s="110">
        <v>0</v>
      </c>
      <c r="K752" s="110">
        <v>0</v>
      </c>
      <c r="L752" s="110">
        <v>53</v>
      </c>
      <c r="M752" s="17" t="b">
        <f t="shared" si="12"/>
        <v>1</v>
      </c>
    </row>
    <row r="753" spans="1:13" ht="41.4">
      <c r="A753" s="14" t="s">
        <v>33</v>
      </c>
      <c r="B753" s="14" t="s">
        <v>379</v>
      </c>
      <c r="C753" s="14" t="s">
        <v>33</v>
      </c>
      <c r="D753" s="14" t="s">
        <v>869</v>
      </c>
      <c r="E753" s="15" t="s">
        <v>62</v>
      </c>
      <c r="F753" s="15" t="s">
        <v>1181</v>
      </c>
      <c r="G753" s="43" t="s">
        <v>208</v>
      </c>
      <c r="H753" s="16">
        <v>1</v>
      </c>
      <c r="I753" s="16">
        <v>0</v>
      </c>
      <c r="J753" s="110">
        <v>0</v>
      </c>
      <c r="K753" s="110">
        <v>0</v>
      </c>
      <c r="L753" s="110">
        <v>0</v>
      </c>
      <c r="M753" s="17" t="b">
        <f t="shared" ref="M753:M816" si="13">I753&lt;=H753</f>
        <v>1</v>
      </c>
    </row>
    <row r="754" spans="1:13" ht="41.4">
      <c r="A754" s="14" t="s">
        <v>33</v>
      </c>
      <c r="B754" s="14" t="s">
        <v>379</v>
      </c>
      <c r="C754" s="14" t="s">
        <v>33</v>
      </c>
      <c r="D754" s="14" t="s">
        <v>869</v>
      </c>
      <c r="E754" s="15" t="s">
        <v>62</v>
      </c>
      <c r="F754" s="15" t="s">
        <v>1181</v>
      </c>
      <c r="G754" s="43" t="s">
        <v>191</v>
      </c>
      <c r="H754" s="16">
        <v>2</v>
      </c>
      <c r="I754" s="16">
        <v>1</v>
      </c>
      <c r="J754" s="110">
        <v>0</v>
      </c>
      <c r="K754" s="110">
        <v>0</v>
      </c>
      <c r="L754" s="110">
        <v>20</v>
      </c>
      <c r="M754" s="17" t="b">
        <f t="shared" si="13"/>
        <v>1</v>
      </c>
    </row>
    <row r="755" spans="1:13" ht="41.4">
      <c r="A755" s="14" t="s">
        <v>33</v>
      </c>
      <c r="B755" s="14" t="s">
        <v>379</v>
      </c>
      <c r="C755" s="14" t="s">
        <v>33</v>
      </c>
      <c r="D755" s="14" t="s">
        <v>869</v>
      </c>
      <c r="E755" s="15" t="s">
        <v>62</v>
      </c>
      <c r="F755" s="15" t="s">
        <v>1181</v>
      </c>
      <c r="G755" s="43" t="s">
        <v>193</v>
      </c>
      <c r="H755" s="16">
        <v>5</v>
      </c>
      <c r="I755" s="16">
        <v>0</v>
      </c>
      <c r="J755" s="110">
        <v>0</v>
      </c>
      <c r="K755" s="110">
        <v>0</v>
      </c>
      <c r="L755" s="110">
        <v>24</v>
      </c>
      <c r="M755" s="17" t="b">
        <f t="shared" si="13"/>
        <v>1</v>
      </c>
    </row>
    <row r="756" spans="1:13" ht="41.4">
      <c r="A756" s="14" t="s">
        <v>33</v>
      </c>
      <c r="B756" s="14" t="s">
        <v>379</v>
      </c>
      <c r="C756" s="14" t="s">
        <v>33</v>
      </c>
      <c r="D756" s="14" t="s">
        <v>869</v>
      </c>
      <c r="E756" s="15" t="s">
        <v>62</v>
      </c>
      <c r="F756" s="15" t="s">
        <v>1181</v>
      </c>
      <c r="G756" s="43" t="s">
        <v>248</v>
      </c>
      <c r="H756" s="16">
        <v>3</v>
      </c>
      <c r="I756" s="16">
        <v>1</v>
      </c>
      <c r="J756" s="110">
        <v>1</v>
      </c>
      <c r="K756" s="110">
        <v>1</v>
      </c>
      <c r="L756" s="110">
        <v>3</v>
      </c>
      <c r="M756" s="17" t="b">
        <f t="shared" si="13"/>
        <v>1</v>
      </c>
    </row>
    <row r="757" spans="1:13" ht="41.4">
      <c r="A757" s="14" t="s">
        <v>33</v>
      </c>
      <c r="B757" s="14" t="s">
        <v>379</v>
      </c>
      <c r="C757" s="14" t="s">
        <v>33</v>
      </c>
      <c r="D757" s="68" t="s">
        <v>869</v>
      </c>
      <c r="E757" s="15" t="s">
        <v>62</v>
      </c>
      <c r="F757" s="15" t="s">
        <v>1181</v>
      </c>
      <c r="G757" s="43" t="s">
        <v>214</v>
      </c>
      <c r="H757" s="16">
        <v>7</v>
      </c>
      <c r="I757" s="16">
        <v>0</v>
      </c>
      <c r="J757" s="110">
        <v>0</v>
      </c>
      <c r="K757" s="110">
        <v>0</v>
      </c>
      <c r="L757" s="110">
        <v>4</v>
      </c>
      <c r="M757" s="17" t="b">
        <f t="shared" si="13"/>
        <v>1</v>
      </c>
    </row>
    <row r="758" spans="1:13" ht="41.4">
      <c r="A758" s="14" t="s">
        <v>33</v>
      </c>
      <c r="B758" s="14" t="s">
        <v>379</v>
      </c>
      <c r="C758" s="14" t="s">
        <v>33</v>
      </c>
      <c r="D758" s="68" t="s">
        <v>869</v>
      </c>
      <c r="E758" s="15" t="s">
        <v>62</v>
      </c>
      <c r="F758" s="15" t="s">
        <v>1181</v>
      </c>
      <c r="G758" s="43" t="s">
        <v>199</v>
      </c>
      <c r="H758" s="16">
        <v>0</v>
      </c>
      <c r="I758" s="16">
        <v>0</v>
      </c>
      <c r="J758" s="110">
        <v>0</v>
      </c>
      <c r="K758" s="110">
        <v>0</v>
      </c>
      <c r="L758" s="110">
        <v>4</v>
      </c>
      <c r="M758" s="17" t="b">
        <f t="shared" si="13"/>
        <v>1</v>
      </c>
    </row>
    <row r="759" spans="1:13" ht="41.4">
      <c r="A759" s="14" t="s">
        <v>33</v>
      </c>
      <c r="B759" s="14" t="s">
        <v>379</v>
      </c>
      <c r="C759" s="14" t="s">
        <v>33</v>
      </c>
      <c r="D759" s="68" t="s">
        <v>869</v>
      </c>
      <c r="E759" s="15" t="s">
        <v>62</v>
      </c>
      <c r="F759" s="15" t="s">
        <v>1181</v>
      </c>
      <c r="G759" s="43" t="s">
        <v>197</v>
      </c>
      <c r="H759" s="16">
        <v>7</v>
      </c>
      <c r="I759" s="16">
        <v>0</v>
      </c>
      <c r="J759" s="110">
        <v>0</v>
      </c>
      <c r="K759" s="110">
        <v>0</v>
      </c>
      <c r="L759" s="110">
        <v>20</v>
      </c>
      <c r="M759" s="17" t="b">
        <f t="shared" si="13"/>
        <v>1</v>
      </c>
    </row>
    <row r="760" spans="1:13" ht="41.4">
      <c r="A760" s="14" t="s">
        <v>33</v>
      </c>
      <c r="B760" s="14" t="s">
        <v>379</v>
      </c>
      <c r="C760" s="14" t="s">
        <v>33</v>
      </c>
      <c r="D760" s="68" t="s">
        <v>869</v>
      </c>
      <c r="E760" s="15" t="s">
        <v>62</v>
      </c>
      <c r="F760" s="15" t="s">
        <v>1181</v>
      </c>
      <c r="G760" s="43" t="s">
        <v>190</v>
      </c>
      <c r="H760" s="16">
        <v>2</v>
      </c>
      <c r="I760" s="16">
        <v>0</v>
      </c>
      <c r="J760" s="110">
        <v>0</v>
      </c>
      <c r="K760" s="110">
        <v>0</v>
      </c>
      <c r="L760" s="110">
        <v>12</v>
      </c>
      <c r="M760" s="17" t="b">
        <f t="shared" si="13"/>
        <v>1</v>
      </c>
    </row>
    <row r="761" spans="1:13" ht="41.4">
      <c r="A761" s="14" t="s">
        <v>33</v>
      </c>
      <c r="B761" s="14" t="s">
        <v>379</v>
      </c>
      <c r="C761" s="14" t="s">
        <v>33</v>
      </c>
      <c r="D761" s="68" t="s">
        <v>869</v>
      </c>
      <c r="E761" s="15" t="s">
        <v>62</v>
      </c>
      <c r="F761" s="15" t="s">
        <v>1181</v>
      </c>
      <c r="G761" s="43" t="s">
        <v>212</v>
      </c>
      <c r="H761" s="16">
        <v>7</v>
      </c>
      <c r="I761" s="16">
        <v>0</v>
      </c>
      <c r="J761" s="110">
        <v>0</v>
      </c>
      <c r="K761" s="110">
        <v>0</v>
      </c>
      <c r="L761" s="110">
        <v>29</v>
      </c>
      <c r="M761" s="17" t="b">
        <f t="shared" si="13"/>
        <v>1</v>
      </c>
    </row>
    <row r="762" spans="1:13" ht="41.4">
      <c r="A762" s="14" t="s">
        <v>33</v>
      </c>
      <c r="B762" s="14" t="s">
        <v>379</v>
      </c>
      <c r="C762" s="14" t="s">
        <v>33</v>
      </c>
      <c r="D762" s="68" t="s">
        <v>869</v>
      </c>
      <c r="E762" s="15" t="s">
        <v>62</v>
      </c>
      <c r="F762" s="15" t="s">
        <v>1181</v>
      </c>
      <c r="G762" s="43" t="s">
        <v>213</v>
      </c>
      <c r="H762" s="16">
        <v>3</v>
      </c>
      <c r="I762" s="16">
        <v>0</v>
      </c>
      <c r="J762" s="110">
        <v>0</v>
      </c>
      <c r="K762" s="110">
        <v>0</v>
      </c>
      <c r="L762" s="110">
        <v>10</v>
      </c>
      <c r="M762" s="17" t="b">
        <f t="shared" si="13"/>
        <v>1</v>
      </c>
    </row>
    <row r="763" spans="1:13" ht="27.6">
      <c r="A763" s="14" t="s">
        <v>33</v>
      </c>
      <c r="B763" s="14" t="s">
        <v>380</v>
      </c>
      <c r="C763" s="14" t="s">
        <v>33</v>
      </c>
      <c r="D763" s="68" t="s">
        <v>870</v>
      </c>
      <c r="E763" s="15" t="s">
        <v>113</v>
      </c>
      <c r="F763" s="15" t="s">
        <v>1181</v>
      </c>
      <c r="G763" s="43" t="s">
        <v>194</v>
      </c>
      <c r="H763" s="16">
        <v>9</v>
      </c>
      <c r="I763" s="16">
        <v>0</v>
      </c>
      <c r="J763" s="110">
        <v>0</v>
      </c>
      <c r="K763" s="110">
        <v>0</v>
      </c>
      <c r="L763" s="110">
        <v>22</v>
      </c>
      <c r="M763" s="17" t="b">
        <f t="shared" si="13"/>
        <v>1</v>
      </c>
    </row>
    <row r="764" spans="1:13" ht="27.6">
      <c r="A764" s="14" t="s">
        <v>33</v>
      </c>
      <c r="B764" s="14" t="s">
        <v>380</v>
      </c>
      <c r="C764" s="14" t="s">
        <v>33</v>
      </c>
      <c r="D764" s="68" t="s">
        <v>870</v>
      </c>
      <c r="E764" s="15" t="s">
        <v>113</v>
      </c>
      <c r="F764" s="15" t="s">
        <v>1181</v>
      </c>
      <c r="G764" s="43" t="s">
        <v>192</v>
      </c>
      <c r="H764" s="16">
        <v>2</v>
      </c>
      <c r="I764" s="16">
        <v>0</v>
      </c>
      <c r="J764" s="110">
        <v>0</v>
      </c>
      <c r="K764" s="110">
        <v>0</v>
      </c>
      <c r="L764" s="110">
        <v>11</v>
      </c>
      <c r="M764" s="17" t="b">
        <f t="shared" si="13"/>
        <v>1</v>
      </c>
    </row>
    <row r="765" spans="1:13" ht="27.6">
      <c r="A765" s="14" t="s">
        <v>33</v>
      </c>
      <c r="B765" s="14" t="s">
        <v>380</v>
      </c>
      <c r="C765" s="14" t="s">
        <v>33</v>
      </c>
      <c r="D765" s="68" t="s">
        <v>870</v>
      </c>
      <c r="E765" s="15" t="s">
        <v>113</v>
      </c>
      <c r="F765" s="15" t="s">
        <v>1181</v>
      </c>
      <c r="G765" s="43" t="s">
        <v>208</v>
      </c>
      <c r="H765" s="16">
        <v>0</v>
      </c>
      <c r="I765" s="16">
        <v>0</v>
      </c>
      <c r="J765" s="110">
        <v>0</v>
      </c>
      <c r="K765" s="110">
        <v>0</v>
      </c>
      <c r="L765" s="110">
        <v>10</v>
      </c>
      <c r="M765" s="17" t="b">
        <f t="shared" si="13"/>
        <v>1</v>
      </c>
    </row>
    <row r="766" spans="1:13" ht="27.6">
      <c r="A766" s="14" t="s">
        <v>33</v>
      </c>
      <c r="B766" s="14" t="s">
        <v>380</v>
      </c>
      <c r="C766" s="14" t="s">
        <v>33</v>
      </c>
      <c r="D766" s="68" t="s">
        <v>870</v>
      </c>
      <c r="E766" s="15" t="s">
        <v>113</v>
      </c>
      <c r="F766" s="15" t="s">
        <v>1181</v>
      </c>
      <c r="G766" s="43" t="s">
        <v>191</v>
      </c>
      <c r="H766" s="16">
        <v>9</v>
      </c>
      <c r="I766" s="16">
        <v>1</v>
      </c>
      <c r="J766" s="110">
        <v>0</v>
      </c>
      <c r="K766" s="110">
        <v>0</v>
      </c>
      <c r="L766" s="110">
        <v>25</v>
      </c>
      <c r="M766" s="17" t="b">
        <f t="shared" si="13"/>
        <v>1</v>
      </c>
    </row>
    <row r="767" spans="1:13" ht="27.6">
      <c r="A767" s="14" t="s">
        <v>33</v>
      </c>
      <c r="B767" s="14" t="s">
        <v>380</v>
      </c>
      <c r="C767" s="14" t="s">
        <v>33</v>
      </c>
      <c r="D767" s="68" t="s">
        <v>870</v>
      </c>
      <c r="E767" s="15" t="s">
        <v>113</v>
      </c>
      <c r="F767" s="15" t="s">
        <v>1181</v>
      </c>
      <c r="G767" s="43" t="s">
        <v>248</v>
      </c>
      <c r="H767" s="16">
        <v>2</v>
      </c>
      <c r="I767" s="16">
        <v>0</v>
      </c>
      <c r="J767" s="110">
        <v>0</v>
      </c>
      <c r="K767" s="110">
        <v>0</v>
      </c>
      <c r="L767" s="110">
        <v>9</v>
      </c>
      <c r="M767" s="17" t="b">
        <f t="shared" si="13"/>
        <v>1</v>
      </c>
    </row>
    <row r="768" spans="1:13" ht="41.4">
      <c r="A768" s="14" t="s">
        <v>33</v>
      </c>
      <c r="B768" s="14" t="s">
        <v>380</v>
      </c>
      <c r="C768" s="14" t="s">
        <v>33</v>
      </c>
      <c r="D768" s="68" t="s">
        <v>870</v>
      </c>
      <c r="E768" s="15" t="s">
        <v>113</v>
      </c>
      <c r="F768" s="15" t="s">
        <v>1181</v>
      </c>
      <c r="G768" s="43" t="s">
        <v>214</v>
      </c>
      <c r="H768" s="16">
        <v>7</v>
      </c>
      <c r="I768" s="16">
        <v>0</v>
      </c>
      <c r="J768" s="110">
        <v>0</v>
      </c>
      <c r="K768" s="110">
        <v>0</v>
      </c>
      <c r="L768" s="110">
        <v>13</v>
      </c>
      <c r="M768" s="17" t="b">
        <f t="shared" si="13"/>
        <v>1</v>
      </c>
    </row>
    <row r="769" spans="1:13" ht="27.6">
      <c r="A769" s="14" t="s">
        <v>33</v>
      </c>
      <c r="B769" s="14" t="s">
        <v>380</v>
      </c>
      <c r="C769" s="14" t="s">
        <v>33</v>
      </c>
      <c r="D769" s="68" t="s">
        <v>870</v>
      </c>
      <c r="E769" s="15" t="s">
        <v>113</v>
      </c>
      <c r="F769" s="15" t="s">
        <v>1181</v>
      </c>
      <c r="G769" s="43" t="s">
        <v>199</v>
      </c>
      <c r="H769" s="16">
        <v>0</v>
      </c>
      <c r="I769" s="16">
        <v>0</v>
      </c>
      <c r="J769" s="110">
        <v>0</v>
      </c>
      <c r="K769" s="110">
        <v>0</v>
      </c>
      <c r="L769" s="110">
        <v>6</v>
      </c>
      <c r="M769" s="17" t="b">
        <f t="shared" si="13"/>
        <v>1</v>
      </c>
    </row>
    <row r="770" spans="1:13" ht="27.6">
      <c r="A770" s="14" t="s">
        <v>33</v>
      </c>
      <c r="B770" s="14" t="s">
        <v>380</v>
      </c>
      <c r="C770" s="14" t="s">
        <v>33</v>
      </c>
      <c r="D770" s="14" t="s">
        <v>870</v>
      </c>
      <c r="E770" s="15" t="s">
        <v>113</v>
      </c>
      <c r="F770" s="15" t="s">
        <v>1181</v>
      </c>
      <c r="G770" s="43" t="s">
        <v>279</v>
      </c>
      <c r="H770" s="16">
        <v>0</v>
      </c>
      <c r="I770" s="16">
        <v>0</v>
      </c>
      <c r="J770" s="110">
        <v>0</v>
      </c>
      <c r="K770" s="110">
        <v>0</v>
      </c>
      <c r="L770" s="110">
        <v>5</v>
      </c>
      <c r="M770" s="17" t="b">
        <f t="shared" si="13"/>
        <v>1</v>
      </c>
    </row>
    <row r="771" spans="1:13" ht="27.6">
      <c r="A771" s="14" t="s">
        <v>33</v>
      </c>
      <c r="B771" s="14" t="s">
        <v>380</v>
      </c>
      <c r="C771" s="14" t="s">
        <v>33</v>
      </c>
      <c r="D771" s="14" t="s">
        <v>870</v>
      </c>
      <c r="E771" s="15" t="s">
        <v>113</v>
      </c>
      <c r="F771" s="15" t="s">
        <v>1181</v>
      </c>
      <c r="G771" s="43" t="s">
        <v>759</v>
      </c>
      <c r="H771" s="16">
        <v>0</v>
      </c>
      <c r="I771" s="16">
        <v>0</v>
      </c>
      <c r="J771" s="110">
        <v>0</v>
      </c>
      <c r="K771" s="110">
        <v>0</v>
      </c>
      <c r="L771" s="110">
        <v>4</v>
      </c>
      <c r="M771" s="17" t="b">
        <f t="shared" si="13"/>
        <v>1</v>
      </c>
    </row>
    <row r="772" spans="1:13" ht="27.6">
      <c r="A772" s="14" t="s">
        <v>33</v>
      </c>
      <c r="B772" s="14" t="s">
        <v>380</v>
      </c>
      <c r="C772" s="14" t="s">
        <v>33</v>
      </c>
      <c r="D772" s="14" t="s">
        <v>870</v>
      </c>
      <c r="E772" s="15" t="s">
        <v>113</v>
      </c>
      <c r="F772" s="15" t="s">
        <v>1181</v>
      </c>
      <c r="G772" s="43" t="s">
        <v>218</v>
      </c>
      <c r="H772" s="16">
        <v>9</v>
      </c>
      <c r="I772" s="16">
        <v>0</v>
      </c>
      <c r="J772" s="110">
        <v>0</v>
      </c>
      <c r="K772" s="110">
        <v>0</v>
      </c>
      <c r="L772" s="110">
        <v>19</v>
      </c>
      <c r="M772" s="17" t="b">
        <f t="shared" si="13"/>
        <v>1</v>
      </c>
    </row>
    <row r="773" spans="1:13" ht="27.6">
      <c r="A773" s="14" t="s">
        <v>29</v>
      </c>
      <c r="B773" s="14" t="s">
        <v>409</v>
      </c>
      <c r="C773" s="14" t="s">
        <v>58</v>
      </c>
      <c r="D773" s="14" t="s">
        <v>861</v>
      </c>
      <c r="E773" s="15" t="s">
        <v>1203</v>
      </c>
      <c r="F773" s="15" t="s">
        <v>1181</v>
      </c>
      <c r="G773" s="43" t="s">
        <v>281</v>
      </c>
      <c r="H773" s="16">
        <v>2</v>
      </c>
      <c r="I773" s="16">
        <v>1</v>
      </c>
      <c r="J773" s="110">
        <v>0</v>
      </c>
      <c r="K773" s="110">
        <v>0</v>
      </c>
      <c r="L773" s="110">
        <v>4</v>
      </c>
      <c r="M773" s="17" t="b">
        <f t="shared" si="13"/>
        <v>1</v>
      </c>
    </row>
    <row r="774" spans="1:13" ht="27.6">
      <c r="A774" s="14" t="s">
        <v>29</v>
      </c>
      <c r="B774" s="14" t="s">
        <v>409</v>
      </c>
      <c r="C774" s="14" t="s">
        <v>58</v>
      </c>
      <c r="D774" s="14" t="s">
        <v>861</v>
      </c>
      <c r="E774" s="15" t="s">
        <v>1203</v>
      </c>
      <c r="F774" s="15" t="s">
        <v>1181</v>
      </c>
      <c r="G774" s="43" t="s">
        <v>198</v>
      </c>
      <c r="H774" s="16">
        <v>0</v>
      </c>
      <c r="I774" s="16">
        <v>0</v>
      </c>
      <c r="J774" s="110">
        <v>0</v>
      </c>
      <c r="K774" s="110">
        <v>0</v>
      </c>
      <c r="L774" s="110">
        <v>5</v>
      </c>
      <c r="M774" s="17" t="b">
        <f t="shared" si="13"/>
        <v>1</v>
      </c>
    </row>
    <row r="775" spans="1:13" ht="27.6">
      <c r="A775" s="14" t="s">
        <v>29</v>
      </c>
      <c r="B775" s="14" t="s">
        <v>409</v>
      </c>
      <c r="C775" s="14" t="s">
        <v>58</v>
      </c>
      <c r="D775" s="14" t="s">
        <v>861</v>
      </c>
      <c r="E775" s="15" t="s">
        <v>1203</v>
      </c>
      <c r="F775" s="15" t="s">
        <v>1181</v>
      </c>
      <c r="G775" s="43" t="s">
        <v>192</v>
      </c>
      <c r="H775" s="16">
        <v>8</v>
      </c>
      <c r="I775" s="16">
        <v>0</v>
      </c>
      <c r="J775" s="110">
        <v>0</v>
      </c>
      <c r="K775" s="110">
        <v>0</v>
      </c>
      <c r="L775" s="110">
        <v>37</v>
      </c>
      <c r="M775" s="17" t="b">
        <f t="shared" si="13"/>
        <v>1</v>
      </c>
    </row>
    <row r="776" spans="1:13" ht="27.6">
      <c r="A776" s="14" t="s">
        <v>29</v>
      </c>
      <c r="B776" s="14" t="s">
        <v>409</v>
      </c>
      <c r="C776" s="14" t="s">
        <v>58</v>
      </c>
      <c r="D776" s="14" t="s">
        <v>861</v>
      </c>
      <c r="E776" s="15" t="s">
        <v>1203</v>
      </c>
      <c r="F776" s="15" t="s">
        <v>1181</v>
      </c>
      <c r="G776" s="43" t="s">
        <v>191</v>
      </c>
      <c r="H776" s="16">
        <v>13</v>
      </c>
      <c r="I776" s="16">
        <v>1</v>
      </c>
      <c r="J776" s="110">
        <v>1</v>
      </c>
      <c r="K776" s="110">
        <v>0</v>
      </c>
      <c r="L776" s="110">
        <v>44</v>
      </c>
      <c r="M776" s="17" t="b">
        <f t="shared" si="13"/>
        <v>1</v>
      </c>
    </row>
    <row r="777" spans="1:13" ht="27.6">
      <c r="A777" s="14" t="s">
        <v>29</v>
      </c>
      <c r="B777" s="14" t="s">
        <v>409</v>
      </c>
      <c r="C777" s="14" t="s">
        <v>58</v>
      </c>
      <c r="D777" s="14" t="s">
        <v>861</v>
      </c>
      <c r="E777" s="15" t="s">
        <v>1203</v>
      </c>
      <c r="F777" s="15" t="s">
        <v>1181</v>
      </c>
      <c r="G777" s="43" t="s">
        <v>246</v>
      </c>
      <c r="H777" s="16">
        <v>3</v>
      </c>
      <c r="I777" s="16">
        <v>0</v>
      </c>
      <c r="J777" s="110">
        <v>0</v>
      </c>
      <c r="K777" s="110">
        <v>0</v>
      </c>
      <c r="L777" s="110">
        <v>44</v>
      </c>
      <c r="M777" s="17" t="b">
        <f t="shared" si="13"/>
        <v>1</v>
      </c>
    </row>
    <row r="778" spans="1:13" ht="27.6">
      <c r="A778" s="14" t="s">
        <v>29</v>
      </c>
      <c r="B778" s="14" t="s">
        <v>409</v>
      </c>
      <c r="C778" s="14" t="s">
        <v>58</v>
      </c>
      <c r="D778" s="14" t="s">
        <v>861</v>
      </c>
      <c r="E778" s="15" t="s">
        <v>1203</v>
      </c>
      <c r="F778" s="15" t="s">
        <v>1181</v>
      </c>
      <c r="G778" s="43" t="s">
        <v>193</v>
      </c>
      <c r="H778" s="16">
        <v>3</v>
      </c>
      <c r="I778" s="16">
        <v>0</v>
      </c>
      <c r="J778" s="110">
        <v>0</v>
      </c>
      <c r="K778" s="110">
        <v>0</v>
      </c>
      <c r="L778" s="110">
        <v>17</v>
      </c>
      <c r="M778" s="17" t="b">
        <f t="shared" si="13"/>
        <v>1</v>
      </c>
    </row>
    <row r="779" spans="1:13" ht="27.6">
      <c r="A779" s="14" t="s">
        <v>29</v>
      </c>
      <c r="B779" s="14" t="s">
        <v>409</v>
      </c>
      <c r="C779" s="14" t="s">
        <v>58</v>
      </c>
      <c r="D779" s="14" t="s">
        <v>861</v>
      </c>
      <c r="E779" s="15" t="s">
        <v>1203</v>
      </c>
      <c r="F779" s="15" t="s">
        <v>1181</v>
      </c>
      <c r="G779" s="43" t="s">
        <v>205</v>
      </c>
      <c r="H779" s="16">
        <v>1</v>
      </c>
      <c r="I779" s="16">
        <v>0</v>
      </c>
      <c r="J779" s="110">
        <v>0</v>
      </c>
      <c r="K779" s="110">
        <v>0</v>
      </c>
      <c r="L779" s="110">
        <v>5</v>
      </c>
      <c r="M779" s="17" t="b">
        <f t="shared" si="13"/>
        <v>1</v>
      </c>
    </row>
    <row r="780" spans="1:13" ht="27.6">
      <c r="A780" s="14" t="s">
        <v>29</v>
      </c>
      <c r="B780" s="14" t="s">
        <v>409</v>
      </c>
      <c r="C780" s="14" t="s">
        <v>58</v>
      </c>
      <c r="D780" s="14" t="s">
        <v>861</v>
      </c>
      <c r="E780" s="15" t="s">
        <v>1203</v>
      </c>
      <c r="F780" s="15" t="s">
        <v>1181</v>
      </c>
      <c r="G780" s="43" t="s">
        <v>190</v>
      </c>
      <c r="H780" s="16">
        <v>0</v>
      </c>
      <c r="I780" s="16">
        <v>0</v>
      </c>
      <c r="J780" s="110">
        <v>0</v>
      </c>
      <c r="K780" s="110">
        <v>0</v>
      </c>
      <c r="L780" s="110">
        <v>5</v>
      </c>
      <c r="M780" s="17" t="b">
        <f t="shared" si="13"/>
        <v>1</v>
      </c>
    </row>
    <row r="781" spans="1:13" ht="27.6">
      <c r="A781" s="14" t="s">
        <v>29</v>
      </c>
      <c r="B781" s="14" t="s">
        <v>409</v>
      </c>
      <c r="C781" s="14" t="s">
        <v>58</v>
      </c>
      <c r="D781" s="14" t="s">
        <v>861</v>
      </c>
      <c r="E781" s="15" t="s">
        <v>1203</v>
      </c>
      <c r="F781" s="15" t="s">
        <v>1181</v>
      </c>
      <c r="G781" s="43" t="s">
        <v>212</v>
      </c>
      <c r="H781" s="16">
        <v>4</v>
      </c>
      <c r="I781" s="16">
        <v>0</v>
      </c>
      <c r="J781" s="110">
        <v>0</v>
      </c>
      <c r="K781" s="110">
        <v>0</v>
      </c>
      <c r="L781" s="110">
        <v>15</v>
      </c>
      <c r="M781" s="17" t="b">
        <f t="shared" si="13"/>
        <v>1</v>
      </c>
    </row>
    <row r="782" spans="1:13" ht="27.6">
      <c r="A782" s="14" t="s">
        <v>29</v>
      </c>
      <c r="B782" s="14" t="s">
        <v>409</v>
      </c>
      <c r="C782" s="14" t="s">
        <v>58</v>
      </c>
      <c r="D782" s="14" t="s">
        <v>861</v>
      </c>
      <c r="E782" s="15" t="s">
        <v>1203</v>
      </c>
      <c r="F782" s="15" t="s">
        <v>1181</v>
      </c>
      <c r="G782" s="43" t="s">
        <v>213</v>
      </c>
      <c r="H782" s="16">
        <v>0</v>
      </c>
      <c r="I782" s="16">
        <v>0</v>
      </c>
      <c r="J782" s="110">
        <v>0</v>
      </c>
      <c r="K782" s="110">
        <v>0</v>
      </c>
      <c r="L782" s="110">
        <v>2</v>
      </c>
      <c r="M782" s="17" t="b">
        <f t="shared" si="13"/>
        <v>1</v>
      </c>
    </row>
    <row r="783" spans="1:13" ht="41.4">
      <c r="A783" s="14" t="s">
        <v>29</v>
      </c>
      <c r="B783" s="14" t="s">
        <v>410</v>
      </c>
      <c r="C783" s="14" t="s">
        <v>58</v>
      </c>
      <c r="D783" s="14" t="s">
        <v>892</v>
      </c>
      <c r="E783" s="15" t="s">
        <v>1172</v>
      </c>
      <c r="F783" s="15" t="s">
        <v>1181</v>
      </c>
      <c r="G783" s="43" t="s">
        <v>194</v>
      </c>
      <c r="H783" s="16">
        <v>5</v>
      </c>
      <c r="I783" s="16">
        <v>0</v>
      </c>
      <c r="J783" s="110">
        <v>0</v>
      </c>
      <c r="K783" s="110">
        <v>0</v>
      </c>
      <c r="L783" s="110">
        <v>0</v>
      </c>
      <c r="M783" s="17" t="b">
        <f t="shared" si="13"/>
        <v>1</v>
      </c>
    </row>
    <row r="784" spans="1:13" ht="41.4">
      <c r="A784" s="14" t="s">
        <v>29</v>
      </c>
      <c r="B784" s="14" t="s">
        <v>410</v>
      </c>
      <c r="C784" s="14" t="s">
        <v>58</v>
      </c>
      <c r="D784" s="14" t="s">
        <v>892</v>
      </c>
      <c r="E784" s="15" t="s">
        <v>1172</v>
      </c>
      <c r="F784" s="15" t="s">
        <v>1181</v>
      </c>
      <c r="G784" s="43" t="s">
        <v>208</v>
      </c>
      <c r="H784" s="16">
        <v>0</v>
      </c>
      <c r="I784" s="16">
        <v>0</v>
      </c>
      <c r="J784" s="110">
        <v>0</v>
      </c>
      <c r="K784" s="110">
        <v>0</v>
      </c>
      <c r="L784" s="110">
        <v>4</v>
      </c>
      <c r="M784" s="17" t="b">
        <f t="shared" si="13"/>
        <v>1</v>
      </c>
    </row>
    <row r="785" spans="1:13" ht="41.4">
      <c r="A785" s="14" t="s">
        <v>29</v>
      </c>
      <c r="B785" s="14" t="s">
        <v>410</v>
      </c>
      <c r="C785" s="14" t="s">
        <v>58</v>
      </c>
      <c r="D785" s="14" t="s">
        <v>892</v>
      </c>
      <c r="E785" s="15" t="s">
        <v>1172</v>
      </c>
      <c r="F785" s="15" t="s">
        <v>1181</v>
      </c>
      <c r="G785" s="43" t="s">
        <v>191</v>
      </c>
      <c r="H785" s="16">
        <v>0</v>
      </c>
      <c r="I785" s="16">
        <v>0</v>
      </c>
      <c r="J785" s="110">
        <v>0</v>
      </c>
      <c r="K785" s="110">
        <v>0</v>
      </c>
      <c r="L785" s="110">
        <v>8</v>
      </c>
      <c r="M785" s="17" t="b">
        <f t="shared" si="13"/>
        <v>1</v>
      </c>
    </row>
    <row r="786" spans="1:13" ht="41.4">
      <c r="A786" s="14" t="s">
        <v>29</v>
      </c>
      <c r="B786" s="14" t="s">
        <v>410</v>
      </c>
      <c r="C786" s="14" t="s">
        <v>58</v>
      </c>
      <c r="D786" s="14" t="s">
        <v>892</v>
      </c>
      <c r="E786" s="15" t="s">
        <v>1172</v>
      </c>
      <c r="F786" s="15" t="s">
        <v>1181</v>
      </c>
      <c r="G786" s="43" t="s">
        <v>759</v>
      </c>
      <c r="H786" s="16">
        <v>0</v>
      </c>
      <c r="I786" s="16">
        <v>0</v>
      </c>
      <c r="J786" s="110">
        <v>0</v>
      </c>
      <c r="K786" s="110">
        <v>0</v>
      </c>
      <c r="L786" s="110">
        <v>16</v>
      </c>
      <c r="M786" s="17" t="b">
        <f t="shared" si="13"/>
        <v>1</v>
      </c>
    </row>
    <row r="787" spans="1:13" ht="27.6">
      <c r="A787" s="14" t="s">
        <v>29</v>
      </c>
      <c r="B787" s="14" t="s">
        <v>408</v>
      </c>
      <c r="C787" s="14" t="s">
        <v>125</v>
      </c>
      <c r="D787" s="14" t="s">
        <v>893</v>
      </c>
      <c r="E787" s="15" t="s">
        <v>1171</v>
      </c>
      <c r="F787" s="15" t="s">
        <v>1181</v>
      </c>
      <c r="G787" s="43" t="s">
        <v>194</v>
      </c>
      <c r="H787" s="16">
        <v>1</v>
      </c>
      <c r="I787" s="16">
        <v>0</v>
      </c>
      <c r="J787" s="110">
        <v>0</v>
      </c>
      <c r="K787" s="110">
        <v>0</v>
      </c>
      <c r="L787" s="110">
        <v>1</v>
      </c>
      <c r="M787" s="17" t="b">
        <f t="shared" si="13"/>
        <v>1</v>
      </c>
    </row>
    <row r="788" spans="1:13" ht="27.6">
      <c r="A788" s="14" t="s">
        <v>29</v>
      </c>
      <c r="B788" s="14" t="s">
        <v>408</v>
      </c>
      <c r="C788" s="14" t="s">
        <v>125</v>
      </c>
      <c r="D788" s="14" t="s">
        <v>893</v>
      </c>
      <c r="E788" s="15" t="s">
        <v>1171</v>
      </c>
      <c r="F788" s="15" t="s">
        <v>1181</v>
      </c>
      <c r="G788" s="43" t="s">
        <v>196</v>
      </c>
      <c r="H788" s="16">
        <v>1</v>
      </c>
      <c r="I788" s="16">
        <v>0</v>
      </c>
      <c r="J788" s="110">
        <v>0</v>
      </c>
      <c r="K788" s="110">
        <v>0</v>
      </c>
      <c r="L788" s="110">
        <v>6</v>
      </c>
      <c r="M788" s="17" t="b">
        <f t="shared" si="13"/>
        <v>1</v>
      </c>
    </row>
    <row r="789" spans="1:13" ht="27.6">
      <c r="A789" s="14" t="s">
        <v>29</v>
      </c>
      <c r="B789" s="14" t="s">
        <v>408</v>
      </c>
      <c r="C789" s="14" t="s">
        <v>125</v>
      </c>
      <c r="D789" s="14" t="s">
        <v>893</v>
      </c>
      <c r="E789" s="15" t="s">
        <v>1171</v>
      </c>
      <c r="F789" s="15" t="s">
        <v>1181</v>
      </c>
      <c r="G789" s="43" t="s">
        <v>198</v>
      </c>
      <c r="H789" s="16">
        <v>0</v>
      </c>
      <c r="I789" s="16">
        <v>0</v>
      </c>
      <c r="J789" s="110">
        <v>0</v>
      </c>
      <c r="K789" s="110">
        <v>0</v>
      </c>
      <c r="L789" s="110">
        <v>3</v>
      </c>
      <c r="M789" s="17" t="b">
        <f t="shared" si="13"/>
        <v>1</v>
      </c>
    </row>
    <row r="790" spans="1:13" ht="27.6">
      <c r="A790" s="14" t="s">
        <v>29</v>
      </c>
      <c r="B790" s="14" t="s">
        <v>408</v>
      </c>
      <c r="C790" s="14" t="s">
        <v>125</v>
      </c>
      <c r="D790" s="14" t="s">
        <v>893</v>
      </c>
      <c r="E790" s="15" t="s">
        <v>1171</v>
      </c>
      <c r="F790" s="15" t="s">
        <v>1181</v>
      </c>
      <c r="G790" s="43" t="s">
        <v>192</v>
      </c>
      <c r="H790" s="16">
        <v>6</v>
      </c>
      <c r="I790" s="16">
        <v>1</v>
      </c>
      <c r="J790" s="110">
        <v>0</v>
      </c>
      <c r="K790" s="110">
        <v>1</v>
      </c>
      <c r="L790" s="110">
        <v>15</v>
      </c>
      <c r="M790" s="17" t="b">
        <f t="shared" si="13"/>
        <v>1</v>
      </c>
    </row>
    <row r="791" spans="1:13" ht="27.6">
      <c r="A791" s="14" t="s">
        <v>29</v>
      </c>
      <c r="B791" s="14" t="s">
        <v>408</v>
      </c>
      <c r="C791" s="14" t="s">
        <v>125</v>
      </c>
      <c r="D791" s="14" t="s">
        <v>893</v>
      </c>
      <c r="E791" s="15" t="s">
        <v>1171</v>
      </c>
      <c r="F791" s="15" t="s">
        <v>1181</v>
      </c>
      <c r="G791" s="43" t="s">
        <v>191</v>
      </c>
      <c r="H791" s="16">
        <v>1</v>
      </c>
      <c r="I791" s="16">
        <v>0</v>
      </c>
      <c r="J791" s="110">
        <v>0</v>
      </c>
      <c r="K791" s="110">
        <v>0</v>
      </c>
      <c r="L791" s="110">
        <v>14</v>
      </c>
      <c r="M791" s="17" t="b">
        <f t="shared" si="13"/>
        <v>1</v>
      </c>
    </row>
    <row r="792" spans="1:13" ht="27.6">
      <c r="A792" s="14" t="s">
        <v>29</v>
      </c>
      <c r="B792" s="14" t="s">
        <v>408</v>
      </c>
      <c r="C792" s="14" t="s">
        <v>125</v>
      </c>
      <c r="D792" s="14" t="s">
        <v>893</v>
      </c>
      <c r="E792" s="15" t="s">
        <v>1171</v>
      </c>
      <c r="F792" s="15" t="s">
        <v>1181</v>
      </c>
      <c r="G792" s="43" t="s">
        <v>246</v>
      </c>
      <c r="H792" s="16">
        <v>0</v>
      </c>
      <c r="I792" s="16">
        <v>0</v>
      </c>
      <c r="J792" s="110">
        <v>0</v>
      </c>
      <c r="K792" s="110">
        <v>0</v>
      </c>
      <c r="L792" s="110">
        <v>6</v>
      </c>
      <c r="M792" s="17" t="b">
        <f t="shared" si="13"/>
        <v>1</v>
      </c>
    </row>
    <row r="793" spans="1:13" ht="27.6">
      <c r="A793" s="14" t="s">
        <v>29</v>
      </c>
      <c r="B793" s="14" t="s">
        <v>408</v>
      </c>
      <c r="C793" s="14" t="s">
        <v>125</v>
      </c>
      <c r="D793" s="68" t="s">
        <v>893</v>
      </c>
      <c r="E793" s="74" t="s">
        <v>1171</v>
      </c>
      <c r="F793" s="74" t="s">
        <v>1181</v>
      </c>
      <c r="G793" s="43" t="s">
        <v>193</v>
      </c>
      <c r="H793" s="16">
        <v>2</v>
      </c>
      <c r="I793" s="16">
        <v>0</v>
      </c>
      <c r="J793" s="110">
        <v>0</v>
      </c>
      <c r="K793" s="110">
        <v>0</v>
      </c>
      <c r="L793" s="110">
        <v>18</v>
      </c>
      <c r="M793" s="17" t="b">
        <f t="shared" si="13"/>
        <v>1</v>
      </c>
    </row>
    <row r="794" spans="1:13" ht="27.6">
      <c r="A794" s="14" t="s">
        <v>29</v>
      </c>
      <c r="B794" s="14" t="s">
        <v>408</v>
      </c>
      <c r="C794" s="14" t="s">
        <v>125</v>
      </c>
      <c r="D794" s="68" t="s">
        <v>893</v>
      </c>
      <c r="E794" s="74" t="s">
        <v>1171</v>
      </c>
      <c r="F794" s="74" t="s">
        <v>1181</v>
      </c>
      <c r="G794" s="43" t="s">
        <v>199</v>
      </c>
      <c r="H794" s="16">
        <v>2</v>
      </c>
      <c r="I794" s="16">
        <v>1</v>
      </c>
      <c r="J794" s="110">
        <v>1</v>
      </c>
      <c r="K794" s="110">
        <v>0</v>
      </c>
      <c r="L794" s="110">
        <v>0</v>
      </c>
      <c r="M794" s="17" t="b">
        <f t="shared" si="13"/>
        <v>1</v>
      </c>
    </row>
    <row r="795" spans="1:13" ht="27.6">
      <c r="A795" s="14" t="s">
        <v>29</v>
      </c>
      <c r="B795" s="14" t="s">
        <v>408</v>
      </c>
      <c r="C795" s="14" t="s">
        <v>125</v>
      </c>
      <c r="D795" s="68" t="s">
        <v>893</v>
      </c>
      <c r="E795" s="74" t="s">
        <v>1171</v>
      </c>
      <c r="F795" s="74" t="s">
        <v>1181</v>
      </c>
      <c r="G795" s="43" t="s">
        <v>205</v>
      </c>
      <c r="H795" s="16">
        <v>0</v>
      </c>
      <c r="I795" s="16">
        <v>0</v>
      </c>
      <c r="J795" s="110">
        <v>0</v>
      </c>
      <c r="K795" s="110">
        <v>0</v>
      </c>
      <c r="L795" s="110">
        <v>1</v>
      </c>
      <c r="M795" s="17" t="b">
        <f t="shared" si="13"/>
        <v>1</v>
      </c>
    </row>
    <row r="796" spans="1:13" ht="27.6">
      <c r="A796" s="14" t="s">
        <v>29</v>
      </c>
      <c r="B796" s="14" t="s">
        <v>408</v>
      </c>
      <c r="C796" s="14" t="s">
        <v>125</v>
      </c>
      <c r="D796" s="68" t="s">
        <v>893</v>
      </c>
      <c r="E796" s="74" t="s">
        <v>1171</v>
      </c>
      <c r="F796" s="74" t="s">
        <v>1181</v>
      </c>
      <c r="G796" s="43" t="s">
        <v>202</v>
      </c>
      <c r="H796" s="16">
        <v>1</v>
      </c>
      <c r="I796" s="16">
        <v>1</v>
      </c>
      <c r="J796" s="110">
        <v>1</v>
      </c>
      <c r="K796" s="110">
        <v>0</v>
      </c>
      <c r="L796" s="110">
        <v>6</v>
      </c>
      <c r="M796" s="17" t="b">
        <f t="shared" si="13"/>
        <v>1</v>
      </c>
    </row>
    <row r="797" spans="1:13" ht="27.6">
      <c r="A797" s="14" t="s">
        <v>29</v>
      </c>
      <c r="B797" s="14" t="s">
        <v>408</v>
      </c>
      <c r="C797" s="14" t="s">
        <v>125</v>
      </c>
      <c r="D797" s="68" t="s">
        <v>893</v>
      </c>
      <c r="E797" s="74" t="s">
        <v>1171</v>
      </c>
      <c r="F797" s="74" t="s">
        <v>1181</v>
      </c>
      <c r="G797" s="43" t="s">
        <v>190</v>
      </c>
      <c r="H797" s="16">
        <v>3</v>
      </c>
      <c r="I797" s="16">
        <v>1</v>
      </c>
      <c r="J797" s="110">
        <v>0</v>
      </c>
      <c r="K797" s="110">
        <v>0</v>
      </c>
      <c r="L797" s="110">
        <v>13</v>
      </c>
      <c r="M797" s="17" t="b">
        <f t="shared" si="13"/>
        <v>1</v>
      </c>
    </row>
    <row r="798" spans="1:13" ht="27.6">
      <c r="A798" s="14" t="s">
        <v>29</v>
      </c>
      <c r="B798" s="14" t="s">
        <v>408</v>
      </c>
      <c r="C798" s="14" t="s">
        <v>125</v>
      </c>
      <c r="D798" s="68" t="s">
        <v>893</v>
      </c>
      <c r="E798" s="74" t="s">
        <v>1171</v>
      </c>
      <c r="F798" s="74" t="s">
        <v>1181</v>
      </c>
      <c r="G798" s="43" t="s">
        <v>212</v>
      </c>
      <c r="H798" s="16">
        <v>2</v>
      </c>
      <c r="I798" s="16">
        <v>2</v>
      </c>
      <c r="J798" s="110">
        <v>2</v>
      </c>
      <c r="K798" s="110">
        <v>1</v>
      </c>
      <c r="L798" s="110">
        <v>3</v>
      </c>
      <c r="M798" s="17" t="b">
        <f t="shared" si="13"/>
        <v>1</v>
      </c>
    </row>
    <row r="799" spans="1:13" ht="27.6">
      <c r="A799" s="14" t="s">
        <v>29</v>
      </c>
      <c r="B799" s="14" t="s">
        <v>408</v>
      </c>
      <c r="C799" s="14" t="s">
        <v>125</v>
      </c>
      <c r="D799" s="68" t="s">
        <v>893</v>
      </c>
      <c r="E799" s="74" t="s">
        <v>1171</v>
      </c>
      <c r="F799" s="74" t="s">
        <v>1181</v>
      </c>
      <c r="G799" s="43" t="s">
        <v>213</v>
      </c>
      <c r="H799" s="16">
        <v>1</v>
      </c>
      <c r="I799" s="16">
        <v>0</v>
      </c>
      <c r="J799" s="110">
        <v>0</v>
      </c>
      <c r="K799" s="110">
        <v>0</v>
      </c>
      <c r="L799" s="110">
        <v>0</v>
      </c>
      <c r="M799" s="17" t="b">
        <f t="shared" si="13"/>
        <v>1</v>
      </c>
    </row>
    <row r="800" spans="1:13" ht="27.6">
      <c r="A800" s="14" t="s">
        <v>29</v>
      </c>
      <c r="B800" s="14" t="s">
        <v>411</v>
      </c>
      <c r="C800" s="14" t="s">
        <v>57</v>
      </c>
      <c r="D800" s="68" t="s">
        <v>19</v>
      </c>
      <c r="E800" s="74" t="s">
        <v>1229</v>
      </c>
      <c r="F800" s="74" t="s">
        <v>1181</v>
      </c>
      <c r="G800" s="43" t="s">
        <v>196</v>
      </c>
      <c r="H800" s="16">
        <v>1</v>
      </c>
      <c r="I800" s="16">
        <v>0</v>
      </c>
      <c r="J800" s="110">
        <v>0</v>
      </c>
      <c r="K800" s="110">
        <v>0</v>
      </c>
      <c r="L800" s="110">
        <v>0</v>
      </c>
      <c r="M800" s="17" t="b">
        <f t="shared" si="13"/>
        <v>1</v>
      </c>
    </row>
    <row r="801" spans="1:13" ht="27.6">
      <c r="A801" s="14" t="s">
        <v>29</v>
      </c>
      <c r="B801" s="14" t="s">
        <v>411</v>
      </c>
      <c r="C801" s="14" t="s">
        <v>57</v>
      </c>
      <c r="D801" s="68" t="s">
        <v>19</v>
      </c>
      <c r="E801" s="74" t="s">
        <v>1229</v>
      </c>
      <c r="F801" s="74" t="s">
        <v>1181</v>
      </c>
      <c r="G801" s="43" t="s">
        <v>198</v>
      </c>
      <c r="H801" s="16">
        <v>0</v>
      </c>
      <c r="I801" s="16">
        <v>0</v>
      </c>
      <c r="J801" s="110">
        <v>0</v>
      </c>
      <c r="K801" s="110">
        <v>0</v>
      </c>
      <c r="L801" s="110">
        <v>2</v>
      </c>
      <c r="M801" s="17" t="b">
        <f t="shared" si="13"/>
        <v>1</v>
      </c>
    </row>
    <row r="802" spans="1:13" ht="27.6">
      <c r="A802" s="14" t="s">
        <v>29</v>
      </c>
      <c r="B802" s="14" t="s">
        <v>411</v>
      </c>
      <c r="C802" s="14" t="s">
        <v>57</v>
      </c>
      <c r="D802" s="68" t="s">
        <v>19</v>
      </c>
      <c r="E802" s="74" t="s">
        <v>1229</v>
      </c>
      <c r="F802" s="74" t="s">
        <v>1181</v>
      </c>
      <c r="G802" s="43" t="s">
        <v>192</v>
      </c>
      <c r="H802" s="16">
        <v>0</v>
      </c>
      <c r="I802" s="16">
        <v>0</v>
      </c>
      <c r="J802" s="110">
        <v>0</v>
      </c>
      <c r="K802" s="110">
        <v>0</v>
      </c>
      <c r="L802" s="110">
        <v>11</v>
      </c>
      <c r="M802" s="17" t="b">
        <f t="shared" si="13"/>
        <v>1</v>
      </c>
    </row>
    <row r="803" spans="1:13" ht="27.6">
      <c r="A803" s="14" t="s">
        <v>29</v>
      </c>
      <c r="B803" s="14" t="s">
        <v>411</v>
      </c>
      <c r="C803" s="14" t="s">
        <v>57</v>
      </c>
      <c r="D803" s="68" t="s">
        <v>19</v>
      </c>
      <c r="E803" s="74" t="s">
        <v>1229</v>
      </c>
      <c r="F803" s="74" t="s">
        <v>1181</v>
      </c>
      <c r="G803" s="43" t="s">
        <v>191</v>
      </c>
      <c r="H803" s="113">
        <v>10</v>
      </c>
      <c r="I803" s="16">
        <v>1</v>
      </c>
      <c r="J803" s="110">
        <v>1</v>
      </c>
      <c r="K803" s="110">
        <v>0</v>
      </c>
      <c r="L803" s="111">
        <v>24</v>
      </c>
      <c r="M803" s="17" t="b">
        <f t="shared" si="13"/>
        <v>1</v>
      </c>
    </row>
    <row r="804" spans="1:13" ht="27.6">
      <c r="A804" s="14" t="s">
        <v>29</v>
      </c>
      <c r="B804" s="14" t="s">
        <v>411</v>
      </c>
      <c r="C804" s="14" t="s">
        <v>57</v>
      </c>
      <c r="D804" s="68" t="s">
        <v>19</v>
      </c>
      <c r="E804" s="74" t="s">
        <v>1229</v>
      </c>
      <c r="F804" s="74" t="s">
        <v>1181</v>
      </c>
      <c r="G804" s="43" t="s">
        <v>265</v>
      </c>
      <c r="H804" s="16">
        <v>1</v>
      </c>
      <c r="I804" s="16">
        <v>0</v>
      </c>
      <c r="J804" s="110">
        <v>0</v>
      </c>
      <c r="K804" s="110">
        <v>0</v>
      </c>
      <c r="L804" s="110">
        <v>0</v>
      </c>
      <c r="M804" s="17" t="b">
        <f t="shared" si="13"/>
        <v>1</v>
      </c>
    </row>
    <row r="805" spans="1:13" ht="27.6">
      <c r="A805" s="14" t="s">
        <v>29</v>
      </c>
      <c r="B805" s="14" t="s">
        <v>411</v>
      </c>
      <c r="C805" s="14" t="s">
        <v>57</v>
      </c>
      <c r="D805" s="68" t="s">
        <v>19</v>
      </c>
      <c r="E805" s="74" t="s">
        <v>1229</v>
      </c>
      <c r="F805" s="74" t="s">
        <v>1181</v>
      </c>
      <c r="G805" s="43" t="s">
        <v>193</v>
      </c>
      <c r="H805" s="16">
        <v>5</v>
      </c>
      <c r="I805" s="16">
        <v>2</v>
      </c>
      <c r="J805" s="110">
        <v>2</v>
      </c>
      <c r="K805" s="110">
        <v>1</v>
      </c>
      <c r="L805" s="110">
        <v>55</v>
      </c>
      <c r="M805" s="17" t="b">
        <f t="shared" si="13"/>
        <v>1</v>
      </c>
    </row>
    <row r="806" spans="1:13" ht="41.4">
      <c r="A806" s="14" t="s">
        <v>29</v>
      </c>
      <c r="B806" s="14" t="s">
        <v>411</v>
      </c>
      <c r="C806" s="14" t="s">
        <v>57</v>
      </c>
      <c r="D806" s="68" t="s">
        <v>19</v>
      </c>
      <c r="E806" s="74" t="s">
        <v>1229</v>
      </c>
      <c r="F806" s="74" t="s">
        <v>1181</v>
      </c>
      <c r="G806" s="43" t="s">
        <v>195</v>
      </c>
      <c r="H806" s="16">
        <v>10</v>
      </c>
      <c r="I806" s="16">
        <v>1</v>
      </c>
      <c r="J806" s="110">
        <v>1</v>
      </c>
      <c r="K806" s="110">
        <v>0</v>
      </c>
      <c r="L806" s="110">
        <v>27</v>
      </c>
      <c r="M806" s="17" t="b">
        <f t="shared" si="13"/>
        <v>1</v>
      </c>
    </row>
    <row r="807" spans="1:13" ht="27.6">
      <c r="A807" s="14" t="s">
        <v>29</v>
      </c>
      <c r="B807" s="14" t="s">
        <v>411</v>
      </c>
      <c r="C807" s="14" t="s">
        <v>57</v>
      </c>
      <c r="D807" s="68" t="s">
        <v>19</v>
      </c>
      <c r="E807" s="74" t="s">
        <v>1229</v>
      </c>
      <c r="F807" s="74" t="s">
        <v>1181</v>
      </c>
      <c r="G807" s="43" t="s">
        <v>199</v>
      </c>
      <c r="H807" s="16">
        <v>0</v>
      </c>
      <c r="I807" s="16">
        <v>0</v>
      </c>
      <c r="J807" s="110">
        <v>0</v>
      </c>
      <c r="K807" s="110">
        <v>0</v>
      </c>
      <c r="L807" s="110">
        <v>1</v>
      </c>
      <c r="M807" s="17" t="b">
        <f t="shared" si="13"/>
        <v>1</v>
      </c>
    </row>
    <row r="808" spans="1:13" ht="27.6">
      <c r="A808" s="14" t="s">
        <v>29</v>
      </c>
      <c r="B808" s="14" t="s">
        <v>411</v>
      </c>
      <c r="C808" s="14" t="s">
        <v>57</v>
      </c>
      <c r="D808" s="68" t="s">
        <v>19</v>
      </c>
      <c r="E808" s="74" t="s">
        <v>1229</v>
      </c>
      <c r="F808" s="74" t="s">
        <v>1181</v>
      </c>
      <c r="G808" s="43" t="s">
        <v>212</v>
      </c>
      <c r="H808" s="16">
        <v>2</v>
      </c>
      <c r="I808" s="16">
        <v>2</v>
      </c>
      <c r="J808" s="110">
        <v>2</v>
      </c>
      <c r="K808" s="110">
        <v>2</v>
      </c>
      <c r="L808" s="110">
        <v>0</v>
      </c>
      <c r="M808" s="17" t="b">
        <f t="shared" si="13"/>
        <v>1</v>
      </c>
    </row>
    <row r="809" spans="1:13" ht="27.6">
      <c r="A809" s="14" t="s">
        <v>29</v>
      </c>
      <c r="B809" s="14" t="s">
        <v>411</v>
      </c>
      <c r="C809" s="14" t="s">
        <v>57</v>
      </c>
      <c r="D809" s="68" t="s">
        <v>19</v>
      </c>
      <c r="E809" s="74" t="s">
        <v>1229</v>
      </c>
      <c r="F809" s="74" t="s">
        <v>1181</v>
      </c>
      <c r="G809" s="43" t="s">
        <v>213</v>
      </c>
      <c r="H809" s="16">
        <v>0</v>
      </c>
      <c r="I809" s="16">
        <v>0</v>
      </c>
      <c r="J809" s="110">
        <v>0</v>
      </c>
      <c r="K809" s="110">
        <v>0</v>
      </c>
      <c r="L809" s="110">
        <v>4</v>
      </c>
      <c r="M809" s="17" t="b">
        <f t="shared" si="13"/>
        <v>1</v>
      </c>
    </row>
    <row r="810" spans="1:13" ht="41.4">
      <c r="A810" s="14" t="s">
        <v>11</v>
      </c>
      <c r="B810" s="14" t="s">
        <v>413</v>
      </c>
      <c r="C810" s="14" t="s">
        <v>56</v>
      </c>
      <c r="D810" s="68" t="s">
        <v>894</v>
      </c>
      <c r="E810" s="74" t="s">
        <v>1130</v>
      </c>
      <c r="F810" s="74" t="s">
        <v>1181</v>
      </c>
      <c r="G810" s="43" t="s">
        <v>209</v>
      </c>
      <c r="H810" s="16">
        <v>0</v>
      </c>
      <c r="I810" s="16">
        <v>0</v>
      </c>
      <c r="J810" s="110">
        <v>0</v>
      </c>
      <c r="K810" s="110">
        <v>0</v>
      </c>
      <c r="L810" s="110">
        <v>1</v>
      </c>
      <c r="M810" s="17" t="b">
        <f t="shared" si="13"/>
        <v>1</v>
      </c>
    </row>
    <row r="811" spans="1:13" ht="41.4">
      <c r="A811" s="14" t="s">
        <v>11</v>
      </c>
      <c r="B811" s="14" t="s">
        <v>413</v>
      </c>
      <c r="C811" s="14" t="s">
        <v>56</v>
      </c>
      <c r="D811" s="68" t="s">
        <v>894</v>
      </c>
      <c r="E811" s="74" t="s">
        <v>1130</v>
      </c>
      <c r="F811" s="74" t="s">
        <v>1181</v>
      </c>
      <c r="G811" s="43" t="s">
        <v>194</v>
      </c>
      <c r="H811" s="16">
        <v>0</v>
      </c>
      <c r="I811" s="16">
        <v>0</v>
      </c>
      <c r="J811" s="110">
        <v>0</v>
      </c>
      <c r="K811" s="110">
        <v>0</v>
      </c>
      <c r="L811" s="110">
        <v>6</v>
      </c>
      <c r="M811" s="17" t="b">
        <f t="shared" si="13"/>
        <v>1</v>
      </c>
    </row>
    <row r="812" spans="1:13" ht="41.4">
      <c r="A812" s="14" t="s">
        <v>11</v>
      </c>
      <c r="B812" s="14" t="s">
        <v>413</v>
      </c>
      <c r="C812" s="14" t="s">
        <v>56</v>
      </c>
      <c r="D812" s="68" t="s">
        <v>894</v>
      </c>
      <c r="E812" s="74" t="s">
        <v>1130</v>
      </c>
      <c r="F812" s="74" t="s">
        <v>1181</v>
      </c>
      <c r="G812" s="43" t="s">
        <v>210</v>
      </c>
      <c r="H812" s="16">
        <v>0</v>
      </c>
      <c r="I812" s="16">
        <v>0</v>
      </c>
      <c r="J812" s="110">
        <v>0</v>
      </c>
      <c r="K812" s="110">
        <v>0</v>
      </c>
      <c r="L812" s="110">
        <v>2</v>
      </c>
      <c r="M812" s="17" t="b">
        <f t="shared" si="13"/>
        <v>1</v>
      </c>
    </row>
    <row r="813" spans="1:13" ht="41.4">
      <c r="A813" s="14" t="s">
        <v>11</v>
      </c>
      <c r="B813" s="14" t="s">
        <v>413</v>
      </c>
      <c r="C813" s="14" t="s">
        <v>56</v>
      </c>
      <c r="D813" s="68" t="s">
        <v>894</v>
      </c>
      <c r="E813" s="74" t="s">
        <v>1130</v>
      </c>
      <c r="F813" s="74" t="s">
        <v>1181</v>
      </c>
      <c r="G813" s="43" t="s">
        <v>198</v>
      </c>
      <c r="H813" s="16">
        <v>3</v>
      </c>
      <c r="I813" s="16">
        <v>0</v>
      </c>
      <c r="J813" s="110">
        <v>0</v>
      </c>
      <c r="K813" s="110">
        <v>0</v>
      </c>
      <c r="L813" s="110">
        <v>3</v>
      </c>
      <c r="M813" s="17" t="b">
        <f t="shared" si="13"/>
        <v>1</v>
      </c>
    </row>
    <row r="814" spans="1:13" ht="41.4">
      <c r="A814" s="14" t="s">
        <v>11</v>
      </c>
      <c r="B814" s="14" t="s">
        <v>413</v>
      </c>
      <c r="C814" s="14" t="s">
        <v>56</v>
      </c>
      <c r="D814" s="14" t="s">
        <v>894</v>
      </c>
      <c r="E814" s="15" t="s">
        <v>1130</v>
      </c>
      <c r="F814" s="15" t="s">
        <v>1181</v>
      </c>
      <c r="G814" s="43" t="s">
        <v>192</v>
      </c>
      <c r="H814" s="16">
        <v>7</v>
      </c>
      <c r="I814" s="16">
        <v>0</v>
      </c>
      <c r="J814" s="110">
        <v>0</v>
      </c>
      <c r="K814" s="110">
        <v>0</v>
      </c>
      <c r="L814" s="110">
        <v>31</v>
      </c>
      <c r="M814" s="17" t="b">
        <f t="shared" si="13"/>
        <v>1</v>
      </c>
    </row>
    <row r="815" spans="1:13" ht="41.4">
      <c r="A815" s="14" t="s">
        <v>11</v>
      </c>
      <c r="B815" s="14" t="s">
        <v>413</v>
      </c>
      <c r="C815" s="14" t="s">
        <v>56</v>
      </c>
      <c r="D815" s="14" t="s">
        <v>894</v>
      </c>
      <c r="E815" s="15" t="s">
        <v>1130</v>
      </c>
      <c r="F815" s="15" t="s">
        <v>1181</v>
      </c>
      <c r="G815" s="43" t="s">
        <v>208</v>
      </c>
      <c r="H815" s="16">
        <v>0</v>
      </c>
      <c r="I815" s="16">
        <v>0</v>
      </c>
      <c r="J815" s="110">
        <v>0</v>
      </c>
      <c r="K815" s="110">
        <v>0</v>
      </c>
      <c r="L815" s="110">
        <v>2</v>
      </c>
      <c r="M815" s="17" t="b">
        <f t="shared" si="13"/>
        <v>1</v>
      </c>
    </row>
    <row r="816" spans="1:13" ht="41.4">
      <c r="A816" s="14" t="s">
        <v>11</v>
      </c>
      <c r="B816" s="14" t="s">
        <v>413</v>
      </c>
      <c r="C816" s="14" t="s">
        <v>56</v>
      </c>
      <c r="D816" s="14" t="s">
        <v>894</v>
      </c>
      <c r="E816" s="15" t="s">
        <v>1130</v>
      </c>
      <c r="F816" s="15" t="s">
        <v>1181</v>
      </c>
      <c r="G816" s="43" t="s">
        <v>191</v>
      </c>
      <c r="H816" s="16">
        <v>3</v>
      </c>
      <c r="I816" s="16">
        <v>1</v>
      </c>
      <c r="J816" s="110">
        <v>0</v>
      </c>
      <c r="K816" s="110">
        <v>1</v>
      </c>
      <c r="L816" s="110">
        <v>1</v>
      </c>
      <c r="M816" s="17" t="b">
        <f t="shared" si="13"/>
        <v>1</v>
      </c>
    </row>
    <row r="817" spans="1:13" ht="41.4">
      <c r="A817" s="14" t="s">
        <v>11</v>
      </c>
      <c r="B817" s="14" t="s">
        <v>413</v>
      </c>
      <c r="C817" s="14" t="s">
        <v>56</v>
      </c>
      <c r="D817" s="14" t="s">
        <v>894</v>
      </c>
      <c r="E817" s="15" t="s">
        <v>1130</v>
      </c>
      <c r="F817" s="15" t="s">
        <v>1181</v>
      </c>
      <c r="G817" s="43" t="s">
        <v>193</v>
      </c>
      <c r="H817" s="16">
        <v>4</v>
      </c>
      <c r="I817" s="16">
        <v>0</v>
      </c>
      <c r="J817" s="110">
        <v>0</v>
      </c>
      <c r="K817" s="110">
        <v>0</v>
      </c>
      <c r="L817" s="110">
        <v>0</v>
      </c>
      <c r="M817" s="17" t="b">
        <f t="shared" ref="M817:M880" si="14">I817&lt;=H817</f>
        <v>1</v>
      </c>
    </row>
    <row r="818" spans="1:13" ht="41.4">
      <c r="A818" s="14" t="s">
        <v>11</v>
      </c>
      <c r="B818" s="14" t="s">
        <v>413</v>
      </c>
      <c r="C818" s="14" t="s">
        <v>56</v>
      </c>
      <c r="D818" s="14" t="s">
        <v>894</v>
      </c>
      <c r="E818" s="15" t="s">
        <v>1130</v>
      </c>
      <c r="F818" s="15" t="s">
        <v>1181</v>
      </c>
      <c r="G818" s="43" t="s">
        <v>195</v>
      </c>
      <c r="H818" s="16">
        <v>13</v>
      </c>
      <c r="I818" s="16">
        <v>1</v>
      </c>
      <c r="J818" s="110">
        <v>1</v>
      </c>
      <c r="K818" s="110">
        <v>0</v>
      </c>
      <c r="L818" s="110">
        <v>40</v>
      </c>
      <c r="M818" s="17" t="b">
        <f t="shared" si="14"/>
        <v>1</v>
      </c>
    </row>
    <row r="819" spans="1:13" ht="41.4">
      <c r="A819" s="14" t="s">
        <v>11</v>
      </c>
      <c r="B819" s="14" t="s">
        <v>413</v>
      </c>
      <c r="C819" s="14" t="s">
        <v>56</v>
      </c>
      <c r="D819" s="14" t="s">
        <v>894</v>
      </c>
      <c r="E819" s="15" t="s">
        <v>1130</v>
      </c>
      <c r="F819" s="15" t="s">
        <v>1181</v>
      </c>
      <c r="G819" s="43" t="s">
        <v>248</v>
      </c>
      <c r="H819" s="16">
        <v>1</v>
      </c>
      <c r="I819" s="16">
        <v>0</v>
      </c>
      <c r="J819" s="110">
        <v>0</v>
      </c>
      <c r="K819" s="110">
        <v>0</v>
      </c>
      <c r="L819" s="110">
        <v>4</v>
      </c>
      <c r="M819" s="17" t="b">
        <f t="shared" si="14"/>
        <v>1</v>
      </c>
    </row>
    <row r="820" spans="1:13" ht="41.4">
      <c r="A820" s="14" t="s">
        <v>11</v>
      </c>
      <c r="B820" s="14" t="s">
        <v>413</v>
      </c>
      <c r="C820" s="14" t="s">
        <v>56</v>
      </c>
      <c r="D820" s="14" t="s">
        <v>894</v>
      </c>
      <c r="E820" s="15" t="s">
        <v>1130</v>
      </c>
      <c r="F820" s="15" t="s">
        <v>1181</v>
      </c>
      <c r="G820" s="43" t="s">
        <v>214</v>
      </c>
      <c r="H820" s="16">
        <v>1</v>
      </c>
      <c r="I820" s="16">
        <v>0</v>
      </c>
      <c r="J820" s="110">
        <v>0</v>
      </c>
      <c r="K820" s="110">
        <v>0</v>
      </c>
      <c r="L820" s="110">
        <v>0</v>
      </c>
      <c r="M820" s="17" t="b">
        <f t="shared" si="14"/>
        <v>1</v>
      </c>
    </row>
    <row r="821" spans="1:13" ht="41.4">
      <c r="A821" s="14" t="s">
        <v>11</v>
      </c>
      <c r="B821" s="14" t="s">
        <v>413</v>
      </c>
      <c r="C821" s="14" t="s">
        <v>56</v>
      </c>
      <c r="D821" s="14" t="s">
        <v>894</v>
      </c>
      <c r="E821" s="15" t="s">
        <v>1130</v>
      </c>
      <c r="F821" s="15" t="s">
        <v>1181</v>
      </c>
      <c r="G821" s="43" t="s">
        <v>199</v>
      </c>
      <c r="H821" s="16">
        <v>0</v>
      </c>
      <c r="I821" s="16">
        <v>0</v>
      </c>
      <c r="J821" s="110">
        <v>0</v>
      </c>
      <c r="K821" s="110">
        <v>0</v>
      </c>
      <c r="L821" s="110">
        <v>1</v>
      </c>
      <c r="M821" s="17" t="b">
        <f t="shared" si="14"/>
        <v>1</v>
      </c>
    </row>
    <row r="822" spans="1:13" ht="41.4">
      <c r="A822" s="14" t="s">
        <v>11</v>
      </c>
      <c r="B822" s="14" t="s">
        <v>413</v>
      </c>
      <c r="C822" s="14" t="s">
        <v>56</v>
      </c>
      <c r="D822" s="14" t="s">
        <v>894</v>
      </c>
      <c r="E822" s="15" t="s">
        <v>1130</v>
      </c>
      <c r="F822" s="15" t="s">
        <v>1181</v>
      </c>
      <c r="G822" s="43" t="s">
        <v>279</v>
      </c>
      <c r="H822" s="16">
        <v>1</v>
      </c>
      <c r="I822" s="16">
        <v>0</v>
      </c>
      <c r="J822" s="110">
        <v>0</v>
      </c>
      <c r="K822" s="110">
        <v>0</v>
      </c>
      <c r="L822" s="110">
        <v>1</v>
      </c>
      <c r="M822" s="17" t="b">
        <f t="shared" si="14"/>
        <v>1</v>
      </c>
    </row>
    <row r="823" spans="1:13" ht="41.4">
      <c r="A823" s="14" t="s">
        <v>11</v>
      </c>
      <c r="B823" s="14" t="s">
        <v>413</v>
      </c>
      <c r="C823" s="14" t="s">
        <v>56</v>
      </c>
      <c r="D823" s="14" t="s">
        <v>894</v>
      </c>
      <c r="E823" s="15" t="s">
        <v>1130</v>
      </c>
      <c r="F823" s="15" t="s">
        <v>1181</v>
      </c>
      <c r="G823" s="43" t="s">
        <v>197</v>
      </c>
      <c r="H823" s="16">
        <v>0</v>
      </c>
      <c r="I823" s="16">
        <v>0</v>
      </c>
      <c r="J823" s="110">
        <v>0</v>
      </c>
      <c r="K823" s="110">
        <v>0</v>
      </c>
      <c r="L823" s="110">
        <v>2</v>
      </c>
      <c r="M823" s="17" t="b">
        <f t="shared" si="14"/>
        <v>1</v>
      </c>
    </row>
    <row r="824" spans="1:13" ht="41.4">
      <c r="A824" s="14" t="s">
        <v>11</v>
      </c>
      <c r="B824" s="14" t="s">
        <v>413</v>
      </c>
      <c r="C824" s="14" t="s">
        <v>56</v>
      </c>
      <c r="D824" s="14" t="s">
        <v>894</v>
      </c>
      <c r="E824" s="15" t="s">
        <v>1130</v>
      </c>
      <c r="F824" s="15" t="s">
        <v>1181</v>
      </c>
      <c r="G824" s="43" t="s">
        <v>280</v>
      </c>
      <c r="H824" s="16">
        <v>1</v>
      </c>
      <c r="I824" s="16">
        <v>0</v>
      </c>
      <c r="J824" s="110">
        <v>0</v>
      </c>
      <c r="K824" s="110">
        <v>0</v>
      </c>
      <c r="L824" s="110">
        <v>0</v>
      </c>
      <c r="M824" s="17" t="b">
        <f t="shared" si="14"/>
        <v>1</v>
      </c>
    </row>
    <row r="825" spans="1:13" ht="41.4">
      <c r="A825" s="14" t="s">
        <v>11</v>
      </c>
      <c r="B825" s="14" t="s">
        <v>413</v>
      </c>
      <c r="C825" s="14" t="s">
        <v>56</v>
      </c>
      <c r="D825" s="14" t="s">
        <v>894</v>
      </c>
      <c r="E825" s="15" t="s">
        <v>1130</v>
      </c>
      <c r="F825" s="15" t="s">
        <v>1181</v>
      </c>
      <c r="G825" s="43" t="s">
        <v>205</v>
      </c>
      <c r="H825" s="16">
        <v>0</v>
      </c>
      <c r="I825" s="16">
        <v>0</v>
      </c>
      <c r="J825" s="110">
        <v>0</v>
      </c>
      <c r="K825" s="110">
        <v>0</v>
      </c>
      <c r="L825" s="110">
        <v>2</v>
      </c>
      <c r="M825" s="17" t="b">
        <f t="shared" si="14"/>
        <v>1</v>
      </c>
    </row>
    <row r="826" spans="1:13" ht="41.4">
      <c r="A826" s="14" t="s">
        <v>11</v>
      </c>
      <c r="B826" s="14" t="s">
        <v>413</v>
      </c>
      <c r="C826" s="14" t="s">
        <v>56</v>
      </c>
      <c r="D826" s="14" t="s">
        <v>894</v>
      </c>
      <c r="E826" s="15" t="s">
        <v>1130</v>
      </c>
      <c r="F826" s="15" t="s">
        <v>1181</v>
      </c>
      <c r="G826" s="43" t="s">
        <v>190</v>
      </c>
      <c r="H826" s="16">
        <v>7</v>
      </c>
      <c r="I826" s="16">
        <v>4</v>
      </c>
      <c r="J826" s="110">
        <v>3</v>
      </c>
      <c r="K826" s="110">
        <v>0</v>
      </c>
      <c r="L826" s="110">
        <v>3</v>
      </c>
      <c r="M826" s="17" t="b">
        <f t="shared" si="14"/>
        <v>1</v>
      </c>
    </row>
    <row r="827" spans="1:13" ht="41.4">
      <c r="A827" s="14" t="s">
        <v>11</v>
      </c>
      <c r="B827" s="14" t="s">
        <v>413</v>
      </c>
      <c r="C827" s="14" t="s">
        <v>56</v>
      </c>
      <c r="D827" s="14" t="s">
        <v>894</v>
      </c>
      <c r="E827" s="15" t="s">
        <v>1130</v>
      </c>
      <c r="F827" s="15" t="s">
        <v>1181</v>
      </c>
      <c r="G827" s="43" t="s">
        <v>212</v>
      </c>
      <c r="H827" s="16">
        <v>3</v>
      </c>
      <c r="I827" s="16">
        <v>1</v>
      </c>
      <c r="J827" s="110">
        <v>0</v>
      </c>
      <c r="K827" s="110">
        <v>0</v>
      </c>
      <c r="L827" s="110">
        <v>1</v>
      </c>
      <c r="M827" s="17" t="b">
        <f t="shared" si="14"/>
        <v>1</v>
      </c>
    </row>
    <row r="828" spans="1:13" ht="41.4">
      <c r="A828" s="14" t="s">
        <v>11</v>
      </c>
      <c r="B828" s="14" t="s">
        <v>413</v>
      </c>
      <c r="C828" s="14" t="s">
        <v>56</v>
      </c>
      <c r="D828" s="14" t="s">
        <v>894</v>
      </c>
      <c r="E828" s="15" t="s">
        <v>1130</v>
      </c>
      <c r="F828" s="15" t="s">
        <v>1181</v>
      </c>
      <c r="G828" s="43" t="s">
        <v>213</v>
      </c>
      <c r="H828" s="16">
        <v>0</v>
      </c>
      <c r="I828" s="16">
        <v>0</v>
      </c>
      <c r="J828" s="110">
        <v>0</v>
      </c>
      <c r="K828" s="110">
        <v>0</v>
      </c>
      <c r="L828" s="110">
        <v>2</v>
      </c>
      <c r="M828" s="17" t="b">
        <f t="shared" si="14"/>
        <v>1</v>
      </c>
    </row>
    <row r="829" spans="1:13" ht="41.4">
      <c r="A829" s="14" t="s">
        <v>11</v>
      </c>
      <c r="B829" s="14" t="s">
        <v>413</v>
      </c>
      <c r="C829" s="14" t="s">
        <v>56</v>
      </c>
      <c r="D829" s="14" t="s">
        <v>894</v>
      </c>
      <c r="E829" s="15" t="s">
        <v>1130</v>
      </c>
      <c r="F829" s="15" t="s">
        <v>1181</v>
      </c>
      <c r="G829" s="43" t="s">
        <v>204</v>
      </c>
      <c r="H829" s="16">
        <v>1</v>
      </c>
      <c r="I829" s="16">
        <v>0</v>
      </c>
      <c r="J829" s="110">
        <v>0</v>
      </c>
      <c r="K829" s="110">
        <v>0</v>
      </c>
      <c r="L829" s="110">
        <v>0</v>
      </c>
      <c r="M829" s="17" t="b">
        <f t="shared" si="14"/>
        <v>1</v>
      </c>
    </row>
    <row r="830" spans="1:13" ht="27.6">
      <c r="A830" s="14" t="s">
        <v>11</v>
      </c>
      <c r="B830" s="14" t="s">
        <v>414</v>
      </c>
      <c r="C830" s="14" t="s">
        <v>56</v>
      </c>
      <c r="D830" s="14" t="s">
        <v>895</v>
      </c>
      <c r="E830" s="15" t="s">
        <v>1237</v>
      </c>
      <c r="F830" s="15" t="s">
        <v>1181</v>
      </c>
      <c r="G830" s="43" t="s">
        <v>191</v>
      </c>
      <c r="H830" s="16">
        <v>5</v>
      </c>
      <c r="I830" s="16">
        <v>3</v>
      </c>
      <c r="J830" s="110">
        <v>3</v>
      </c>
      <c r="K830" s="110">
        <v>0</v>
      </c>
      <c r="L830" s="110">
        <v>6</v>
      </c>
      <c r="M830" s="17" t="b">
        <f t="shared" si="14"/>
        <v>1</v>
      </c>
    </row>
    <row r="831" spans="1:13" ht="27.6">
      <c r="A831" s="14" t="s">
        <v>11</v>
      </c>
      <c r="B831" s="14" t="s">
        <v>414</v>
      </c>
      <c r="C831" s="14" t="s">
        <v>56</v>
      </c>
      <c r="D831" s="14" t="s">
        <v>895</v>
      </c>
      <c r="E831" s="15" t="s">
        <v>1237</v>
      </c>
      <c r="F831" s="15" t="s">
        <v>1181</v>
      </c>
      <c r="G831" s="43" t="s">
        <v>193</v>
      </c>
      <c r="H831" s="16">
        <v>0</v>
      </c>
      <c r="I831" s="16">
        <v>0</v>
      </c>
      <c r="J831" s="110">
        <v>0</v>
      </c>
      <c r="K831" s="110">
        <v>0</v>
      </c>
      <c r="L831" s="110">
        <v>5</v>
      </c>
      <c r="M831" s="17" t="b">
        <f t="shared" si="14"/>
        <v>1</v>
      </c>
    </row>
    <row r="832" spans="1:13" ht="27.6">
      <c r="A832" s="14" t="s">
        <v>11</v>
      </c>
      <c r="B832" s="14" t="s">
        <v>412</v>
      </c>
      <c r="C832" s="14" t="s">
        <v>56</v>
      </c>
      <c r="D832" s="14" t="s">
        <v>896</v>
      </c>
      <c r="E832" s="15" t="s">
        <v>647</v>
      </c>
      <c r="F832" s="15" t="s">
        <v>1181</v>
      </c>
      <c r="G832" s="43" t="s">
        <v>206</v>
      </c>
      <c r="H832" s="16">
        <v>1</v>
      </c>
      <c r="I832" s="16">
        <v>0</v>
      </c>
      <c r="J832" s="110">
        <v>0</v>
      </c>
      <c r="K832" s="110">
        <v>0</v>
      </c>
      <c r="L832" s="110">
        <v>0</v>
      </c>
      <c r="M832" s="17" t="b">
        <f t="shared" si="14"/>
        <v>1</v>
      </c>
    </row>
    <row r="833" spans="1:13" ht="27.6">
      <c r="A833" s="14" t="s">
        <v>11</v>
      </c>
      <c r="B833" s="14" t="s">
        <v>412</v>
      </c>
      <c r="C833" s="14" t="s">
        <v>56</v>
      </c>
      <c r="D833" s="14" t="s">
        <v>896</v>
      </c>
      <c r="E833" s="15" t="s">
        <v>647</v>
      </c>
      <c r="F833" s="15" t="s">
        <v>1181</v>
      </c>
      <c r="G833" s="43" t="s">
        <v>194</v>
      </c>
      <c r="H833" s="16">
        <v>0</v>
      </c>
      <c r="I833" s="16">
        <v>0</v>
      </c>
      <c r="J833" s="110">
        <v>0</v>
      </c>
      <c r="K833" s="110">
        <v>0</v>
      </c>
      <c r="L833" s="110">
        <v>6</v>
      </c>
      <c r="M833" s="17" t="b">
        <f t="shared" si="14"/>
        <v>1</v>
      </c>
    </row>
    <row r="834" spans="1:13" ht="27.6">
      <c r="A834" s="14" t="s">
        <v>11</v>
      </c>
      <c r="B834" s="14" t="s">
        <v>412</v>
      </c>
      <c r="C834" s="14" t="s">
        <v>56</v>
      </c>
      <c r="D834" s="14" t="s">
        <v>896</v>
      </c>
      <c r="E834" s="15" t="s">
        <v>647</v>
      </c>
      <c r="F834" s="15" t="s">
        <v>1181</v>
      </c>
      <c r="G834" s="43" t="s">
        <v>196</v>
      </c>
      <c r="H834" s="16">
        <v>0</v>
      </c>
      <c r="I834" s="16">
        <v>0</v>
      </c>
      <c r="J834" s="110">
        <v>0</v>
      </c>
      <c r="K834" s="110">
        <v>0</v>
      </c>
      <c r="L834" s="110">
        <v>38</v>
      </c>
      <c r="M834" s="17" t="b">
        <f t="shared" si="14"/>
        <v>1</v>
      </c>
    </row>
    <row r="835" spans="1:13" ht="27.6">
      <c r="A835" s="14" t="s">
        <v>11</v>
      </c>
      <c r="B835" s="14" t="s">
        <v>412</v>
      </c>
      <c r="C835" s="14" t="s">
        <v>56</v>
      </c>
      <c r="D835" s="14" t="s">
        <v>896</v>
      </c>
      <c r="E835" s="15" t="s">
        <v>647</v>
      </c>
      <c r="F835" s="15" t="s">
        <v>1181</v>
      </c>
      <c r="G835" s="43" t="s">
        <v>198</v>
      </c>
      <c r="H835" s="16">
        <v>4</v>
      </c>
      <c r="I835" s="16">
        <v>2</v>
      </c>
      <c r="J835" s="110">
        <v>0</v>
      </c>
      <c r="K835" s="110">
        <v>2</v>
      </c>
      <c r="L835" s="110">
        <v>18</v>
      </c>
      <c r="M835" s="17" t="b">
        <f t="shared" si="14"/>
        <v>1</v>
      </c>
    </row>
    <row r="836" spans="1:13" ht="27.6">
      <c r="A836" s="14" t="s">
        <v>11</v>
      </c>
      <c r="B836" s="14" t="s">
        <v>412</v>
      </c>
      <c r="C836" s="14" t="s">
        <v>56</v>
      </c>
      <c r="D836" s="14" t="s">
        <v>896</v>
      </c>
      <c r="E836" s="15" t="s">
        <v>647</v>
      </c>
      <c r="F836" s="15" t="s">
        <v>1181</v>
      </c>
      <c r="G836" s="43" t="s">
        <v>192</v>
      </c>
      <c r="H836" s="16">
        <v>8</v>
      </c>
      <c r="I836" s="16">
        <v>3</v>
      </c>
      <c r="J836" s="110">
        <v>0</v>
      </c>
      <c r="K836" s="110">
        <v>1</v>
      </c>
      <c r="L836" s="110">
        <v>0</v>
      </c>
      <c r="M836" s="17" t="b">
        <f t="shared" si="14"/>
        <v>1</v>
      </c>
    </row>
    <row r="837" spans="1:13" ht="27.6">
      <c r="A837" s="14" t="s">
        <v>11</v>
      </c>
      <c r="B837" s="14" t="s">
        <v>412</v>
      </c>
      <c r="C837" s="14" t="s">
        <v>56</v>
      </c>
      <c r="D837" s="14" t="s">
        <v>896</v>
      </c>
      <c r="E837" s="15" t="s">
        <v>647</v>
      </c>
      <c r="F837" s="15" t="s">
        <v>1181</v>
      </c>
      <c r="G837" s="43" t="s">
        <v>191</v>
      </c>
      <c r="H837" s="16">
        <v>15</v>
      </c>
      <c r="I837" s="16">
        <v>6</v>
      </c>
      <c r="J837" s="110">
        <v>2</v>
      </c>
      <c r="K837" s="110">
        <v>0</v>
      </c>
      <c r="L837" s="110">
        <v>86</v>
      </c>
      <c r="M837" s="17" t="b">
        <f t="shared" si="14"/>
        <v>1</v>
      </c>
    </row>
    <row r="838" spans="1:13" ht="27.6">
      <c r="A838" s="14" t="s">
        <v>11</v>
      </c>
      <c r="B838" s="14" t="s">
        <v>412</v>
      </c>
      <c r="C838" s="14" t="s">
        <v>56</v>
      </c>
      <c r="D838" s="14" t="s">
        <v>896</v>
      </c>
      <c r="E838" s="15" t="s">
        <v>647</v>
      </c>
      <c r="F838" s="15" t="s">
        <v>1181</v>
      </c>
      <c r="G838" s="43" t="s">
        <v>265</v>
      </c>
      <c r="H838" s="16">
        <v>2</v>
      </c>
      <c r="I838" s="16">
        <v>1</v>
      </c>
      <c r="J838" s="110">
        <v>0</v>
      </c>
      <c r="K838" s="110">
        <v>0</v>
      </c>
      <c r="L838" s="110">
        <v>2</v>
      </c>
      <c r="M838" s="17" t="b">
        <f t="shared" si="14"/>
        <v>1</v>
      </c>
    </row>
    <row r="839" spans="1:13" ht="27.6">
      <c r="A839" s="14" t="s">
        <v>11</v>
      </c>
      <c r="B839" s="14" t="s">
        <v>412</v>
      </c>
      <c r="C839" s="14" t="s">
        <v>56</v>
      </c>
      <c r="D839" s="14" t="s">
        <v>896</v>
      </c>
      <c r="E839" s="15" t="s">
        <v>647</v>
      </c>
      <c r="F839" s="15" t="s">
        <v>1181</v>
      </c>
      <c r="G839" s="43" t="s">
        <v>193</v>
      </c>
      <c r="H839" s="16">
        <v>26</v>
      </c>
      <c r="I839" s="16">
        <v>8</v>
      </c>
      <c r="J839" s="110">
        <v>2</v>
      </c>
      <c r="K839" s="110">
        <v>4</v>
      </c>
      <c r="L839" s="110">
        <v>107</v>
      </c>
      <c r="M839" s="17" t="b">
        <f t="shared" si="14"/>
        <v>1</v>
      </c>
    </row>
    <row r="840" spans="1:13" ht="27.6">
      <c r="A840" s="14" t="s">
        <v>11</v>
      </c>
      <c r="B840" s="14" t="s">
        <v>412</v>
      </c>
      <c r="C840" s="14" t="s">
        <v>56</v>
      </c>
      <c r="D840" s="14" t="s">
        <v>896</v>
      </c>
      <c r="E840" s="15" t="s">
        <v>647</v>
      </c>
      <c r="F840" s="15" t="s">
        <v>1181</v>
      </c>
      <c r="G840" s="43" t="s">
        <v>248</v>
      </c>
      <c r="H840" s="16">
        <v>2</v>
      </c>
      <c r="I840" s="16">
        <v>1</v>
      </c>
      <c r="J840" s="110">
        <v>0</v>
      </c>
      <c r="K840" s="110">
        <v>1</v>
      </c>
      <c r="L840" s="110">
        <v>6</v>
      </c>
      <c r="M840" s="17" t="b">
        <f t="shared" si="14"/>
        <v>1</v>
      </c>
    </row>
    <row r="841" spans="1:13" ht="41.4">
      <c r="A841" s="14" t="s">
        <v>11</v>
      </c>
      <c r="B841" s="14" t="s">
        <v>412</v>
      </c>
      <c r="C841" s="14" t="s">
        <v>56</v>
      </c>
      <c r="D841" s="14" t="s">
        <v>896</v>
      </c>
      <c r="E841" s="15" t="s">
        <v>647</v>
      </c>
      <c r="F841" s="15" t="s">
        <v>1181</v>
      </c>
      <c r="G841" s="43" t="s">
        <v>214</v>
      </c>
      <c r="H841" s="16">
        <v>1</v>
      </c>
      <c r="I841" s="16">
        <v>0</v>
      </c>
      <c r="J841" s="110">
        <v>0</v>
      </c>
      <c r="K841" s="110">
        <v>0</v>
      </c>
      <c r="L841" s="110">
        <v>4</v>
      </c>
      <c r="M841" s="17" t="b">
        <f t="shared" si="14"/>
        <v>1</v>
      </c>
    </row>
    <row r="842" spans="1:13" ht="27.6">
      <c r="A842" s="14" t="s">
        <v>11</v>
      </c>
      <c r="B842" s="14" t="s">
        <v>412</v>
      </c>
      <c r="C842" s="14" t="s">
        <v>56</v>
      </c>
      <c r="D842" s="14" t="s">
        <v>896</v>
      </c>
      <c r="E842" s="15" t="s">
        <v>647</v>
      </c>
      <c r="F842" s="15" t="s">
        <v>1181</v>
      </c>
      <c r="G842" s="43" t="s">
        <v>197</v>
      </c>
      <c r="H842" s="16">
        <v>1</v>
      </c>
      <c r="I842" s="16">
        <v>0</v>
      </c>
      <c r="J842" s="110">
        <v>0</v>
      </c>
      <c r="K842" s="110">
        <v>0</v>
      </c>
      <c r="L842" s="110">
        <v>5</v>
      </c>
      <c r="M842" s="17" t="b">
        <f t="shared" si="14"/>
        <v>1</v>
      </c>
    </row>
    <row r="843" spans="1:13" ht="27.6">
      <c r="A843" s="14" t="s">
        <v>11</v>
      </c>
      <c r="B843" s="14" t="s">
        <v>412</v>
      </c>
      <c r="C843" s="14" t="s">
        <v>56</v>
      </c>
      <c r="D843" s="14" t="s">
        <v>896</v>
      </c>
      <c r="E843" s="15" t="s">
        <v>647</v>
      </c>
      <c r="F843" s="15" t="s">
        <v>1181</v>
      </c>
      <c r="G843" s="43" t="s">
        <v>287</v>
      </c>
      <c r="H843" s="16">
        <v>0</v>
      </c>
      <c r="I843" s="16">
        <v>0</v>
      </c>
      <c r="J843" s="110">
        <v>0</v>
      </c>
      <c r="K843" s="110">
        <v>0</v>
      </c>
      <c r="L843" s="110">
        <v>2</v>
      </c>
      <c r="M843" s="17" t="b">
        <f t="shared" si="14"/>
        <v>1</v>
      </c>
    </row>
    <row r="844" spans="1:13" ht="27.6">
      <c r="A844" s="14" t="s">
        <v>11</v>
      </c>
      <c r="B844" s="14" t="s">
        <v>412</v>
      </c>
      <c r="C844" s="14" t="s">
        <v>56</v>
      </c>
      <c r="D844" s="68" t="s">
        <v>896</v>
      </c>
      <c r="E844" s="15" t="s">
        <v>647</v>
      </c>
      <c r="F844" s="15" t="s">
        <v>1181</v>
      </c>
      <c r="G844" s="43" t="s">
        <v>190</v>
      </c>
      <c r="H844" s="16">
        <v>11</v>
      </c>
      <c r="I844" s="16">
        <v>0</v>
      </c>
      <c r="J844" s="110">
        <v>0</v>
      </c>
      <c r="K844" s="110">
        <v>0</v>
      </c>
      <c r="L844" s="110">
        <v>83</v>
      </c>
      <c r="M844" s="17" t="b">
        <f t="shared" si="14"/>
        <v>1</v>
      </c>
    </row>
    <row r="845" spans="1:13" ht="27.6">
      <c r="A845" s="14" t="s">
        <v>11</v>
      </c>
      <c r="B845" s="14" t="s">
        <v>412</v>
      </c>
      <c r="C845" s="14" t="s">
        <v>56</v>
      </c>
      <c r="D845" s="68" t="s">
        <v>896</v>
      </c>
      <c r="E845" s="15" t="s">
        <v>647</v>
      </c>
      <c r="F845" s="15" t="s">
        <v>1181</v>
      </c>
      <c r="G845" s="43" t="s">
        <v>212</v>
      </c>
      <c r="H845" s="16">
        <v>0</v>
      </c>
      <c r="I845" s="16">
        <v>0</v>
      </c>
      <c r="J845" s="110">
        <v>0</v>
      </c>
      <c r="K845" s="110">
        <v>0</v>
      </c>
      <c r="L845" s="110">
        <v>3</v>
      </c>
      <c r="M845" s="17" t="b">
        <f t="shared" si="14"/>
        <v>1</v>
      </c>
    </row>
    <row r="846" spans="1:13" ht="27.6">
      <c r="A846" s="14" t="s">
        <v>11</v>
      </c>
      <c r="B846" s="14" t="s">
        <v>412</v>
      </c>
      <c r="C846" s="14" t="s">
        <v>56</v>
      </c>
      <c r="D846" s="68" t="s">
        <v>896</v>
      </c>
      <c r="E846" s="15" t="s">
        <v>647</v>
      </c>
      <c r="F846" s="15" t="s">
        <v>1181</v>
      </c>
      <c r="G846" s="43" t="s">
        <v>213</v>
      </c>
      <c r="H846" s="16">
        <v>6</v>
      </c>
      <c r="I846" s="16">
        <v>1</v>
      </c>
      <c r="J846" s="110">
        <v>1</v>
      </c>
      <c r="K846" s="110">
        <v>0</v>
      </c>
      <c r="L846" s="110">
        <v>8</v>
      </c>
      <c r="M846" s="17" t="b">
        <f t="shared" si="14"/>
        <v>1</v>
      </c>
    </row>
    <row r="847" spans="1:13" ht="27.6">
      <c r="A847" s="14" t="s">
        <v>11</v>
      </c>
      <c r="B847" s="14" t="s">
        <v>412</v>
      </c>
      <c r="C847" s="14" t="s">
        <v>56</v>
      </c>
      <c r="D847" s="14" t="s">
        <v>896</v>
      </c>
      <c r="E847" s="15" t="s">
        <v>647</v>
      </c>
      <c r="F847" s="15" t="s">
        <v>1181</v>
      </c>
      <c r="G847" s="43" t="s">
        <v>204</v>
      </c>
      <c r="H847" s="16">
        <v>0</v>
      </c>
      <c r="I847" s="16">
        <v>0</v>
      </c>
      <c r="J847" s="110">
        <v>0</v>
      </c>
      <c r="K847" s="110">
        <v>0</v>
      </c>
      <c r="L847" s="110">
        <v>1</v>
      </c>
      <c r="M847" s="17" t="b">
        <f t="shared" si="14"/>
        <v>1</v>
      </c>
    </row>
    <row r="848" spans="1:13" ht="27.6">
      <c r="A848" s="14" t="s">
        <v>12</v>
      </c>
      <c r="B848" s="14" t="s">
        <v>415</v>
      </c>
      <c r="C848" s="14" t="s">
        <v>55</v>
      </c>
      <c r="D848" s="14" t="s">
        <v>897</v>
      </c>
      <c r="E848" s="15" t="s">
        <v>1209</v>
      </c>
      <c r="F848" s="15" t="s">
        <v>1181</v>
      </c>
      <c r="G848" s="43" t="s">
        <v>206</v>
      </c>
      <c r="H848" s="16">
        <v>0</v>
      </c>
      <c r="I848" s="16">
        <v>0</v>
      </c>
      <c r="J848" s="110">
        <v>0</v>
      </c>
      <c r="K848" s="110">
        <v>0</v>
      </c>
      <c r="L848" s="110">
        <v>2</v>
      </c>
      <c r="M848" s="17" t="b">
        <f t="shared" si="14"/>
        <v>1</v>
      </c>
    </row>
    <row r="849" spans="1:13" ht="27.6">
      <c r="A849" s="14" t="s">
        <v>12</v>
      </c>
      <c r="B849" s="14" t="s">
        <v>415</v>
      </c>
      <c r="C849" s="14" t="s">
        <v>55</v>
      </c>
      <c r="D849" s="14" t="s">
        <v>897</v>
      </c>
      <c r="E849" s="15" t="s">
        <v>1209</v>
      </c>
      <c r="F849" s="15" t="s">
        <v>1181</v>
      </c>
      <c r="G849" s="43" t="s">
        <v>194</v>
      </c>
      <c r="H849" s="16">
        <v>1</v>
      </c>
      <c r="I849" s="16">
        <v>0</v>
      </c>
      <c r="J849" s="110">
        <v>0</v>
      </c>
      <c r="K849" s="110">
        <v>0</v>
      </c>
      <c r="L849" s="110">
        <v>3</v>
      </c>
      <c r="M849" s="17" t="b">
        <f t="shared" si="14"/>
        <v>1</v>
      </c>
    </row>
    <row r="850" spans="1:13" ht="27.6">
      <c r="A850" s="14" t="s">
        <v>12</v>
      </c>
      <c r="B850" s="14" t="s">
        <v>415</v>
      </c>
      <c r="C850" s="14" t="s">
        <v>55</v>
      </c>
      <c r="D850" s="14" t="s">
        <v>897</v>
      </c>
      <c r="E850" s="15" t="s">
        <v>1209</v>
      </c>
      <c r="F850" s="15" t="s">
        <v>1181</v>
      </c>
      <c r="G850" s="43" t="s">
        <v>200</v>
      </c>
      <c r="H850" s="16">
        <v>1</v>
      </c>
      <c r="I850" s="16">
        <v>1</v>
      </c>
      <c r="J850" s="110">
        <v>0</v>
      </c>
      <c r="K850" s="110">
        <v>1</v>
      </c>
      <c r="L850" s="110">
        <v>4</v>
      </c>
      <c r="M850" s="17" t="b">
        <f t="shared" si="14"/>
        <v>1</v>
      </c>
    </row>
    <row r="851" spans="1:13" ht="27.6">
      <c r="A851" s="14" t="s">
        <v>12</v>
      </c>
      <c r="B851" s="14" t="s">
        <v>415</v>
      </c>
      <c r="C851" s="14" t="s">
        <v>55</v>
      </c>
      <c r="D851" s="14" t="s">
        <v>897</v>
      </c>
      <c r="E851" s="15" t="s">
        <v>1209</v>
      </c>
      <c r="F851" s="15" t="s">
        <v>1181</v>
      </c>
      <c r="G851" s="43" t="s">
        <v>198</v>
      </c>
      <c r="H851" s="16">
        <v>8</v>
      </c>
      <c r="I851" s="16">
        <v>1</v>
      </c>
      <c r="J851" s="110">
        <v>1</v>
      </c>
      <c r="K851" s="110">
        <v>0</v>
      </c>
      <c r="L851" s="110">
        <v>16</v>
      </c>
      <c r="M851" s="17" t="b">
        <f t="shared" si="14"/>
        <v>1</v>
      </c>
    </row>
    <row r="852" spans="1:13" ht="27.6">
      <c r="A852" s="14" t="s">
        <v>12</v>
      </c>
      <c r="B852" s="14" t="s">
        <v>415</v>
      </c>
      <c r="C852" s="14" t="s">
        <v>55</v>
      </c>
      <c r="D852" s="14" t="s">
        <v>897</v>
      </c>
      <c r="E852" s="15" t="s">
        <v>1209</v>
      </c>
      <c r="F852" s="15" t="s">
        <v>1181</v>
      </c>
      <c r="G852" s="43" t="s">
        <v>192</v>
      </c>
      <c r="H852" s="16">
        <v>4</v>
      </c>
      <c r="I852" s="16">
        <v>1</v>
      </c>
      <c r="J852" s="110">
        <v>0</v>
      </c>
      <c r="K852" s="110">
        <v>0</v>
      </c>
      <c r="L852" s="110">
        <v>22</v>
      </c>
      <c r="M852" s="17" t="b">
        <f t="shared" si="14"/>
        <v>1</v>
      </c>
    </row>
    <row r="853" spans="1:13" ht="27.6">
      <c r="A853" s="14" t="s">
        <v>12</v>
      </c>
      <c r="B853" s="14" t="s">
        <v>415</v>
      </c>
      <c r="C853" s="14" t="s">
        <v>55</v>
      </c>
      <c r="D853" s="14" t="s">
        <v>897</v>
      </c>
      <c r="E853" s="15" t="s">
        <v>1209</v>
      </c>
      <c r="F853" s="15" t="s">
        <v>1181</v>
      </c>
      <c r="G853" s="43" t="s">
        <v>191</v>
      </c>
      <c r="H853" s="16">
        <v>3</v>
      </c>
      <c r="I853" s="16">
        <v>2</v>
      </c>
      <c r="J853" s="110">
        <v>0</v>
      </c>
      <c r="K853" s="110">
        <v>0</v>
      </c>
      <c r="L853" s="110">
        <v>26</v>
      </c>
      <c r="M853" s="17" t="b">
        <f t="shared" si="14"/>
        <v>1</v>
      </c>
    </row>
    <row r="854" spans="1:13" ht="27.6">
      <c r="A854" s="14" t="s">
        <v>12</v>
      </c>
      <c r="B854" s="14" t="s">
        <v>415</v>
      </c>
      <c r="C854" s="14" t="s">
        <v>55</v>
      </c>
      <c r="D854" s="14" t="s">
        <v>897</v>
      </c>
      <c r="E854" s="15" t="s">
        <v>1209</v>
      </c>
      <c r="F854" s="15" t="s">
        <v>1181</v>
      </c>
      <c r="G854" s="43" t="s">
        <v>265</v>
      </c>
      <c r="H854" s="16">
        <v>0</v>
      </c>
      <c r="I854" s="16">
        <v>0</v>
      </c>
      <c r="J854" s="110">
        <v>0</v>
      </c>
      <c r="K854" s="110">
        <v>0</v>
      </c>
      <c r="L854" s="110">
        <v>1</v>
      </c>
      <c r="M854" s="17" t="b">
        <f t="shared" si="14"/>
        <v>1</v>
      </c>
    </row>
    <row r="855" spans="1:13" ht="27.6">
      <c r="A855" s="14" t="s">
        <v>12</v>
      </c>
      <c r="B855" s="14" t="s">
        <v>415</v>
      </c>
      <c r="C855" s="14" t="s">
        <v>55</v>
      </c>
      <c r="D855" s="14" t="s">
        <v>897</v>
      </c>
      <c r="E855" s="15" t="s">
        <v>1209</v>
      </c>
      <c r="F855" s="15" t="s">
        <v>1181</v>
      </c>
      <c r="G855" s="43" t="s">
        <v>193</v>
      </c>
      <c r="H855" s="16">
        <v>2</v>
      </c>
      <c r="I855" s="16">
        <v>0</v>
      </c>
      <c r="J855" s="110">
        <v>0</v>
      </c>
      <c r="K855" s="110">
        <v>0</v>
      </c>
      <c r="L855" s="110">
        <v>18</v>
      </c>
      <c r="M855" s="17" t="b">
        <f t="shared" si="14"/>
        <v>1</v>
      </c>
    </row>
    <row r="856" spans="1:13" ht="27.6">
      <c r="A856" s="14" t="s">
        <v>12</v>
      </c>
      <c r="B856" s="14" t="s">
        <v>415</v>
      </c>
      <c r="C856" s="14" t="s">
        <v>55</v>
      </c>
      <c r="D856" s="14" t="s">
        <v>897</v>
      </c>
      <c r="E856" s="15" t="s">
        <v>1209</v>
      </c>
      <c r="F856" s="15" t="s">
        <v>1181</v>
      </c>
      <c r="G856" s="43" t="s">
        <v>201</v>
      </c>
      <c r="H856" s="16">
        <v>12</v>
      </c>
      <c r="I856" s="16">
        <v>3</v>
      </c>
      <c r="J856" s="110">
        <v>1</v>
      </c>
      <c r="K856" s="110">
        <v>0</v>
      </c>
      <c r="L856" s="110">
        <v>65</v>
      </c>
      <c r="M856" s="17" t="b">
        <f t="shared" si="14"/>
        <v>1</v>
      </c>
    </row>
    <row r="857" spans="1:13" ht="27.6">
      <c r="A857" s="14" t="s">
        <v>12</v>
      </c>
      <c r="B857" s="14" t="s">
        <v>415</v>
      </c>
      <c r="C857" s="14" t="s">
        <v>55</v>
      </c>
      <c r="D857" s="14" t="s">
        <v>897</v>
      </c>
      <c r="E857" s="15" t="s">
        <v>1209</v>
      </c>
      <c r="F857" s="15" t="s">
        <v>1181</v>
      </c>
      <c r="G857" s="43" t="s">
        <v>248</v>
      </c>
      <c r="H857" s="16">
        <v>0</v>
      </c>
      <c r="I857" s="16">
        <v>0</v>
      </c>
      <c r="J857" s="110">
        <v>0</v>
      </c>
      <c r="K857" s="110">
        <v>0</v>
      </c>
      <c r="L857" s="110">
        <v>2</v>
      </c>
      <c r="M857" s="17" t="b">
        <f t="shared" si="14"/>
        <v>1</v>
      </c>
    </row>
    <row r="858" spans="1:13" ht="41.4">
      <c r="A858" s="14" t="s">
        <v>12</v>
      </c>
      <c r="B858" s="14" t="s">
        <v>415</v>
      </c>
      <c r="C858" s="14" t="s">
        <v>55</v>
      </c>
      <c r="D858" s="14" t="s">
        <v>897</v>
      </c>
      <c r="E858" s="15" t="s">
        <v>1209</v>
      </c>
      <c r="F858" s="15" t="s">
        <v>1181</v>
      </c>
      <c r="G858" s="43" t="s">
        <v>214</v>
      </c>
      <c r="H858" s="16">
        <v>1</v>
      </c>
      <c r="I858" s="16">
        <v>0</v>
      </c>
      <c r="J858" s="110">
        <v>0</v>
      </c>
      <c r="K858" s="110">
        <v>0</v>
      </c>
      <c r="L858" s="110">
        <v>0</v>
      </c>
      <c r="M858" s="17" t="b">
        <f t="shared" si="14"/>
        <v>1</v>
      </c>
    </row>
    <row r="859" spans="1:13" ht="41.4">
      <c r="A859" s="14" t="s">
        <v>12</v>
      </c>
      <c r="B859" s="14" t="s">
        <v>415</v>
      </c>
      <c r="C859" s="14" t="s">
        <v>55</v>
      </c>
      <c r="D859" s="14" t="s">
        <v>897</v>
      </c>
      <c r="E859" s="15" t="s">
        <v>1209</v>
      </c>
      <c r="F859" s="15" t="s">
        <v>1181</v>
      </c>
      <c r="G859" s="43" t="s">
        <v>207</v>
      </c>
      <c r="H859" s="16">
        <v>0</v>
      </c>
      <c r="I859" s="16">
        <v>0</v>
      </c>
      <c r="J859" s="110">
        <v>0</v>
      </c>
      <c r="K859" s="110">
        <v>0</v>
      </c>
      <c r="L859" s="110">
        <v>3</v>
      </c>
      <c r="M859" s="17" t="b">
        <f t="shared" si="14"/>
        <v>1</v>
      </c>
    </row>
    <row r="860" spans="1:13" ht="27.6">
      <c r="A860" s="14" t="s">
        <v>12</v>
      </c>
      <c r="B860" s="14" t="s">
        <v>415</v>
      </c>
      <c r="C860" s="14" t="s">
        <v>55</v>
      </c>
      <c r="D860" s="14" t="s">
        <v>897</v>
      </c>
      <c r="E860" s="15" t="s">
        <v>1209</v>
      </c>
      <c r="F860" s="15" t="s">
        <v>1181</v>
      </c>
      <c r="G860" s="43" t="s">
        <v>197</v>
      </c>
      <c r="H860" s="16">
        <v>3</v>
      </c>
      <c r="I860" s="16">
        <v>1</v>
      </c>
      <c r="J860" s="110">
        <v>0</v>
      </c>
      <c r="K860" s="110">
        <v>0</v>
      </c>
      <c r="L860" s="110">
        <v>12</v>
      </c>
      <c r="M860" s="17" t="b">
        <f t="shared" si="14"/>
        <v>1</v>
      </c>
    </row>
    <row r="861" spans="1:13" ht="27.6">
      <c r="A861" s="14" t="s">
        <v>12</v>
      </c>
      <c r="B861" s="14" t="s">
        <v>415</v>
      </c>
      <c r="C861" s="14" t="s">
        <v>55</v>
      </c>
      <c r="D861" s="14" t="s">
        <v>897</v>
      </c>
      <c r="E861" s="15" t="s">
        <v>1209</v>
      </c>
      <c r="F861" s="15" t="s">
        <v>1181</v>
      </c>
      <c r="G861" s="43" t="s">
        <v>284</v>
      </c>
      <c r="H861" s="16">
        <v>0</v>
      </c>
      <c r="I861" s="16">
        <v>0</v>
      </c>
      <c r="J861" s="110">
        <v>0</v>
      </c>
      <c r="K861" s="110">
        <v>0</v>
      </c>
      <c r="L861" s="110">
        <v>1</v>
      </c>
      <c r="M861" s="17" t="b">
        <f t="shared" si="14"/>
        <v>1</v>
      </c>
    </row>
    <row r="862" spans="1:13" ht="27.6">
      <c r="A862" s="14" t="s">
        <v>12</v>
      </c>
      <c r="B862" s="14" t="s">
        <v>415</v>
      </c>
      <c r="C862" s="14" t="s">
        <v>55</v>
      </c>
      <c r="D862" s="14" t="s">
        <v>897</v>
      </c>
      <c r="E862" s="15" t="s">
        <v>1209</v>
      </c>
      <c r="F862" s="15" t="s">
        <v>1181</v>
      </c>
      <c r="G862" s="43" t="s">
        <v>202</v>
      </c>
      <c r="H862" s="16">
        <v>1</v>
      </c>
      <c r="I862" s="16">
        <v>0</v>
      </c>
      <c r="J862" s="110">
        <v>0</v>
      </c>
      <c r="K862" s="110">
        <v>0</v>
      </c>
      <c r="L862" s="110">
        <v>5</v>
      </c>
      <c r="M862" s="17" t="b">
        <f t="shared" si="14"/>
        <v>1</v>
      </c>
    </row>
    <row r="863" spans="1:13" ht="27.6">
      <c r="A863" s="14" t="s">
        <v>12</v>
      </c>
      <c r="B863" s="14" t="s">
        <v>415</v>
      </c>
      <c r="C863" s="14" t="s">
        <v>55</v>
      </c>
      <c r="D863" s="14" t="s">
        <v>897</v>
      </c>
      <c r="E863" s="15" t="s">
        <v>1209</v>
      </c>
      <c r="F863" s="15" t="s">
        <v>1181</v>
      </c>
      <c r="G863" s="43" t="s">
        <v>190</v>
      </c>
      <c r="H863" s="16">
        <v>14</v>
      </c>
      <c r="I863" s="16">
        <v>4</v>
      </c>
      <c r="J863" s="110">
        <v>3</v>
      </c>
      <c r="K863" s="110">
        <v>0</v>
      </c>
      <c r="L863" s="110">
        <v>50</v>
      </c>
      <c r="M863" s="17" t="b">
        <f t="shared" si="14"/>
        <v>1</v>
      </c>
    </row>
    <row r="864" spans="1:13" ht="27.6">
      <c r="A864" s="14" t="s">
        <v>12</v>
      </c>
      <c r="B864" s="14" t="s">
        <v>415</v>
      </c>
      <c r="C864" s="14" t="s">
        <v>55</v>
      </c>
      <c r="D864" s="14" t="s">
        <v>897</v>
      </c>
      <c r="E864" s="15" t="s">
        <v>1209</v>
      </c>
      <c r="F864" s="15" t="s">
        <v>1181</v>
      </c>
      <c r="G864" s="43" t="s">
        <v>212</v>
      </c>
      <c r="H864" s="16">
        <v>7</v>
      </c>
      <c r="I864" s="16">
        <v>1</v>
      </c>
      <c r="J864" s="110">
        <v>0</v>
      </c>
      <c r="K864" s="110">
        <v>1</v>
      </c>
      <c r="L864" s="110">
        <v>25</v>
      </c>
      <c r="M864" s="17" t="b">
        <f t="shared" si="14"/>
        <v>1</v>
      </c>
    </row>
    <row r="865" spans="1:13" ht="27.6">
      <c r="A865" s="14" t="s">
        <v>12</v>
      </c>
      <c r="B865" s="14" t="s">
        <v>415</v>
      </c>
      <c r="C865" s="14" t="s">
        <v>55</v>
      </c>
      <c r="D865" s="14" t="s">
        <v>897</v>
      </c>
      <c r="E865" s="15" t="s">
        <v>1209</v>
      </c>
      <c r="F865" s="15" t="s">
        <v>1181</v>
      </c>
      <c r="G865" s="43" t="s">
        <v>213</v>
      </c>
      <c r="H865" s="16">
        <v>4</v>
      </c>
      <c r="I865" s="16">
        <v>0</v>
      </c>
      <c r="J865" s="110">
        <v>0</v>
      </c>
      <c r="K865" s="110">
        <v>0</v>
      </c>
      <c r="L865" s="110">
        <v>6</v>
      </c>
      <c r="M865" s="17" t="b">
        <f t="shared" si="14"/>
        <v>1</v>
      </c>
    </row>
    <row r="866" spans="1:13" ht="41.4">
      <c r="A866" s="14" t="s">
        <v>34</v>
      </c>
      <c r="B866" s="14" t="s">
        <v>382</v>
      </c>
      <c r="C866" s="14" t="s">
        <v>34</v>
      </c>
      <c r="D866" s="14" t="s">
        <v>383</v>
      </c>
      <c r="E866" s="15" t="s">
        <v>1179</v>
      </c>
      <c r="F866" s="15" t="s">
        <v>1181</v>
      </c>
      <c r="G866" s="43" t="s">
        <v>192</v>
      </c>
      <c r="H866" s="16">
        <v>16</v>
      </c>
      <c r="I866" s="16">
        <v>2</v>
      </c>
      <c r="J866" s="110">
        <v>1</v>
      </c>
      <c r="K866" s="110">
        <v>1</v>
      </c>
      <c r="L866" s="110">
        <v>55</v>
      </c>
      <c r="M866" s="17" t="b">
        <f t="shared" si="14"/>
        <v>1</v>
      </c>
    </row>
    <row r="867" spans="1:13" ht="41.4">
      <c r="A867" s="14" t="s">
        <v>34</v>
      </c>
      <c r="B867" s="14" t="s">
        <v>382</v>
      </c>
      <c r="C867" s="14" t="s">
        <v>34</v>
      </c>
      <c r="D867" s="14" t="s">
        <v>383</v>
      </c>
      <c r="E867" s="15" t="s">
        <v>1179</v>
      </c>
      <c r="F867" s="15" t="s">
        <v>1181</v>
      </c>
      <c r="G867" s="43" t="s">
        <v>182</v>
      </c>
      <c r="H867" s="16">
        <v>14</v>
      </c>
      <c r="I867" s="16">
        <v>1</v>
      </c>
      <c r="J867" s="110">
        <v>1</v>
      </c>
      <c r="K867" s="110">
        <v>0</v>
      </c>
      <c r="L867" s="110">
        <v>37</v>
      </c>
      <c r="M867" s="17" t="b">
        <f t="shared" si="14"/>
        <v>1</v>
      </c>
    </row>
    <row r="868" spans="1:13" ht="41.4">
      <c r="A868" s="14" t="s">
        <v>34</v>
      </c>
      <c r="B868" s="14" t="s">
        <v>382</v>
      </c>
      <c r="C868" s="14" t="s">
        <v>34</v>
      </c>
      <c r="D868" s="14" t="s">
        <v>383</v>
      </c>
      <c r="E868" s="15" t="s">
        <v>1179</v>
      </c>
      <c r="F868" s="15" t="s">
        <v>1181</v>
      </c>
      <c r="G868" s="43" t="s">
        <v>191</v>
      </c>
      <c r="H868" s="16">
        <v>10</v>
      </c>
      <c r="I868" s="16">
        <v>0</v>
      </c>
      <c r="J868" s="110">
        <v>0</v>
      </c>
      <c r="K868" s="110">
        <v>0</v>
      </c>
      <c r="L868" s="110">
        <v>41</v>
      </c>
      <c r="M868" s="17" t="b">
        <f t="shared" si="14"/>
        <v>1</v>
      </c>
    </row>
    <row r="869" spans="1:13" ht="55.2">
      <c r="A869" s="14" t="s">
        <v>34</v>
      </c>
      <c r="B869" s="14" t="s">
        <v>388</v>
      </c>
      <c r="C869" s="14" t="s">
        <v>34</v>
      </c>
      <c r="D869" s="14" t="s">
        <v>871</v>
      </c>
      <c r="E869" s="15" t="s">
        <v>254</v>
      </c>
      <c r="F869" s="15" t="s">
        <v>1181</v>
      </c>
      <c r="G869" s="43" t="s">
        <v>196</v>
      </c>
      <c r="H869" s="16">
        <v>1</v>
      </c>
      <c r="I869" s="16">
        <v>0</v>
      </c>
      <c r="J869" s="110">
        <v>0</v>
      </c>
      <c r="K869" s="110">
        <v>0</v>
      </c>
      <c r="L869" s="110">
        <v>1</v>
      </c>
      <c r="M869" s="17" t="b">
        <f t="shared" si="14"/>
        <v>1</v>
      </c>
    </row>
    <row r="870" spans="1:13" ht="55.2">
      <c r="A870" s="14" t="s">
        <v>34</v>
      </c>
      <c r="B870" s="14" t="s">
        <v>388</v>
      </c>
      <c r="C870" s="14" t="s">
        <v>34</v>
      </c>
      <c r="D870" s="14" t="s">
        <v>871</v>
      </c>
      <c r="E870" s="15" t="s">
        <v>254</v>
      </c>
      <c r="F870" s="15" t="s">
        <v>1181</v>
      </c>
      <c r="G870" s="43" t="s">
        <v>192</v>
      </c>
      <c r="H870" s="16">
        <v>1</v>
      </c>
      <c r="I870" s="16">
        <v>0</v>
      </c>
      <c r="J870" s="110">
        <v>0</v>
      </c>
      <c r="K870" s="110">
        <v>0</v>
      </c>
      <c r="L870" s="110">
        <v>3</v>
      </c>
      <c r="M870" s="17" t="b">
        <f t="shared" si="14"/>
        <v>1</v>
      </c>
    </row>
    <row r="871" spans="1:13" ht="55.2">
      <c r="A871" s="14" t="s">
        <v>34</v>
      </c>
      <c r="B871" s="14" t="s">
        <v>388</v>
      </c>
      <c r="C871" s="14" t="s">
        <v>34</v>
      </c>
      <c r="D871" s="14" t="s">
        <v>871</v>
      </c>
      <c r="E871" s="15" t="s">
        <v>254</v>
      </c>
      <c r="F871" s="15" t="s">
        <v>1181</v>
      </c>
      <c r="G871" s="43" t="s">
        <v>191</v>
      </c>
      <c r="H871" s="16">
        <v>5</v>
      </c>
      <c r="I871" s="16">
        <v>2</v>
      </c>
      <c r="J871" s="110">
        <v>1</v>
      </c>
      <c r="K871" s="110">
        <v>0</v>
      </c>
      <c r="L871" s="110">
        <v>14</v>
      </c>
      <c r="M871" s="17" t="b">
        <f t="shared" si="14"/>
        <v>1</v>
      </c>
    </row>
    <row r="872" spans="1:13" ht="55.2">
      <c r="A872" s="14" t="s">
        <v>34</v>
      </c>
      <c r="B872" s="14" t="s">
        <v>388</v>
      </c>
      <c r="C872" s="14" t="s">
        <v>34</v>
      </c>
      <c r="D872" s="14" t="s">
        <v>871</v>
      </c>
      <c r="E872" s="15" t="s">
        <v>254</v>
      </c>
      <c r="F872" s="15" t="s">
        <v>1181</v>
      </c>
      <c r="G872" s="43" t="s">
        <v>193</v>
      </c>
      <c r="H872" s="16">
        <v>0</v>
      </c>
      <c r="I872" s="16">
        <v>0</v>
      </c>
      <c r="J872" s="110">
        <v>0</v>
      </c>
      <c r="K872" s="110">
        <v>0</v>
      </c>
      <c r="L872" s="110">
        <v>10</v>
      </c>
      <c r="M872" s="17" t="b">
        <f t="shared" si="14"/>
        <v>1</v>
      </c>
    </row>
    <row r="873" spans="1:13" ht="55.2">
      <c r="A873" s="14" t="s">
        <v>34</v>
      </c>
      <c r="B873" s="14" t="s">
        <v>388</v>
      </c>
      <c r="C873" s="14" t="s">
        <v>34</v>
      </c>
      <c r="D873" s="14" t="s">
        <v>871</v>
      </c>
      <c r="E873" s="15" t="s">
        <v>254</v>
      </c>
      <c r="F873" s="15" t="s">
        <v>1181</v>
      </c>
      <c r="G873" s="43" t="s">
        <v>201</v>
      </c>
      <c r="H873" s="16">
        <v>1</v>
      </c>
      <c r="I873" s="16">
        <v>0</v>
      </c>
      <c r="J873" s="110">
        <v>0</v>
      </c>
      <c r="K873" s="110">
        <v>0</v>
      </c>
      <c r="L873" s="110">
        <v>0</v>
      </c>
      <c r="M873" s="17" t="b">
        <f t="shared" si="14"/>
        <v>1</v>
      </c>
    </row>
    <row r="874" spans="1:13" ht="55.2">
      <c r="A874" s="14" t="s">
        <v>34</v>
      </c>
      <c r="B874" s="14" t="s">
        <v>388</v>
      </c>
      <c r="C874" s="14" t="s">
        <v>34</v>
      </c>
      <c r="D874" s="14" t="s">
        <v>871</v>
      </c>
      <c r="E874" s="15" t="s">
        <v>254</v>
      </c>
      <c r="F874" s="15" t="s">
        <v>1181</v>
      </c>
      <c r="G874" s="43" t="s">
        <v>214</v>
      </c>
      <c r="H874" s="16">
        <v>0</v>
      </c>
      <c r="I874" s="16">
        <v>0</v>
      </c>
      <c r="J874" s="110">
        <v>0</v>
      </c>
      <c r="K874" s="110">
        <v>0</v>
      </c>
      <c r="L874" s="110">
        <v>5</v>
      </c>
      <c r="M874" s="17" t="b">
        <f t="shared" si="14"/>
        <v>1</v>
      </c>
    </row>
    <row r="875" spans="1:13" ht="55.2">
      <c r="A875" s="14" t="s">
        <v>34</v>
      </c>
      <c r="B875" s="14" t="s">
        <v>388</v>
      </c>
      <c r="C875" s="14" t="s">
        <v>34</v>
      </c>
      <c r="D875" s="14" t="s">
        <v>871</v>
      </c>
      <c r="E875" s="15" t="s">
        <v>254</v>
      </c>
      <c r="F875" s="15" t="s">
        <v>1181</v>
      </c>
      <c r="G875" s="43" t="s">
        <v>197</v>
      </c>
      <c r="H875" s="16">
        <v>0</v>
      </c>
      <c r="I875" s="16">
        <v>0</v>
      </c>
      <c r="J875" s="110">
        <v>0</v>
      </c>
      <c r="K875" s="110">
        <v>0</v>
      </c>
      <c r="L875" s="110">
        <v>1</v>
      </c>
      <c r="M875" s="17" t="b">
        <f t="shared" si="14"/>
        <v>1</v>
      </c>
    </row>
    <row r="876" spans="1:13" ht="55.2">
      <c r="A876" s="14" t="s">
        <v>34</v>
      </c>
      <c r="B876" s="14" t="s">
        <v>388</v>
      </c>
      <c r="C876" s="14" t="s">
        <v>34</v>
      </c>
      <c r="D876" s="14" t="s">
        <v>871</v>
      </c>
      <c r="E876" s="15" t="s">
        <v>254</v>
      </c>
      <c r="F876" s="15" t="s">
        <v>1181</v>
      </c>
      <c r="G876" s="43" t="s">
        <v>190</v>
      </c>
      <c r="H876" s="16">
        <v>5</v>
      </c>
      <c r="I876" s="16">
        <v>0</v>
      </c>
      <c r="J876" s="110">
        <v>0</v>
      </c>
      <c r="K876" s="110">
        <v>0</v>
      </c>
      <c r="L876" s="110">
        <v>35</v>
      </c>
      <c r="M876" s="17" t="b">
        <f t="shared" si="14"/>
        <v>1</v>
      </c>
    </row>
    <row r="877" spans="1:13" ht="55.2">
      <c r="A877" s="14" t="s">
        <v>34</v>
      </c>
      <c r="B877" s="14" t="s">
        <v>388</v>
      </c>
      <c r="C877" s="14" t="s">
        <v>34</v>
      </c>
      <c r="D877" s="14" t="s">
        <v>871</v>
      </c>
      <c r="E877" s="15" t="s">
        <v>254</v>
      </c>
      <c r="F877" s="15" t="s">
        <v>1181</v>
      </c>
      <c r="G877" s="43" t="s">
        <v>213</v>
      </c>
      <c r="H877" s="16">
        <v>3</v>
      </c>
      <c r="I877" s="16">
        <v>1</v>
      </c>
      <c r="J877" s="110">
        <v>0</v>
      </c>
      <c r="K877" s="110">
        <v>0</v>
      </c>
      <c r="L877" s="110">
        <v>12</v>
      </c>
      <c r="M877" s="17" t="b">
        <f t="shared" si="14"/>
        <v>1</v>
      </c>
    </row>
    <row r="878" spans="1:13" ht="41.4">
      <c r="A878" s="14" t="s">
        <v>34</v>
      </c>
      <c r="B878" s="14" t="s">
        <v>385</v>
      </c>
      <c r="C878" s="14" t="s">
        <v>34</v>
      </c>
      <c r="D878" s="14" t="s">
        <v>872</v>
      </c>
      <c r="E878" s="15" t="s">
        <v>255</v>
      </c>
      <c r="F878" s="15" t="s">
        <v>1181</v>
      </c>
      <c r="G878" s="43" t="s">
        <v>196</v>
      </c>
      <c r="H878" s="16">
        <v>20</v>
      </c>
      <c r="I878" s="16">
        <v>1</v>
      </c>
      <c r="J878" s="110">
        <v>1</v>
      </c>
      <c r="K878" s="110">
        <v>0</v>
      </c>
      <c r="L878" s="110">
        <v>53</v>
      </c>
      <c r="M878" s="17" t="b">
        <f t="shared" si="14"/>
        <v>1</v>
      </c>
    </row>
    <row r="879" spans="1:13" ht="41.4">
      <c r="A879" s="14" t="s">
        <v>34</v>
      </c>
      <c r="B879" s="14" t="s">
        <v>385</v>
      </c>
      <c r="C879" s="14" t="s">
        <v>34</v>
      </c>
      <c r="D879" s="68" t="s">
        <v>872</v>
      </c>
      <c r="E879" s="15" t="s">
        <v>255</v>
      </c>
      <c r="F879" s="15" t="s">
        <v>1181</v>
      </c>
      <c r="G879" s="43" t="s">
        <v>217</v>
      </c>
      <c r="H879" s="16">
        <v>15</v>
      </c>
      <c r="I879" s="16">
        <v>2</v>
      </c>
      <c r="J879" s="110">
        <v>1</v>
      </c>
      <c r="K879" s="110">
        <v>0</v>
      </c>
      <c r="L879" s="110">
        <v>37</v>
      </c>
      <c r="M879" s="17" t="b">
        <f t="shared" si="14"/>
        <v>1</v>
      </c>
    </row>
    <row r="880" spans="1:13" ht="41.4">
      <c r="A880" s="14" t="s">
        <v>34</v>
      </c>
      <c r="B880" s="14" t="s">
        <v>385</v>
      </c>
      <c r="C880" s="14" t="s">
        <v>34</v>
      </c>
      <c r="D880" s="68" t="s">
        <v>872</v>
      </c>
      <c r="E880" s="15" t="s">
        <v>255</v>
      </c>
      <c r="F880" s="15" t="s">
        <v>1181</v>
      </c>
      <c r="G880" s="43" t="s">
        <v>193</v>
      </c>
      <c r="H880" s="16">
        <v>25</v>
      </c>
      <c r="I880" s="16">
        <v>3</v>
      </c>
      <c r="J880" s="110">
        <v>0</v>
      </c>
      <c r="K880" s="110">
        <v>0</v>
      </c>
      <c r="L880" s="110">
        <v>120</v>
      </c>
      <c r="M880" s="17" t="b">
        <f t="shared" si="14"/>
        <v>1</v>
      </c>
    </row>
    <row r="881" spans="1:13">
      <c r="A881" s="14" t="s">
        <v>34</v>
      </c>
      <c r="B881" s="14" t="s">
        <v>386</v>
      </c>
      <c r="C881" s="14" t="s">
        <v>34</v>
      </c>
      <c r="D881" s="68" t="s">
        <v>872</v>
      </c>
      <c r="E881" s="15" t="s">
        <v>1169</v>
      </c>
      <c r="F881" s="15" t="s">
        <v>1181</v>
      </c>
      <c r="G881" s="43" t="s">
        <v>205</v>
      </c>
      <c r="H881" s="16">
        <v>2</v>
      </c>
      <c r="I881" s="16">
        <v>0</v>
      </c>
      <c r="J881" s="110">
        <v>0</v>
      </c>
      <c r="K881" s="110">
        <v>0</v>
      </c>
      <c r="L881" s="110">
        <v>7</v>
      </c>
      <c r="M881" s="17" t="b">
        <f t="shared" ref="M881:M944" si="15">I881&lt;=H881</f>
        <v>1</v>
      </c>
    </row>
    <row r="882" spans="1:13">
      <c r="A882" s="14" t="s">
        <v>34</v>
      </c>
      <c r="B882" s="14" t="s">
        <v>386</v>
      </c>
      <c r="C882" s="14" t="s">
        <v>34</v>
      </c>
      <c r="D882" s="68" t="s">
        <v>872</v>
      </c>
      <c r="E882" s="15" t="s">
        <v>1169</v>
      </c>
      <c r="F882" s="15" t="s">
        <v>1181</v>
      </c>
      <c r="G882" s="43" t="s">
        <v>212</v>
      </c>
      <c r="H882" s="16">
        <v>2</v>
      </c>
      <c r="I882" s="16">
        <v>0</v>
      </c>
      <c r="J882" s="110">
        <v>0</v>
      </c>
      <c r="K882" s="110">
        <v>0</v>
      </c>
      <c r="L882" s="110">
        <v>16</v>
      </c>
      <c r="M882" s="17" t="b">
        <f t="shared" si="15"/>
        <v>1</v>
      </c>
    </row>
    <row r="883" spans="1:13">
      <c r="A883" s="14" t="s">
        <v>34</v>
      </c>
      <c r="B883" s="14" t="s">
        <v>386</v>
      </c>
      <c r="C883" s="14" t="s">
        <v>34</v>
      </c>
      <c r="D883" s="68" t="s">
        <v>872</v>
      </c>
      <c r="E883" s="15" t="s">
        <v>1169</v>
      </c>
      <c r="F883" s="15" t="s">
        <v>1181</v>
      </c>
      <c r="G883" s="43" t="s">
        <v>213</v>
      </c>
      <c r="H883" s="16">
        <v>1</v>
      </c>
      <c r="I883" s="16">
        <v>0</v>
      </c>
      <c r="J883" s="110">
        <v>0</v>
      </c>
      <c r="K883" s="110">
        <v>0</v>
      </c>
      <c r="L883" s="110">
        <v>13</v>
      </c>
      <c r="M883" s="17" t="b">
        <f t="shared" si="15"/>
        <v>1</v>
      </c>
    </row>
    <row r="884" spans="1:13" ht="27.6">
      <c r="A884" s="14" t="s">
        <v>34</v>
      </c>
      <c r="B884" s="14" t="s">
        <v>381</v>
      </c>
      <c r="C884" s="14" t="s">
        <v>34</v>
      </c>
      <c r="D884" s="68" t="s">
        <v>873</v>
      </c>
      <c r="E884" s="15" t="s">
        <v>1257</v>
      </c>
      <c r="F884" s="15" t="s">
        <v>1181</v>
      </c>
      <c r="G884" s="43" t="s">
        <v>248</v>
      </c>
      <c r="H884" s="16">
        <v>7</v>
      </c>
      <c r="I884" s="16">
        <v>2</v>
      </c>
      <c r="J884" s="110">
        <v>1</v>
      </c>
      <c r="K884" s="110">
        <v>0</v>
      </c>
      <c r="L884" s="110">
        <v>18</v>
      </c>
      <c r="M884" s="17" t="b">
        <f t="shared" si="15"/>
        <v>1</v>
      </c>
    </row>
    <row r="885" spans="1:13" ht="41.4">
      <c r="A885" s="14" t="s">
        <v>34</v>
      </c>
      <c r="B885" s="14" t="s">
        <v>381</v>
      </c>
      <c r="C885" s="14" t="s">
        <v>34</v>
      </c>
      <c r="D885" s="68" t="s">
        <v>873</v>
      </c>
      <c r="E885" s="15" t="s">
        <v>1257</v>
      </c>
      <c r="F885" s="15" t="s">
        <v>1181</v>
      </c>
      <c r="G885" s="43" t="s">
        <v>214</v>
      </c>
      <c r="H885" s="16">
        <v>14</v>
      </c>
      <c r="I885" s="16">
        <v>1</v>
      </c>
      <c r="J885" s="110">
        <v>1</v>
      </c>
      <c r="K885" s="110">
        <v>0</v>
      </c>
      <c r="L885" s="110">
        <v>55</v>
      </c>
      <c r="M885" s="17" t="b">
        <f t="shared" si="15"/>
        <v>1</v>
      </c>
    </row>
    <row r="886" spans="1:13" ht="27.6">
      <c r="A886" s="14" t="s">
        <v>34</v>
      </c>
      <c r="B886" s="14" t="s">
        <v>389</v>
      </c>
      <c r="C886" s="14" t="s">
        <v>34</v>
      </c>
      <c r="D886" s="68" t="s">
        <v>873</v>
      </c>
      <c r="E886" s="15" t="s">
        <v>1216</v>
      </c>
      <c r="F886" s="15" t="s">
        <v>1181</v>
      </c>
      <c r="G886" s="43" t="s">
        <v>194</v>
      </c>
      <c r="H886" s="16">
        <v>2</v>
      </c>
      <c r="I886" s="16">
        <v>0</v>
      </c>
      <c r="J886" s="110">
        <v>0</v>
      </c>
      <c r="K886" s="110">
        <v>0</v>
      </c>
      <c r="L886" s="110">
        <v>14</v>
      </c>
      <c r="M886" s="17" t="b">
        <f t="shared" si="15"/>
        <v>1</v>
      </c>
    </row>
    <row r="887" spans="1:13" ht="27.6">
      <c r="A887" s="14" t="s">
        <v>34</v>
      </c>
      <c r="B887" s="14" t="s">
        <v>389</v>
      </c>
      <c r="C887" s="14" t="s">
        <v>34</v>
      </c>
      <c r="D887" s="68" t="s">
        <v>873</v>
      </c>
      <c r="E887" s="15" t="s">
        <v>1216</v>
      </c>
      <c r="F887" s="15" t="s">
        <v>1181</v>
      </c>
      <c r="G887" s="43" t="s">
        <v>208</v>
      </c>
      <c r="H887" s="16">
        <v>2</v>
      </c>
      <c r="I887" s="16">
        <v>0</v>
      </c>
      <c r="J887" s="110">
        <v>0</v>
      </c>
      <c r="K887" s="110">
        <v>0</v>
      </c>
      <c r="L887" s="110">
        <v>0</v>
      </c>
      <c r="M887" s="17" t="b">
        <f t="shared" si="15"/>
        <v>1</v>
      </c>
    </row>
    <row r="888" spans="1:13" ht="27.6">
      <c r="A888" s="14" t="s">
        <v>34</v>
      </c>
      <c r="B888" s="14" t="s">
        <v>389</v>
      </c>
      <c r="C888" s="14" t="s">
        <v>34</v>
      </c>
      <c r="D888" s="68" t="s">
        <v>873</v>
      </c>
      <c r="E888" s="15" t="s">
        <v>1216</v>
      </c>
      <c r="F888" s="15" t="s">
        <v>1181</v>
      </c>
      <c r="G888" s="43" t="s">
        <v>191</v>
      </c>
      <c r="H888" s="16">
        <v>5</v>
      </c>
      <c r="I888" s="16">
        <v>2</v>
      </c>
      <c r="J888" s="110">
        <v>1</v>
      </c>
      <c r="K888" s="110">
        <v>0</v>
      </c>
      <c r="L888" s="110">
        <v>22</v>
      </c>
      <c r="M888" s="17" t="b">
        <f t="shared" si="15"/>
        <v>1</v>
      </c>
    </row>
    <row r="889" spans="1:13" ht="27.6">
      <c r="A889" s="14" t="s">
        <v>34</v>
      </c>
      <c r="B889" s="14" t="s">
        <v>389</v>
      </c>
      <c r="C889" s="14" t="s">
        <v>34</v>
      </c>
      <c r="D889" s="68" t="s">
        <v>873</v>
      </c>
      <c r="E889" s="15" t="s">
        <v>1216</v>
      </c>
      <c r="F889" s="15" t="s">
        <v>1181</v>
      </c>
      <c r="G889" s="43" t="s">
        <v>279</v>
      </c>
      <c r="H889" s="16">
        <v>1</v>
      </c>
      <c r="I889" s="16">
        <v>0</v>
      </c>
      <c r="J889" s="110">
        <v>0</v>
      </c>
      <c r="K889" s="110">
        <v>0</v>
      </c>
      <c r="L889" s="110">
        <v>15</v>
      </c>
      <c r="M889" s="17" t="b">
        <f t="shared" si="15"/>
        <v>1</v>
      </c>
    </row>
    <row r="890" spans="1:13" ht="27.6">
      <c r="A890" s="14" t="s">
        <v>34</v>
      </c>
      <c r="B890" s="14" t="s">
        <v>389</v>
      </c>
      <c r="C890" s="14" t="s">
        <v>34</v>
      </c>
      <c r="D890" s="68" t="s">
        <v>873</v>
      </c>
      <c r="E890" s="15" t="s">
        <v>1216</v>
      </c>
      <c r="F890" s="15" t="s">
        <v>1181</v>
      </c>
      <c r="G890" s="43" t="s">
        <v>205</v>
      </c>
      <c r="H890" s="16">
        <v>0</v>
      </c>
      <c r="I890" s="16">
        <v>0</v>
      </c>
      <c r="J890" s="110">
        <v>0</v>
      </c>
      <c r="K890" s="110">
        <v>0</v>
      </c>
      <c r="L890" s="110">
        <v>2</v>
      </c>
      <c r="M890" s="17" t="b">
        <f t="shared" si="15"/>
        <v>1</v>
      </c>
    </row>
    <row r="891" spans="1:13" ht="27.6">
      <c r="A891" s="14" t="s">
        <v>34</v>
      </c>
      <c r="B891" s="14" t="s">
        <v>389</v>
      </c>
      <c r="C891" s="14" t="s">
        <v>34</v>
      </c>
      <c r="D891" s="68" t="s">
        <v>873</v>
      </c>
      <c r="E891" s="15" t="s">
        <v>1216</v>
      </c>
      <c r="F891" s="15" t="s">
        <v>1181</v>
      </c>
      <c r="G891" s="43" t="s">
        <v>218</v>
      </c>
      <c r="H891" s="16">
        <v>5</v>
      </c>
      <c r="I891" s="16">
        <v>0</v>
      </c>
      <c r="J891" s="110">
        <v>0</v>
      </c>
      <c r="K891" s="110">
        <v>0</v>
      </c>
      <c r="L891" s="110">
        <v>6</v>
      </c>
      <c r="M891" s="17" t="b">
        <f t="shared" si="15"/>
        <v>1</v>
      </c>
    </row>
    <row r="892" spans="1:13" ht="27.6">
      <c r="A892" s="14" t="s">
        <v>34</v>
      </c>
      <c r="B892" s="14" t="s">
        <v>389</v>
      </c>
      <c r="C892" s="14" t="s">
        <v>34</v>
      </c>
      <c r="D892" s="14" t="s">
        <v>873</v>
      </c>
      <c r="E892" s="15" t="s">
        <v>1216</v>
      </c>
      <c r="F892" s="15" t="s">
        <v>1181</v>
      </c>
      <c r="G892" s="43" t="s">
        <v>190</v>
      </c>
      <c r="H892" s="16">
        <v>3</v>
      </c>
      <c r="I892" s="16">
        <v>0</v>
      </c>
      <c r="J892" s="110">
        <v>0</v>
      </c>
      <c r="K892" s="110">
        <v>0</v>
      </c>
      <c r="L892" s="110">
        <v>10</v>
      </c>
      <c r="M892" s="17" t="b">
        <f t="shared" si="15"/>
        <v>1</v>
      </c>
    </row>
    <row r="893" spans="1:13" ht="27.6">
      <c r="A893" s="14" t="s">
        <v>34</v>
      </c>
      <c r="B893" s="14" t="s">
        <v>389</v>
      </c>
      <c r="C893" s="14" t="s">
        <v>34</v>
      </c>
      <c r="D893" s="14" t="s">
        <v>873</v>
      </c>
      <c r="E893" s="15" t="s">
        <v>1216</v>
      </c>
      <c r="F893" s="15" t="s">
        <v>1181</v>
      </c>
      <c r="G893" s="43" t="s">
        <v>212</v>
      </c>
      <c r="H893" s="16">
        <v>1</v>
      </c>
      <c r="I893" s="16">
        <v>0</v>
      </c>
      <c r="J893" s="110">
        <v>0</v>
      </c>
      <c r="K893" s="110">
        <v>0</v>
      </c>
      <c r="L893" s="110">
        <v>0</v>
      </c>
      <c r="M893" s="17" t="b">
        <f t="shared" si="15"/>
        <v>1</v>
      </c>
    </row>
    <row r="894" spans="1:13" ht="27.6">
      <c r="A894" s="14" t="s">
        <v>34</v>
      </c>
      <c r="B894" s="14" t="s">
        <v>389</v>
      </c>
      <c r="C894" s="14" t="s">
        <v>34</v>
      </c>
      <c r="D894" s="14" t="s">
        <v>873</v>
      </c>
      <c r="E894" s="15" t="s">
        <v>1216</v>
      </c>
      <c r="F894" s="15" t="s">
        <v>1181</v>
      </c>
      <c r="G894" s="43" t="s">
        <v>213</v>
      </c>
      <c r="H894" s="16">
        <v>0</v>
      </c>
      <c r="I894" s="16">
        <v>0</v>
      </c>
      <c r="J894" s="110">
        <v>0</v>
      </c>
      <c r="K894" s="110">
        <v>0</v>
      </c>
      <c r="L894" s="110">
        <v>4</v>
      </c>
      <c r="M894" s="17" t="b">
        <f t="shared" si="15"/>
        <v>1</v>
      </c>
    </row>
    <row r="895" spans="1:13" ht="27.6">
      <c r="A895" s="14" t="s">
        <v>34</v>
      </c>
      <c r="B895" s="14" t="s">
        <v>1127</v>
      </c>
      <c r="C895" s="14" t="s">
        <v>34</v>
      </c>
      <c r="D895" s="14" t="s">
        <v>874</v>
      </c>
      <c r="E895" s="15" t="s">
        <v>1262</v>
      </c>
      <c r="F895" s="15" t="s">
        <v>1181</v>
      </c>
      <c r="G895" s="43" t="s">
        <v>194</v>
      </c>
      <c r="H895" s="16">
        <v>3</v>
      </c>
      <c r="I895" s="16">
        <v>1</v>
      </c>
      <c r="J895" s="110">
        <v>1</v>
      </c>
      <c r="K895" s="110">
        <v>1</v>
      </c>
      <c r="L895" s="110">
        <v>13</v>
      </c>
      <c r="M895" s="17" t="b">
        <f t="shared" si="15"/>
        <v>1</v>
      </c>
    </row>
    <row r="896" spans="1:13" ht="27.6">
      <c r="A896" s="14" t="s">
        <v>34</v>
      </c>
      <c r="B896" s="14" t="s">
        <v>1127</v>
      </c>
      <c r="C896" s="14" t="s">
        <v>34</v>
      </c>
      <c r="D896" s="14" t="s">
        <v>874</v>
      </c>
      <c r="E896" s="15" t="s">
        <v>1262</v>
      </c>
      <c r="F896" s="15" t="s">
        <v>1181</v>
      </c>
      <c r="G896" s="43" t="s">
        <v>282</v>
      </c>
      <c r="H896" s="16">
        <v>0</v>
      </c>
      <c r="I896" s="16">
        <v>0</v>
      </c>
      <c r="J896" s="110">
        <v>0</v>
      </c>
      <c r="K896" s="110">
        <v>0</v>
      </c>
      <c r="L896" s="110">
        <v>9</v>
      </c>
      <c r="M896" s="17" t="b">
        <f t="shared" si="15"/>
        <v>1</v>
      </c>
    </row>
    <row r="897" spans="1:13" ht="27.6">
      <c r="A897" s="14" t="s">
        <v>34</v>
      </c>
      <c r="B897" s="14" t="s">
        <v>1127</v>
      </c>
      <c r="C897" s="14" t="s">
        <v>34</v>
      </c>
      <c r="D897" s="14" t="s">
        <v>874</v>
      </c>
      <c r="E897" s="15" t="s">
        <v>1262</v>
      </c>
      <c r="F897" s="15" t="s">
        <v>1181</v>
      </c>
      <c r="G897" s="43" t="s">
        <v>196</v>
      </c>
      <c r="H897" s="16">
        <v>1</v>
      </c>
      <c r="I897" s="16">
        <v>0</v>
      </c>
      <c r="J897" s="110">
        <v>0</v>
      </c>
      <c r="K897" s="110">
        <v>0</v>
      </c>
      <c r="L897" s="110">
        <v>0</v>
      </c>
      <c r="M897" s="17" t="b">
        <f t="shared" si="15"/>
        <v>1</v>
      </c>
    </row>
    <row r="898" spans="1:13" ht="27.6">
      <c r="A898" s="14" t="s">
        <v>34</v>
      </c>
      <c r="B898" s="14" t="s">
        <v>1127</v>
      </c>
      <c r="C898" s="14" t="s">
        <v>34</v>
      </c>
      <c r="D898" s="14" t="s">
        <v>874</v>
      </c>
      <c r="E898" s="15" t="s">
        <v>1262</v>
      </c>
      <c r="F898" s="15" t="s">
        <v>1181</v>
      </c>
      <c r="G898" s="43" t="s">
        <v>245</v>
      </c>
      <c r="H898" s="16">
        <v>0</v>
      </c>
      <c r="I898" s="16">
        <v>0</v>
      </c>
      <c r="J898" s="110">
        <v>0</v>
      </c>
      <c r="K898" s="110">
        <v>0</v>
      </c>
      <c r="L898" s="110">
        <v>1</v>
      </c>
      <c r="M898" s="17" t="b">
        <f t="shared" si="15"/>
        <v>1</v>
      </c>
    </row>
    <row r="899" spans="1:13" ht="27.6">
      <c r="A899" s="14" t="s">
        <v>34</v>
      </c>
      <c r="B899" s="14" t="s">
        <v>1127</v>
      </c>
      <c r="C899" s="14" t="s">
        <v>34</v>
      </c>
      <c r="D899" s="14" t="s">
        <v>874</v>
      </c>
      <c r="E899" s="15" t="s">
        <v>1262</v>
      </c>
      <c r="F899" s="15" t="s">
        <v>1181</v>
      </c>
      <c r="G899" s="43" t="s">
        <v>203</v>
      </c>
      <c r="H899" s="16">
        <v>3</v>
      </c>
      <c r="I899" s="16">
        <v>0</v>
      </c>
      <c r="J899" s="110">
        <v>0</v>
      </c>
      <c r="K899" s="110">
        <v>0</v>
      </c>
      <c r="L899" s="110">
        <v>1</v>
      </c>
      <c r="M899" s="17" t="b">
        <f t="shared" si="15"/>
        <v>1</v>
      </c>
    </row>
    <row r="900" spans="1:13" ht="27.6">
      <c r="A900" s="14" t="s">
        <v>34</v>
      </c>
      <c r="B900" s="14" t="s">
        <v>1127</v>
      </c>
      <c r="C900" s="14" t="s">
        <v>34</v>
      </c>
      <c r="D900" s="14" t="s">
        <v>874</v>
      </c>
      <c r="E900" s="15" t="s">
        <v>1262</v>
      </c>
      <c r="F900" s="15" t="s">
        <v>1181</v>
      </c>
      <c r="G900" s="43" t="s">
        <v>192</v>
      </c>
      <c r="H900" s="16">
        <v>8</v>
      </c>
      <c r="I900" s="16">
        <v>3</v>
      </c>
      <c r="J900" s="110">
        <v>2</v>
      </c>
      <c r="K900" s="110">
        <v>1</v>
      </c>
      <c r="L900" s="110">
        <v>18</v>
      </c>
      <c r="M900" s="17" t="b">
        <f t="shared" si="15"/>
        <v>1</v>
      </c>
    </row>
    <row r="901" spans="1:13" ht="27.6">
      <c r="A901" s="14" t="s">
        <v>34</v>
      </c>
      <c r="B901" s="14" t="s">
        <v>1127</v>
      </c>
      <c r="C901" s="14" t="s">
        <v>34</v>
      </c>
      <c r="D901" s="14" t="s">
        <v>874</v>
      </c>
      <c r="E901" s="15" t="s">
        <v>1262</v>
      </c>
      <c r="F901" s="15" t="s">
        <v>1181</v>
      </c>
      <c r="G901" s="43" t="s">
        <v>182</v>
      </c>
      <c r="H901" s="16">
        <v>1</v>
      </c>
      <c r="I901" s="16">
        <v>1</v>
      </c>
      <c r="J901" s="110">
        <v>1</v>
      </c>
      <c r="K901" s="110">
        <v>0</v>
      </c>
      <c r="L901" s="110">
        <v>18</v>
      </c>
      <c r="M901" s="17" t="b">
        <f t="shared" si="15"/>
        <v>1</v>
      </c>
    </row>
    <row r="902" spans="1:13" ht="27.6">
      <c r="A902" s="14" t="s">
        <v>34</v>
      </c>
      <c r="B902" s="14" t="s">
        <v>1127</v>
      </c>
      <c r="C902" s="14" t="s">
        <v>34</v>
      </c>
      <c r="D902" s="14" t="s">
        <v>874</v>
      </c>
      <c r="E902" s="15" t="s">
        <v>1262</v>
      </c>
      <c r="F902" s="15" t="s">
        <v>1181</v>
      </c>
      <c r="G902" s="43" t="s">
        <v>191</v>
      </c>
      <c r="H902" s="16">
        <v>8</v>
      </c>
      <c r="I902" s="16">
        <v>0</v>
      </c>
      <c r="J902" s="110">
        <v>0</v>
      </c>
      <c r="K902" s="110">
        <v>0</v>
      </c>
      <c r="L902" s="110">
        <v>42</v>
      </c>
      <c r="M902" s="17" t="b">
        <f t="shared" si="15"/>
        <v>1</v>
      </c>
    </row>
    <row r="903" spans="1:13" ht="27.6">
      <c r="A903" s="14" t="s">
        <v>34</v>
      </c>
      <c r="B903" s="14" t="s">
        <v>1127</v>
      </c>
      <c r="C903" s="14" t="s">
        <v>34</v>
      </c>
      <c r="D903" s="14" t="s">
        <v>874</v>
      </c>
      <c r="E903" s="15" t="s">
        <v>1262</v>
      </c>
      <c r="F903" s="15" t="s">
        <v>1181</v>
      </c>
      <c r="G903" s="43" t="s">
        <v>265</v>
      </c>
      <c r="H903" s="16">
        <v>1</v>
      </c>
      <c r="I903" s="16">
        <v>0</v>
      </c>
      <c r="J903" s="110">
        <v>0</v>
      </c>
      <c r="K903" s="110">
        <v>0</v>
      </c>
      <c r="L903" s="110">
        <v>1</v>
      </c>
      <c r="M903" s="17" t="b">
        <f t="shared" si="15"/>
        <v>1</v>
      </c>
    </row>
    <row r="904" spans="1:13" ht="27.6">
      <c r="A904" s="14" t="s">
        <v>34</v>
      </c>
      <c r="B904" s="14" t="s">
        <v>1127</v>
      </c>
      <c r="C904" s="14" t="s">
        <v>34</v>
      </c>
      <c r="D904" s="14" t="s">
        <v>874</v>
      </c>
      <c r="E904" s="15" t="s">
        <v>1262</v>
      </c>
      <c r="F904" s="15" t="s">
        <v>1181</v>
      </c>
      <c r="G904" s="43" t="s">
        <v>193</v>
      </c>
      <c r="H904" s="16">
        <v>10</v>
      </c>
      <c r="I904" s="16">
        <v>4</v>
      </c>
      <c r="J904" s="110">
        <v>2</v>
      </c>
      <c r="K904" s="110">
        <v>0</v>
      </c>
      <c r="L904" s="110">
        <v>10</v>
      </c>
      <c r="M904" s="17" t="b">
        <f t="shared" si="15"/>
        <v>1</v>
      </c>
    </row>
    <row r="905" spans="1:13" ht="27.6">
      <c r="A905" s="14" t="s">
        <v>34</v>
      </c>
      <c r="B905" s="14" t="s">
        <v>1127</v>
      </c>
      <c r="C905" s="14" t="s">
        <v>34</v>
      </c>
      <c r="D905" s="14" t="s">
        <v>874</v>
      </c>
      <c r="E905" s="15" t="s">
        <v>1262</v>
      </c>
      <c r="F905" s="15" t="s">
        <v>1181</v>
      </c>
      <c r="G905" s="43" t="s">
        <v>201</v>
      </c>
      <c r="H905" s="16">
        <v>0</v>
      </c>
      <c r="I905" s="16">
        <v>0</v>
      </c>
      <c r="J905" s="110">
        <v>0</v>
      </c>
      <c r="K905" s="110">
        <v>0</v>
      </c>
      <c r="L905" s="110">
        <v>13</v>
      </c>
      <c r="M905" s="17" t="b">
        <f t="shared" si="15"/>
        <v>1</v>
      </c>
    </row>
    <row r="906" spans="1:13" ht="27.6">
      <c r="A906" s="14" t="s">
        <v>34</v>
      </c>
      <c r="B906" s="14" t="s">
        <v>1127</v>
      </c>
      <c r="C906" s="14" t="s">
        <v>34</v>
      </c>
      <c r="D906" s="14" t="s">
        <v>874</v>
      </c>
      <c r="E906" s="15" t="s">
        <v>1262</v>
      </c>
      <c r="F906" s="15" t="s">
        <v>1181</v>
      </c>
      <c r="G906" s="43" t="s">
        <v>248</v>
      </c>
      <c r="H906" s="16">
        <v>1</v>
      </c>
      <c r="I906" s="16">
        <v>1</v>
      </c>
      <c r="J906" s="110">
        <v>1</v>
      </c>
      <c r="K906" s="110">
        <v>0</v>
      </c>
      <c r="L906" s="110">
        <v>1</v>
      </c>
      <c r="M906" s="17" t="b">
        <f t="shared" si="15"/>
        <v>1</v>
      </c>
    </row>
    <row r="907" spans="1:13" ht="41.4">
      <c r="A907" s="14" t="s">
        <v>34</v>
      </c>
      <c r="B907" s="14" t="s">
        <v>1127</v>
      </c>
      <c r="C907" s="14" t="s">
        <v>34</v>
      </c>
      <c r="D907" s="14" t="s">
        <v>874</v>
      </c>
      <c r="E907" s="15" t="s">
        <v>1262</v>
      </c>
      <c r="F907" s="15" t="s">
        <v>1181</v>
      </c>
      <c r="G907" s="43" t="s">
        <v>214</v>
      </c>
      <c r="H907" s="16">
        <v>1</v>
      </c>
      <c r="I907" s="16">
        <v>0</v>
      </c>
      <c r="J907" s="110">
        <v>0</v>
      </c>
      <c r="K907" s="110">
        <v>0</v>
      </c>
      <c r="L907" s="110">
        <v>4</v>
      </c>
      <c r="M907" s="17" t="b">
        <f t="shared" si="15"/>
        <v>1</v>
      </c>
    </row>
    <row r="908" spans="1:13" ht="27.6">
      <c r="A908" s="14" t="s">
        <v>34</v>
      </c>
      <c r="B908" s="14" t="s">
        <v>1127</v>
      </c>
      <c r="C908" s="14" t="s">
        <v>34</v>
      </c>
      <c r="D908" s="14" t="s">
        <v>874</v>
      </c>
      <c r="E908" s="15" t="s">
        <v>1262</v>
      </c>
      <c r="F908" s="15" t="s">
        <v>1181</v>
      </c>
      <c r="G908" s="43" t="s">
        <v>197</v>
      </c>
      <c r="H908" s="16">
        <v>3</v>
      </c>
      <c r="I908" s="16">
        <v>0</v>
      </c>
      <c r="J908" s="110">
        <v>0</v>
      </c>
      <c r="K908" s="110">
        <v>0</v>
      </c>
      <c r="L908" s="110">
        <v>4</v>
      </c>
      <c r="M908" s="17" t="b">
        <f t="shared" si="15"/>
        <v>1</v>
      </c>
    </row>
    <row r="909" spans="1:13" ht="27.6">
      <c r="A909" s="14" t="s">
        <v>34</v>
      </c>
      <c r="B909" s="14" t="s">
        <v>1127</v>
      </c>
      <c r="C909" s="14" t="s">
        <v>34</v>
      </c>
      <c r="D909" s="68" t="s">
        <v>874</v>
      </c>
      <c r="E909" s="15" t="s">
        <v>1262</v>
      </c>
      <c r="F909" s="15" t="s">
        <v>1181</v>
      </c>
      <c r="G909" s="43" t="s">
        <v>205</v>
      </c>
      <c r="H909" s="16">
        <v>2</v>
      </c>
      <c r="I909" s="16">
        <v>0</v>
      </c>
      <c r="J909" s="110">
        <v>0</v>
      </c>
      <c r="K909" s="110">
        <v>0</v>
      </c>
      <c r="L909" s="110">
        <v>1</v>
      </c>
      <c r="M909" s="17" t="b">
        <f t="shared" si="15"/>
        <v>1</v>
      </c>
    </row>
    <row r="910" spans="1:13" ht="27.6">
      <c r="A910" s="14" t="s">
        <v>34</v>
      </c>
      <c r="B910" s="14" t="s">
        <v>1127</v>
      </c>
      <c r="C910" s="14" t="s">
        <v>34</v>
      </c>
      <c r="D910" s="68" t="s">
        <v>874</v>
      </c>
      <c r="E910" s="15" t="s">
        <v>1262</v>
      </c>
      <c r="F910" s="15" t="s">
        <v>1181</v>
      </c>
      <c r="G910" s="43" t="s">
        <v>286</v>
      </c>
      <c r="H910" s="16">
        <v>1</v>
      </c>
      <c r="I910" s="16">
        <v>1</v>
      </c>
      <c r="J910" s="110">
        <v>0</v>
      </c>
      <c r="K910" s="110">
        <v>0</v>
      </c>
      <c r="L910" s="110">
        <v>9</v>
      </c>
      <c r="M910" s="17" t="b">
        <f t="shared" si="15"/>
        <v>1</v>
      </c>
    </row>
    <row r="911" spans="1:13" ht="27.6">
      <c r="A911" s="14" t="s">
        <v>34</v>
      </c>
      <c r="B911" s="14" t="s">
        <v>1127</v>
      </c>
      <c r="C911" s="14" t="s">
        <v>34</v>
      </c>
      <c r="D911" s="68" t="s">
        <v>874</v>
      </c>
      <c r="E911" s="15" t="s">
        <v>1262</v>
      </c>
      <c r="F911" s="15" t="s">
        <v>1181</v>
      </c>
      <c r="G911" s="43" t="s">
        <v>190</v>
      </c>
      <c r="H911" s="16">
        <v>14</v>
      </c>
      <c r="I911" s="16">
        <v>3</v>
      </c>
      <c r="J911" s="110">
        <v>1</v>
      </c>
      <c r="K911" s="110">
        <v>0</v>
      </c>
      <c r="L911" s="110">
        <v>43</v>
      </c>
      <c r="M911" s="17" t="b">
        <f t="shared" si="15"/>
        <v>1</v>
      </c>
    </row>
    <row r="912" spans="1:13" ht="27.6">
      <c r="A912" s="14" t="s">
        <v>34</v>
      </c>
      <c r="B912" s="14" t="s">
        <v>1127</v>
      </c>
      <c r="C912" s="14" t="s">
        <v>34</v>
      </c>
      <c r="D912" s="68" t="s">
        <v>874</v>
      </c>
      <c r="E912" s="15" t="s">
        <v>1262</v>
      </c>
      <c r="F912" s="15" t="s">
        <v>1181</v>
      </c>
      <c r="G912" s="43" t="s">
        <v>212</v>
      </c>
      <c r="H912" s="16">
        <v>0</v>
      </c>
      <c r="I912" s="16">
        <v>0</v>
      </c>
      <c r="J912" s="110">
        <v>0</v>
      </c>
      <c r="K912" s="110">
        <v>0</v>
      </c>
      <c r="L912" s="110">
        <v>3</v>
      </c>
      <c r="M912" s="17" t="b">
        <f t="shared" si="15"/>
        <v>1</v>
      </c>
    </row>
    <row r="913" spans="1:13" ht="27.6">
      <c r="A913" s="14" t="s">
        <v>34</v>
      </c>
      <c r="B913" s="14" t="s">
        <v>1127</v>
      </c>
      <c r="C913" s="14" t="s">
        <v>34</v>
      </c>
      <c r="D913" s="68" t="s">
        <v>874</v>
      </c>
      <c r="E913" s="15" t="s">
        <v>1262</v>
      </c>
      <c r="F913" s="15" t="s">
        <v>1181</v>
      </c>
      <c r="G913" s="43" t="s">
        <v>213</v>
      </c>
      <c r="H913" s="16">
        <v>3</v>
      </c>
      <c r="I913" s="16">
        <v>0</v>
      </c>
      <c r="J913" s="110">
        <v>0</v>
      </c>
      <c r="K913" s="110">
        <v>0</v>
      </c>
      <c r="L913" s="110">
        <v>1</v>
      </c>
      <c r="M913" s="17" t="b">
        <f t="shared" si="15"/>
        <v>1</v>
      </c>
    </row>
    <row r="914" spans="1:13" ht="27.6">
      <c r="A914" s="14" t="s">
        <v>34</v>
      </c>
      <c r="B914" s="14" t="s">
        <v>387</v>
      </c>
      <c r="C914" s="14" t="s">
        <v>34</v>
      </c>
      <c r="D914" s="68" t="s">
        <v>874</v>
      </c>
      <c r="E914" s="15" t="s">
        <v>1170</v>
      </c>
      <c r="F914" s="15" t="s">
        <v>1181</v>
      </c>
      <c r="G914" s="43" t="s">
        <v>197</v>
      </c>
      <c r="H914" s="16">
        <v>0</v>
      </c>
      <c r="I914" s="16">
        <v>0</v>
      </c>
      <c r="J914" s="110">
        <v>0</v>
      </c>
      <c r="K914" s="110">
        <v>0</v>
      </c>
      <c r="L914" s="110">
        <v>32</v>
      </c>
      <c r="M914" s="17" t="b">
        <f t="shared" si="15"/>
        <v>1</v>
      </c>
    </row>
    <row r="915" spans="1:13" ht="27.6">
      <c r="A915" s="14" t="s">
        <v>34</v>
      </c>
      <c r="B915" s="14" t="s">
        <v>387</v>
      </c>
      <c r="C915" s="14" t="s">
        <v>34</v>
      </c>
      <c r="D915" s="68" t="s">
        <v>874</v>
      </c>
      <c r="E915" s="15" t="s">
        <v>1170</v>
      </c>
      <c r="F915" s="15" t="s">
        <v>1181</v>
      </c>
      <c r="G915" s="43" t="s">
        <v>213</v>
      </c>
      <c r="H915" s="16">
        <v>0</v>
      </c>
      <c r="I915" s="16">
        <v>0</v>
      </c>
      <c r="J915" s="110">
        <v>0</v>
      </c>
      <c r="K915" s="110">
        <v>0</v>
      </c>
      <c r="L915" s="110">
        <v>28</v>
      </c>
      <c r="M915" s="17" t="b">
        <f t="shared" si="15"/>
        <v>1</v>
      </c>
    </row>
    <row r="916" spans="1:13" ht="27.6">
      <c r="A916" s="14" t="s">
        <v>34</v>
      </c>
      <c r="B916" s="14" t="s">
        <v>384</v>
      </c>
      <c r="C916" s="14" t="s">
        <v>34</v>
      </c>
      <c r="D916" s="68" t="s">
        <v>856</v>
      </c>
      <c r="E916" s="15" t="s">
        <v>91</v>
      </c>
      <c r="F916" s="15" t="s">
        <v>1181</v>
      </c>
      <c r="G916" s="43" t="s">
        <v>198</v>
      </c>
      <c r="H916" s="16">
        <v>27</v>
      </c>
      <c r="I916" s="16">
        <v>2</v>
      </c>
      <c r="J916" s="110">
        <v>1</v>
      </c>
      <c r="K916" s="110">
        <v>0</v>
      </c>
      <c r="L916" s="110">
        <v>0</v>
      </c>
      <c r="M916" s="17" t="b">
        <f t="shared" si="15"/>
        <v>1</v>
      </c>
    </row>
    <row r="917" spans="1:13" ht="27.6">
      <c r="A917" s="14" t="s">
        <v>30</v>
      </c>
      <c r="B917" s="14" t="s">
        <v>775</v>
      </c>
      <c r="C917" s="14" t="s">
        <v>112</v>
      </c>
      <c r="D917" s="68" t="s">
        <v>898</v>
      </c>
      <c r="E917" s="15" t="s">
        <v>1219</v>
      </c>
      <c r="F917" s="15" t="s">
        <v>1181</v>
      </c>
      <c r="G917" s="43" t="s">
        <v>196</v>
      </c>
      <c r="H917" s="16">
        <v>1</v>
      </c>
      <c r="I917" s="16">
        <v>0</v>
      </c>
      <c r="J917" s="110">
        <v>0</v>
      </c>
      <c r="K917" s="110">
        <v>0</v>
      </c>
      <c r="L917" s="110">
        <v>1</v>
      </c>
      <c r="M917" s="17" t="b">
        <f t="shared" si="15"/>
        <v>1</v>
      </c>
    </row>
    <row r="918" spans="1:13" ht="27.6">
      <c r="A918" s="14" t="s">
        <v>30</v>
      </c>
      <c r="B918" s="14" t="s">
        <v>775</v>
      </c>
      <c r="C918" s="14" t="s">
        <v>112</v>
      </c>
      <c r="D918" s="68" t="s">
        <v>898</v>
      </c>
      <c r="E918" s="15" t="s">
        <v>1219</v>
      </c>
      <c r="F918" s="15" t="s">
        <v>1181</v>
      </c>
      <c r="G918" s="43" t="s">
        <v>192</v>
      </c>
      <c r="H918" s="16">
        <v>1</v>
      </c>
      <c r="I918" s="16">
        <v>0</v>
      </c>
      <c r="J918" s="110">
        <v>0</v>
      </c>
      <c r="K918" s="110">
        <v>0</v>
      </c>
      <c r="L918" s="110">
        <v>6</v>
      </c>
      <c r="M918" s="17" t="b">
        <f t="shared" si="15"/>
        <v>1</v>
      </c>
    </row>
    <row r="919" spans="1:13" ht="27.6">
      <c r="A919" s="14" t="s">
        <v>30</v>
      </c>
      <c r="B919" s="14" t="s">
        <v>775</v>
      </c>
      <c r="C919" s="14" t="s">
        <v>112</v>
      </c>
      <c r="D919" s="68" t="s">
        <v>898</v>
      </c>
      <c r="E919" s="15" t="s">
        <v>1219</v>
      </c>
      <c r="F919" s="15" t="s">
        <v>1181</v>
      </c>
      <c r="G919" s="43" t="s">
        <v>191</v>
      </c>
      <c r="H919" s="16">
        <v>3</v>
      </c>
      <c r="I919" s="16">
        <v>1</v>
      </c>
      <c r="J919" s="110">
        <v>0</v>
      </c>
      <c r="K919" s="110">
        <v>0</v>
      </c>
      <c r="L919" s="110">
        <v>7</v>
      </c>
      <c r="M919" s="17" t="b">
        <f t="shared" si="15"/>
        <v>1</v>
      </c>
    </row>
    <row r="920" spans="1:13" ht="27.6">
      <c r="A920" s="14" t="s">
        <v>30</v>
      </c>
      <c r="B920" s="14" t="s">
        <v>775</v>
      </c>
      <c r="C920" s="14" t="s">
        <v>112</v>
      </c>
      <c r="D920" s="68" t="s">
        <v>898</v>
      </c>
      <c r="E920" s="15" t="s">
        <v>1219</v>
      </c>
      <c r="F920" s="15" t="s">
        <v>1181</v>
      </c>
      <c r="G920" s="43" t="s">
        <v>193</v>
      </c>
      <c r="H920" s="16">
        <v>6</v>
      </c>
      <c r="I920" s="16">
        <v>1</v>
      </c>
      <c r="J920" s="110">
        <v>0</v>
      </c>
      <c r="K920" s="110">
        <v>1</v>
      </c>
      <c r="L920" s="110">
        <v>14</v>
      </c>
      <c r="M920" s="17" t="b">
        <f t="shared" si="15"/>
        <v>1</v>
      </c>
    </row>
    <row r="921" spans="1:13" ht="41.4">
      <c r="A921" s="14" t="s">
        <v>30</v>
      </c>
      <c r="B921" s="14" t="s">
        <v>775</v>
      </c>
      <c r="C921" s="14" t="s">
        <v>112</v>
      </c>
      <c r="D921" s="68" t="s">
        <v>898</v>
      </c>
      <c r="E921" s="15" t="s">
        <v>1219</v>
      </c>
      <c r="F921" s="15" t="s">
        <v>1181</v>
      </c>
      <c r="G921" s="43" t="s">
        <v>214</v>
      </c>
      <c r="H921" s="16">
        <v>0</v>
      </c>
      <c r="I921" s="16">
        <v>0</v>
      </c>
      <c r="J921" s="110">
        <v>0</v>
      </c>
      <c r="K921" s="110">
        <v>0</v>
      </c>
      <c r="L921" s="110">
        <v>2</v>
      </c>
      <c r="M921" s="17" t="b">
        <f t="shared" si="15"/>
        <v>1</v>
      </c>
    </row>
    <row r="922" spans="1:13" ht="27.6">
      <c r="A922" s="14" t="s">
        <v>30</v>
      </c>
      <c r="B922" s="14" t="s">
        <v>775</v>
      </c>
      <c r="C922" s="14" t="s">
        <v>112</v>
      </c>
      <c r="D922" s="68" t="s">
        <v>898</v>
      </c>
      <c r="E922" s="15" t="s">
        <v>1219</v>
      </c>
      <c r="F922" s="15" t="s">
        <v>1181</v>
      </c>
      <c r="G922" s="43" t="s">
        <v>199</v>
      </c>
      <c r="H922" s="16">
        <v>2</v>
      </c>
      <c r="I922" s="16">
        <v>0</v>
      </c>
      <c r="J922" s="110">
        <v>0</v>
      </c>
      <c r="K922" s="110">
        <v>0</v>
      </c>
      <c r="L922" s="110">
        <v>6</v>
      </c>
      <c r="M922" s="17" t="b">
        <f t="shared" si="15"/>
        <v>1</v>
      </c>
    </row>
    <row r="923" spans="1:13" ht="27.6">
      <c r="A923" s="14" t="s">
        <v>30</v>
      </c>
      <c r="B923" s="14" t="s">
        <v>775</v>
      </c>
      <c r="C923" s="14" t="s">
        <v>112</v>
      </c>
      <c r="D923" s="68" t="s">
        <v>898</v>
      </c>
      <c r="E923" s="15" t="s">
        <v>1219</v>
      </c>
      <c r="F923" s="15" t="s">
        <v>1181</v>
      </c>
      <c r="G923" s="43" t="s">
        <v>197</v>
      </c>
      <c r="H923" s="16">
        <v>0</v>
      </c>
      <c r="I923" s="16">
        <v>0</v>
      </c>
      <c r="J923" s="110">
        <v>0</v>
      </c>
      <c r="K923" s="110">
        <v>0</v>
      </c>
      <c r="L923" s="110">
        <v>1</v>
      </c>
      <c r="M923" s="17" t="b">
        <f t="shared" si="15"/>
        <v>1</v>
      </c>
    </row>
    <row r="924" spans="1:13" ht="27.6">
      <c r="A924" s="14" t="s">
        <v>30</v>
      </c>
      <c r="B924" s="14" t="s">
        <v>775</v>
      </c>
      <c r="C924" s="14" t="s">
        <v>112</v>
      </c>
      <c r="D924" s="68" t="s">
        <v>898</v>
      </c>
      <c r="E924" s="15" t="s">
        <v>1219</v>
      </c>
      <c r="F924" s="15" t="s">
        <v>1181</v>
      </c>
      <c r="G924" s="43" t="s">
        <v>205</v>
      </c>
      <c r="H924" s="16">
        <v>1</v>
      </c>
      <c r="I924" s="16">
        <v>0</v>
      </c>
      <c r="J924" s="110">
        <v>0</v>
      </c>
      <c r="K924" s="110">
        <v>0</v>
      </c>
      <c r="L924" s="110">
        <v>2</v>
      </c>
      <c r="M924" s="17" t="b">
        <f t="shared" si="15"/>
        <v>1</v>
      </c>
    </row>
    <row r="925" spans="1:13" ht="27.6">
      <c r="A925" s="14" t="s">
        <v>30</v>
      </c>
      <c r="B925" s="14" t="s">
        <v>775</v>
      </c>
      <c r="C925" s="14" t="s">
        <v>112</v>
      </c>
      <c r="D925" s="68" t="s">
        <v>898</v>
      </c>
      <c r="E925" s="15" t="s">
        <v>1219</v>
      </c>
      <c r="F925" s="15" t="s">
        <v>1181</v>
      </c>
      <c r="G925" s="43" t="s">
        <v>190</v>
      </c>
      <c r="H925" s="16">
        <v>6</v>
      </c>
      <c r="I925" s="16">
        <v>1</v>
      </c>
      <c r="J925" s="110">
        <v>0</v>
      </c>
      <c r="K925" s="110">
        <v>0</v>
      </c>
      <c r="L925" s="110">
        <v>12</v>
      </c>
      <c r="M925" s="17" t="b">
        <f t="shared" si="15"/>
        <v>1</v>
      </c>
    </row>
    <row r="926" spans="1:13" ht="27.6">
      <c r="A926" s="14" t="s">
        <v>30</v>
      </c>
      <c r="B926" s="14" t="s">
        <v>775</v>
      </c>
      <c r="C926" s="14" t="s">
        <v>112</v>
      </c>
      <c r="D926" s="68" t="s">
        <v>898</v>
      </c>
      <c r="E926" s="15" t="s">
        <v>1219</v>
      </c>
      <c r="F926" s="15" t="s">
        <v>1181</v>
      </c>
      <c r="G926" s="43" t="s">
        <v>213</v>
      </c>
      <c r="H926" s="113">
        <v>1</v>
      </c>
      <c r="I926" s="16">
        <v>1</v>
      </c>
      <c r="J926" s="110">
        <v>1</v>
      </c>
      <c r="K926" s="110">
        <v>0</v>
      </c>
      <c r="L926" s="111">
        <v>0</v>
      </c>
      <c r="M926" s="17" t="b">
        <f t="shared" si="15"/>
        <v>1</v>
      </c>
    </row>
    <row r="927" spans="1:13" ht="27.6">
      <c r="A927" s="14" t="s">
        <v>30</v>
      </c>
      <c r="B927" s="14" t="s">
        <v>1263</v>
      </c>
      <c r="C927" s="14" t="s">
        <v>1132</v>
      </c>
      <c r="D927" s="68" t="s">
        <v>883</v>
      </c>
      <c r="E927" s="15" t="s">
        <v>1172</v>
      </c>
      <c r="F927" s="15" t="s">
        <v>1181</v>
      </c>
      <c r="G927" s="43" t="s">
        <v>191</v>
      </c>
      <c r="H927" s="16">
        <v>0</v>
      </c>
      <c r="I927" s="16">
        <v>0</v>
      </c>
      <c r="J927" s="110">
        <v>0</v>
      </c>
      <c r="K927" s="110">
        <v>0</v>
      </c>
      <c r="L927" s="110">
        <v>4</v>
      </c>
      <c r="M927" s="17" t="b">
        <f t="shared" si="15"/>
        <v>1</v>
      </c>
    </row>
    <row r="928" spans="1:13" ht="41.4">
      <c r="A928" s="14" t="s">
        <v>30</v>
      </c>
      <c r="B928" s="14" t="s">
        <v>1263</v>
      </c>
      <c r="C928" s="14" t="s">
        <v>1132</v>
      </c>
      <c r="D928" s="68" t="s">
        <v>883</v>
      </c>
      <c r="E928" s="15" t="s">
        <v>1172</v>
      </c>
      <c r="F928" s="15" t="s">
        <v>1181</v>
      </c>
      <c r="G928" s="43" t="s">
        <v>195</v>
      </c>
      <c r="H928" s="16">
        <v>0</v>
      </c>
      <c r="I928" s="16">
        <v>0</v>
      </c>
      <c r="J928" s="110">
        <v>0</v>
      </c>
      <c r="K928" s="110">
        <v>0</v>
      </c>
      <c r="L928" s="110">
        <v>15</v>
      </c>
      <c r="M928" s="17" t="b">
        <f t="shared" si="15"/>
        <v>1</v>
      </c>
    </row>
    <row r="929" spans="1:13" ht="27.6">
      <c r="A929" s="14" t="s">
        <v>30</v>
      </c>
      <c r="B929" s="14" t="s">
        <v>1263</v>
      </c>
      <c r="C929" s="14" t="s">
        <v>1132</v>
      </c>
      <c r="D929" s="68" t="s">
        <v>883</v>
      </c>
      <c r="E929" s="15" t="s">
        <v>1172</v>
      </c>
      <c r="F929" s="15" t="s">
        <v>1181</v>
      </c>
      <c r="G929" s="43" t="s">
        <v>199</v>
      </c>
      <c r="H929" s="16">
        <v>0</v>
      </c>
      <c r="I929" s="16">
        <v>0</v>
      </c>
      <c r="J929" s="110">
        <v>0</v>
      </c>
      <c r="K929" s="110">
        <v>0</v>
      </c>
      <c r="L929" s="110">
        <v>1</v>
      </c>
      <c r="M929" s="17" t="b">
        <f t="shared" si="15"/>
        <v>1</v>
      </c>
    </row>
    <row r="930" spans="1:13" ht="27.6">
      <c r="A930" s="14" t="s">
        <v>30</v>
      </c>
      <c r="B930" s="14" t="s">
        <v>1263</v>
      </c>
      <c r="C930" s="14" t="s">
        <v>1132</v>
      </c>
      <c r="D930" s="14" t="s">
        <v>883</v>
      </c>
      <c r="E930" s="15" t="s">
        <v>1172</v>
      </c>
      <c r="F930" s="15" t="s">
        <v>1181</v>
      </c>
      <c r="G930" s="43" t="s">
        <v>213</v>
      </c>
      <c r="H930" s="16">
        <v>0</v>
      </c>
      <c r="I930" s="16">
        <v>0</v>
      </c>
      <c r="J930" s="110">
        <v>0</v>
      </c>
      <c r="K930" s="110">
        <v>0</v>
      </c>
      <c r="L930" s="110">
        <v>1</v>
      </c>
      <c r="M930" s="17" t="b">
        <f t="shared" si="15"/>
        <v>1</v>
      </c>
    </row>
    <row r="931" spans="1:13">
      <c r="A931" s="14" t="s">
        <v>30</v>
      </c>
      <c r="B931" s="14" t="s">
        <v>1131</v>
      </c>
      <c r="C931" s="14" t="s">
        <v>1132</v>
      </c>
      <c r="D931" s="14" t="s">
        <v>883</v>
      </c>
      <c r="E931" s="15" t="s">
        <v>1172</v>
      </c>
      <c r="F931" s="15" t="s">
        <v>1181</v>
      </c>
      <c r="G931" s="43" t="s">
        <v>192</v>
      </c>
      <c r="H931" s="16">
        <v>1</v>
      </c>
      <c r="I931" s="16">
        <v>0</v>
      </c>
      <c r="J931" s="110">
        <v>0</v>
      </c>
      <c r="K931" s="110">
        <v>0</v>
      </c>
      <c r="L931" s="110">
        <v>4</v>
      </c>
      <c r="M931" s="17" t="b">
        <f t="shared" si="15"/>
        <v>1</v>
      </c>
    </row>
    <row r="932" spans="1:13" ht="27.6">
      <c r="A932" s="14" t="s">
        <v>30</v>
      </c>
      <c r="B932" s="14" t="s">
        <v>1131</v>
      </c>
      <c r="C932" s="14" t="s">
        <v>1132</v>
      </c>
      <c r="D932" s="14" t="s">
        <v>883</v>
      </c>
      <c r="E932" s="15" t="s">
        <v>1172</v>
      </c>
      <c r="F932" s="15" t="s">
        <v>1181</v>
      </c>
      <c r="G932" s="43" t="s">
        <v>193</v>
      </c>
      <c r="H932" s="16">
        <v>11</v>
      </c>
      <c r="I932" s="16">
        <v>3</v>
      </c>
      <c r="J932" s="110">
        <v>1</v>
      </c>
      <c r="K932" s="110">
        <v>0</v>
      </c>
      <c r="L932" s="110">
        <v>41</v>
      </c>
      <c r="M932" s="17" t="b">
        <f t="shared" si="15"/>
        <v>1</v>
      </c>
    </row>
    <row r="933" spans="1:13">
      <c r="A933" s="14" t="s">
        <v>30</v>
      </c>
      <c r="B933" s="14" t="s">
        <v>1131</v>
      </c>
      <c r="C933" s="14" t="s">
        <v>1132</v>
      </c>
      <c r="D933" s="14" t="s">
        <v>883</v>
      </c>
      <c r="E933" s="15" t="s">
        <v>1172</v>
      </c>
      <c r="F933" s="15" t="s">
        <v>1181</v>
      </c>
      <c r="G933" s="43" t="s">
        <v>205</v>
      </c>
      <c r="H933" s="16">
        <v>1</v>
      </c>
      <c r="I933" s="16">
        <v>0</v>
      </c>
      <c r="J933" s="110">
        <v>0</v>
      </c>
      <c r="K933" s="110">
        <v>0</v>
      </c>
      <c r="L933" s="110">
        <v>1</v>
      </c>
      <c r="M933" s="17" t="b">
        <f t="shared" si="15"/>
        <v>1</v>
      </c>
    </row>
    <row r="934" spans="1:13">
      <c r="A934" s="14" t="s">
        <v>30</v>
      </c>
      <c r="B934" s="14" t="s">
        <v>1131</v>
      </c>
      <c r="C934" s="14" t="s">
        <v>1132</v>
      </c>
      <c r="D934" s="68" t="s">
        <v>883</v>
      </c>
      <c r="E934" s="15" t="s">
        <v>1172</v>
      </c>
      <c r="F934" s="15" t="s">
        <v>1181</v>
      </c>
      <c r="G934" s="43" t="s">
        <v>190</v>
      </c>
      <c r="H934" s="16">
        <v>10</v>
      </c>
      <c r="I934" s="16">
        <v>3</v>
      </c>
      <c r="J934" s="110">
        <v>2</v>
      </c>
      <c r="K934" s="110">
        <v>0</v>
      </c>
      <c r="L934" s="110">
        <v>20</v>
      </c>
      <c r="M934" s="17" t="b">
        <f t="shared" si="15"/>
        <v>1</v>
      </c>
    </row>
    <row r="935" spans="1:13" ht="27.6">
      <c r="A935" s="14" t="s">
        <v>30</v>
      </c>
      <c r="B935" s="14" t="s">
        <v>416</v>
      </c>
      <c r="C935" s="14" t="s">
        <v>52</v>
      </c>
      <c r="D935" s="68" t="s">
        <v>873</v>
      </c>
      <c r="E935" s="15" t="s">
        <v>1175</v>
      </c>
      <c r="F935" s="15" t="s">
        <v>1181</v>
      </c>
      <c r="G935" s="43" t="s">
        <v>194</v>
      </c>
      <c r="H935" s="16">
        <v>0</v>
      </c>
      <c r="I935" s="16">
        <v>0</v>
      </c>
      <c r="J935" s="110">
        <v>0</v>
      </c>
      <c r="K935" s="110">
        <v>0</v>
      </c>
      <c r="L935" s="110">
        <v>3</v>
      </c>
      <c r="M935" s="17" t="b">
        <f t="shared" si="15"/>
        <v>1</v>
      </c>
    </row>
    <row r="936" spans="1:13" ht="27.6">
      <c r="A936" s="14" t="s">
        <v>30</v>
      </c>
      <c r="B936" s="14" t="s">
        <v>416</v>
      </c>
      <c r="C936" s="14" t="s">
        <v>52</v>
      </c>
      <c r="D936" s="68" t="s">
        <v>873</v>
      </c>
      <c r="E936" s="15" t="s">
        <v>1175</v>
      </c>
      <c r="F936" s="15" t="s">
        <v>1181</v>
      </c>
      <c r="G936" s="43" t="s">
        <v>198</v>
      </c>
      <c r="H936" s="16">
        <v>1</v>
      </c>
      <c r="I936" s="16">
        <v>1</v>
      </c>
      <c r="J936" s="110">
        <v>0</v>
      </c>
      <c r="K936" s="110">
        <v>0</v>
      </c>
      <c r="L936" s="110">
        <v>4</v>
      </c>
      <c r="M936" s="17" t="b">
        <f t="shared" si="15"/>
        <v>1</v>
      </c>
    </row>
    <row r="937" spans="1:13" ht="27.6">
      <c r="A937" s="14" t="s">
        <v>30</v>
      </c>
      <c r="B937" s="14" t="s">
        <v>416</v>
      </c>
      <c r="C937" s="14" t="s">
        <v>52</v>
      </c>
      <c r="D937" s="68" t="s">
        <v>873</v>
      </c>
      <c r="E937" s="15" t="s">
        <v>1175</v>
      </c>
      <c r="F937" s="15" t="s">
        <v>1181</v>
      </c>
      <c r="G937" s="43" t="s">
        <v>192</v>
      </c>
      <c r="H937" s="16">
        <v>0</v>
      </c>
      <c r="I937" s="16">
        <v>0</v>
      </c>
      <c r="J937" s="110">
        <v>0</v>
      </c>
      <c r="K937" s="110">
        <v>0</v>
      </c>
      <c r="L937" s="110">
        <v>1</v>
      </c>
      <c r="M937" s="17" t="b">
        <f t="shared" si="15"/>
        <v>1</v>
      </c>
    </row>
    <row r="938" spans="1:13" ht="27.6">
      <c r="A938" s="14" t="s">
        <v>30</v>
      </c>
      <c r="B938" s="14" t="s">
        <v>416</v>
      </c>
      <c r="C938" s="14" t="s">
        <v>52</v>
      </c>
      <c r="D938" s="14" t="s">
        <v>873</v>
      </c>
      <c r="E938" s="15" t="s">
        <v>1175</v>
      </c>
      <c r="F938" s="15" t="s">
        <v>1181</v>
      </c>
      <c r="G938" s="43" t="s">
        <v>191</v>
      </c>
      <c r="H938" s="16">
        <v>1</v>
      </c>
      <c r="I938" s="16">
        <v>0</v>
      </c>
      <c r="J938" s="110">
        <v>0</v>
      </c>
      <c r="K938" s="110">
        <v>0</v>
      </c>
      <c r="L938" s="110">
        <v>2</v>
      </c>
      <c r="M938" s="17" t="b">
        <f t="shared" si="15"/>
        <v>1</v>
      </c>
    </row>
    <row r="939" spans="1:13" ht="27.6">
      <c r="A939" s="14" t="s">
        <v>30</v>
      </c>
      <c r="B939" s="14" t="s">
        <v>416</v>
      </c>
      <c r="C939" s="14" t="s">
        <v>52</v>
      </c>
      <c r="D939" s="14" t="s">
        <v>873</v>
      </c>
      <c r="E939" s="15" t="s">
        <v>1175</v>
      </c>
      <c r="F939" s="15" t="s">
        <v>1181</v>
      </c>
      <c r="G939" s="43" t="s">
        <v>193</v>
      </c>
      <c r="H939" s="16">
        <v>3</v>
      </c>
      <c r="I939" s="16">
        <v>0</v>
      </c>
      <c r="J939" s="110">
        <v>0</v>
      </c>
      <c r="K939" s="110">
        <v>0</v>
      </c>
      <c r="L939" s="110">
        <v>18</v>
      </c>
      <c r="M939" s="17" t="b">
        <f t="shared" si="15"/>
        <v>1</v>
      </c>
    </row>
    <row r="940" spans="1:13" ht="27.6">
      <c r="A940" s="14" t="s">
        <v>30</v>
      </c>
      <c r="B940" s="14" t="s">
        <v>416</v>
      </c>
      <c r="C940" s="14" t="s">
        <v>52</v>
      </c>
      <c r="D940" s="14" t="s">
        <v>873</v>
      </c>
      <c r="E940" s="15" t="s">
        <v>1175</v>
      </c>
      <c r="F940" s="15" t="s">
        <v>1181</v>
      </c>
      <c r="G940" s="43" t="s">
        <v>248</v>
      </c>
      <c r="H940" s="16">
        <v>0</v>
      </c>
      <c r="I940" s="16">
        <v>0</v>
      </c>
      <c r="J940" s="110">
        <v>0</v>
      </c>
      <c r="K940" s="110">
        <v>0</v>
      </c>
      <c r="L940" s="110">
        <v>2</v>
      </c>
      <c r="M940" s="17" t="b">
        <f t="shared" si="15"/>
        <v>1</v>
      </c>
    </row>
    <row r="941" spans="1:13" ht="27.6">
      <c r="A941" s="14" t="s">
        <v>30</v>
      </c>
      <c r="B941" s="14" t="s">
        <v>416</v>
      </c>
      <c r="C941" s="14" t="s">
        <v>52</v>
      </c>
      <c r="D941" s="14" t="s">
        <v>873</v>
      </c>
      <c r="E941" s="15" t="s">
        <v>1175</v>
      </c>
      <c r="F941" s="15" t="s">
        <v>1181</v>
      </c>
      <c r="G941" s="43" t="s">
        <v>205</v>
      </c>
      <c r="H941" s="16">
        <v>0</v>
      </c>
      <c r="I941" s="16">
        <v>0</v>
      </c>
      <c r="J941" s="110">
        <v>0</v>
      </c>
      <c r="K941" s="110">
        <v>0</v>
      </c>
      <c r="L941" s="110">
        <v>2</v>
      </c>
      <c r="M941" s="17" t="b">
        <f t="shared" si="15"/>
        <v>1</v>
      </c>
    </row>
    <row r="942" spans="1:13" ht="27.6">
      <c r="A942" s="14" t="s">
        <v>30</v>
      </c>
      <c r="B942" s="14" t="s">
        <v>416</v>
      </c>
      <c r="C942" s="14" t="s">
        <v>52</v>
      </c>
      <c r="D942" s="14" t="s">
        <v>873</v>
      </c>
      <c r="E942" s="15" t="s">
        <v>1175</v>
      </c>
      <c r="F942" s="15" t="s">
        <v>1181</v>
      </c>
      <c r="G942" s="43" t="s">
        <v>202</v>
      </c>
      <c r="H942" s="16">
        <v>6</v>
      </c>
      <c r="I942" s="16">
        <v>2</v>
      </c>
      <c r="J942" s="110">
        <v>0</v>
      </c>
      <c r="K942" s="110">
        <v>0</v>
      </c>
      <c r="L942" s="110">
        <v>11</v>
      </c>
      <c r="M942" s="17" t="b">
        <f t="shared" si="15"/>
        <v>1</v>
      </c>
    </row>
    <row r="943" spans="1:13" ht="27.6">
      <c r="A943" s="14" t="s">
        <v>30</v>
      </c>
      <c r="B943" s="14" t="s">
        <v>416</v>
      </c>
      <c r="C943" s="14" t="s">
        <v>52</v>
      </c>
      <c r="D943" s="14" t="s">
        <v>873</v>
      </c>
      <c r="E943" s="15" t="s">
        <v>1175</v>
      </c>
      <c r="F943" s="15" t="s">
        <v>1181</v>
      </c>
      <c r="G943" s="43" t="s">
        <v>190</v>
      </c>
      <c r="H943" s="16">
        <v>8</v>
      </c>
      <c r="I943" s="16">
        <v>4</v>
      </c>
      <c r="J943" s="110">
        <v>3</v>
      </c>
      <c r="K943" s="110">
        <v>0</v>
      </c>
      <c r="L943" s="110">
        <v>18</v>
      </c>
      <c r="M943" s="17" t="b">
        <f t="shared" si="15"/>
        <v>1</v>
      </c>
    </row>
    <row r="944" spans="1:13" ht="27.6">
      <c r="A944" s="14" t="s">
        <v>30</v>
      </c>
      <c r="B944" s="14" t="s">
        <v>416</v>
      </c>
      <c r="C944" s="14" t="s">
        <v>52</v>
      </c>
      <c r="D944" s="14" t="s">
        <v>873</v>
      </c>
      <c r="E944" s="15" t="s">
        <v>1175</v>
      </c>
      <c r="F944" s="15" t="s">
        <v>1181</v>
      </c>
      <c r="G944" s="43" t="s">
        <v>212</v>
      </c>
      <c r="H944" s="16">
        <v>6</v>
      </c>
      <c r="I944" s="16">
        <v>3</v>
      </c>
      <c r="J944" s="110">
        <v>1</v>
      </c>
      <c r="K944" s="110">
        <v>0</v>
      </c>
      <c r="L944" s="110">
        <v>8</v>
      </c>
      <c r="M944" s="17" t="b">
        <f t="shared" si="15"/>
        <v>1</v>
      </c>
    </row>
    <row r="945" spans="1:13" ht="27.6">
      <c r="A945" s="14" t="s">
        <v>30</v>
      </c>
      <c r="B945" s="14" t="s">
        <v>417</v>
      </c>
      <c r="C945" s="14" t="s">
        <v>50</v>
      </c>
      <c r="D945" s="14" t="s">
        <v>899</v>
      </c>
      <c r="E945" s="15" t="s">
        <v>1193</v>
      </c>
      <c r="F945" s="15" t="s">
        <v>1181</v>
      </c>
      <c r="G945" s="43" t="s">
        <v>191</v>
      </c>
      <c r="H945" s="16">
        <v>3</v>
      </c>
      <c r="I945" s="16">
        <v>1</v>
      </c>
      <c r="J945" s="110">
        <v>0</v>
      </c>
      <c r="K945" s="110">
        <v>0</v>
      </c>
      <c r="L945" s="110">
        <v>18</v>
      </c>
      <c r="M945" s="17" t="b">
        <f t="shared" ref="M945:M1008" si="16">I945&lt;=H945</f>
        <v>1</v>
      </c>
    </row>
    <row r="946" spans="1:13" ht="41.4">
      <c r="A946" s="14" t="s">
        <v>30</v>
      </c>
      <c r="B946" s="14" t="s">
        <v>417</v>
      </c>
      <c r="C946" s="14" t="s">
        <v>50</v>
      </c>
      <c r="D946" s="14" t="s">
        <v>899</v>
      </c>
      <c r="E946" s="15" t="s">
        <v>1193</v>
      </c>
      <c r="F946" s="15" t="s">
        <v>1181</v>
      </c>
      <c r="G946" s="43" t="s">
        <v>195</v>
      </c>
      <c r="H946" s="16">
        <v>10</v>
      </c>
      <c r="I946" s="16">
        <v>2</v>
      </c>
      <c r="J946" s="110">
        <v>1</v>
      </c>
      <c r="K946" s="110">
        <v>0</v>
      </c>
      <c r="L946" s="110">
        <v>54</v>
      </c>
      <c r="M946" s="17" t="b">
        <f t="shared" si="16"/>
        <v>1</v>
      </c>
    </row>
    <row r="947" spans="1:13" ht="27.6">
      <c r="A947" s="14" t="s">
        <v>30</v>
      </c>
      <c r="B947" s="14" t="s">
        <v>418</v>
      </c>
      <c r="C947" s="14" t="s">
        <v>111</v>
      </c>
      <c r="D947" s="14" t="s">
        <v>900</v>
      </c>
      <c r="E947" s="15" t="s">
        <v>1220</v>
      </c>
      <c r="F947" s="15" t="s">
        <v>1181</v>
      </c>
      <c r="G947" s="43" t="s">
        <v>194</v>
      </c>
      <c r="H947" s="16">
        <v>0</v>
      </c>
      <c r="I947" s="16">
        <v>0</v>
      </c>
      <c r="J947" s="110">
        <v>0</v>
      </c>
      <c r="K947" s="110">
        <v>0</v>
      </c>
      <c r="L947" s="110">
        <v>1</v>
      </c>
      <c r="M947" s="17" t="b">
        <f t="shared" si="16"/>
        <v>1</v>
      </c>
    </row>
    <row r="948" spans="1:13" ht="27.6">
      <c r="A948" s="14" t="s">
        <v>30</v>
      </c>
      <c r="B948" s="14" t="s">
        <v>418</v>
      </c>
      <c r="C948" s="14" t="s">
        <v>111</v>
      </c>
      <c r="D948" s="14" t="s">
        <v>900</v>
      </c>
      <c r="E948" s="15" t="s">
        <v>1220</v>
      </c>
      <c r="F948" s="15" t="s">
        <v>1181</v>
      </c>
      <c r="G948" s="43" t="s">
        <v>192</v>
      </c>
      <c r="H948" s="16">
        <v>0</v>
      </c>
      <c r="I948" s="16">
        <v>0</v>
      </c>
      <c r="J948" s="110">
        <v>0</v>
      </c>
      <c r="K948" s="110">
        <v>0</v>
      </c>
      <c r="L948" s="110">
        <v>5</v>
      </c>
      <c r="M948" s="17" t="b">
        <f t="shared" si="16"/>
        <v>1</v>
      </c>
    </row>
    <row r="949" spans="1:13" ht="27.6">
      <c r="A949" s="14" t="s">
        <v>30</v>
      </c>
      <c r="B949" s="14" t="s">
        <v>418</v>
      </c>
      <c r="C949" s="14" t="s">
        <v>111</v>
      </c>
      <c r="D949" s="14" t="s">
        <v>900</v>
      </c>
      <c r="E949" s="15" t="s">
        <v>1220</v>
      </c>
      <c r="F949" s="15" t="s">
        <v>1181</v>
      </c>
      <c r="G949" s="43" t="s">
        <v>191</v>
      </c>
      <c r="H949" s="16">
        <v>0</v>
      </c>
      <c r="I949" s="16">
        <v>0</v>
      </c>
      <c r="J949" s="110">
        <v>0</v>
      </c>
      <c r="K949" s="110">
        <v>0</v>
      </c>
      <c r="L949" s="110">
        <v>1</v>
      </c>
      <c r="M949" s="17" t="b">
        <f t="shared" si="16"/>
        <v>1</v>
      </c>
    </row>
    <row r="950" spans="1:13" ht="27.6">
      <c r="A950" s="14" t="s">
        <v>30</v>
      </c>
      <c r="B950" s="14" t="s">
        <v>418</v>
      </c>
      <c r="C950" s="14" t="s">
        <v>111</v>
      </c>
      <c r="D950" s="14" t="s">
        <v>900</v>
      </c>
      <c r="E950" s="15" t="s">
        <v>1220</v>
      </c>
      <c r="F950" s="15" t="s">
        <v>1181</v>
      </c>
      <c r="G950" s="43" t="s">
        <v>193</v>
      </c>
      <c r="H950" s="16">
        <v>0</v>
      </c>
      <c r="I950" s="16">
        <v>0</v>
      </c>
      <c r="J950" s="110">
        <v>0</v>
      </c>
      <c r="K950" s="110">
        <v>0</v>
      </c>
      <c r="L950" s="110">
        <v>5</v>
      </c>
      <c r="M950" s="17" t="b">
        <f t="shared" si="16"/>
        <v>1</v>
      </c>
    </row>
    <row r="951" spans="1:13" ht="27.6">
      <c r="A951" s="14" t="s">
        <v>30</v>
      </c>
      <c r="B951" s="14" t="s">
        <v>418</v>
      </c>
      <c r="C951" s="14" t="s">
        <v>111</v>
      </c>
      <c r="D951" s="14" t="s">
        <v>900</v>
      </c>
      <c r="E951" s="15" t="s">
        <v>1220</v>
      </c>
      <c r="F951" s="15" t="s">
        <v>1181</v>
      </c>
      <c r="G951" s="43" t="s">
        <v>248</v>
      </c>
      <c r="H951" s="16">
        <v>0</v>
      </c>
      <c r="I951" s="16">
        <v>0</v>
      </c>
      <c r="J951" s="110">
        <v>0</v>
      </c>
      <c r="K951" s="110">
        <v>0</v>
      </c>
      <c r="L951" s="110">
        <v>1</v>
      </c>
      <c r="M951" s="17" t="b">
        <f t="shared" si="16"/>
        <v>1</v>
      </c>
    </row>
    <row r="952" spans="1:13" ht="27.6">
      <c r="A952" s="14" t="s">
        <v>30</v>
      </c>
      <c r="B952" s="14" t="s">
        <v>418</v>
      </c>
      <c r="C952" s="14" t="s">
        <v>111</v>
      </c>
      <c r="D952" s="14" t="s">
        <v>900</v>
      </c>
      <c r="E952" s="15" t="s">
        <v>1220</v>
      </c>
      <c r="F952" s="15" t="s">
        <v>1181</v>
      </c>
      <c r="G952" s="43" t="s">
        <v>199</v>
      </c>
      <c r="H952" s="16">
        <v>1</v>
      </c>
      <c r="I952" s="16">
        <v>0</v>
      </c>
      <c r="J952" s="110">
        <v>0</v>
      </c>
      <c r="K952" s="110">
        <v>0</v>
      </c>
      <c r="L952" s="110">
        <v>1</v>
      </c>
      <c r="M952" s="17" t="b">
        <f t="shared" si="16"/>
        <v>1</v>
      </c>
    </row>
    <row r="953" spans="1:13" ht="27.6">
      <c r="A953" s="14" t="s">
        <v>30</v>
      </c>
      <c r="B953" s="14" t="s">
        <v>418</v>
      </c>
      <c r="C953" s="14" t="s">
        <v>111</v>
      </c>
      <c r="D953" s="14" t="s">
        <v>900</v>
      </c>
      <c r="E953" s="15" t="s">
        <v>1220</v>
      </c>
      <c r="F953" s="15" t="s">
        <v>1181</v>
      </c>
      <c r="G953" s="43" t="s">
        <v>205</v>
      </c>
      <c r="H953" s="16">
        <v>1</v>
      </c>
      <c r="I953" s="16">
        <v>0</v>
      </c>
      <c r="J953" s="110">
        <v>0</v>
      </c>
      <c r="K953" s="110">
        <v>0</v>
      </c>
      <c r="L953" s="110">
        <v>1</v>
      </c>
      <c r="M953" s="17" t="b">
        <f t="shared" si="16"/>
        <v>1</v>
      </c>
    </row>
    <row r="954" spans="1:13" ht="27.6">
      <c r="A954" s="14" t="s">
        <v>30</v>
      </c>
      <c r="B954" s="14" t="s">
        <v>418</v>
      </c>
      <c r="C954" s="14" t="s">
        <v>111</v>
      </c>
      <c r="D954" s="14" t="s">
        <v>900</v>
      </c>
      <c r="E954" s="15" t="s">
        <v>1220</v>
      </c>
      <c r="F954" s="15" t="s">
        <v>1181</v>
      </c>
      <c r="G954" s="43" t="s">
        <v>190</v>
      </c>
      <c r="H954" s="16">
        <v>2</v>
      </c>
      <c r="I954" s="16">
        <v>1</v>
      </c>
      <c r="J954" s="110">
        <v>1</v>
      </c>
      <c r="K954" s="110">
        <v>0</v>
      </c>
      <c r="L954" s="110">
        <v>8</v>
      </c>
      <c r="M954" s="17" t="b">
        <f t="shared" si="16"/>
        <v>1</v>
      </c>
    </row>
    <row r="955" spans="1:13" ht="27.6">
      <c r="A955" s="14" t="s">
        <v>30</v>
      </c>
      <c r="B955" s="14" t="s">
        <v>418</v>
      </c>
      <c r="C955" s="14" t="s">
        <v>111</v>
      </c>
      <c r="D955" s="14" t="s">
        <v>900</v>
      </c>
      <c r="E955" s="15" t="s">
        <v>1220</v>
      </c>
      <c r="F955" s="15" t="s">
        <v>1181</v>
      </c>
      <c r="G955" s="43" t="s">
        <v>212</v>
      </c>
      <c r="H955" s="16">
        <v>4</v>
      </c>
      <c r="I955" s="16">
        <v>2</v>
      </c>
      <c r="J955" s="110">
        <v>1</v>
      </c>
      <c r="K955" s="110">
        <v>0</v>
      </c>
      <c r="L955" s="110">
        <v>5</v>
      </c>
      <c r="M955" s="17" t="b">
        <f t="shared" si="16"/>
        <v>1</v>
      </c>
    </row>
    <row r="956" spans="1:13" ht="27.6">
      <c r="A956" s="14" t="s">
        <v>30</v>
      </c>
      <c r="B956" s="14" t="s">
        <v>418</v>
      </c>
      <c r="C956" s="14" t="s">
        <v>111</v>
      </c>
      <c r="D956" s="14" t="s">
        <v>900</v>
      </c>
      <c r="E956" s="15" t="s">
        <v>1220</v>
      </c>
      <c r="F956" s="15" t="s">
        <v>1181</v>
      </c>
      <c r="G956" s="43" t="s">
        <v>213</v>
      </c>
      <c r="H956" s="16">
        <v>1</v>
      </c>
      <c r="I956" s="16">
        <v>0</v>
      </c>
      <c r="J956" s="110">
        <v>0</v>
      </c>
      <c r="K956" s="110">
        <v>0</v>
      </c>
      <c r="L956" s="110">
        <v>3</v>
      </c>
      <c r="M956" s="17" t="b">
        <f t="shared" si="16"/>
        <v>1</v>
      </c>
    </row>
    <row r="957" spans="1:13" ht="27.6">
      <c r="A957" s="14" t="s">
        <v>13</v>
      </c>
      <c r="B957" s="14" t="s">
        <v>424</v>
      </c>
      <c r="C957" s="14" t="s">
        <v>96</v>
      </c>
      <c r="D957" s="14" t="s">
        <v>901</v>
      </c>
      <c r="E957" s="15" t="s">
        <v>1209</v>
      </c>
      <c r="F957" s="15" t="s">
        <v>1181</v>
      </c>
      <c r="G957" s="43" t="s">
        <v>194</v>
      </c>
      <c r="H957" s="16">
        <v>0</v>
      </c>
      <c r="I957" s="16">
        <v>0</v>
      </c>
      <c r="J957" s="110">
        <v>0</v>
      </c>
      <c r="K957" s="110">
        <v>0</v>
      </c>
      <c r="L957" s="110">
        <v>2</v>
      </c>
      <c r="M957" s="17" t="b">
        <f t="shared" si="16"/>
        <v>1</v>
      </c>
    </row>
    <row r="958" spans="1:13" ht="27.6">
      <c r="A958" s="114" t="s">
        <v>13</v>
      </c>
      <c r="B958" s="14" t="s">
        <v>424</v>
      </c>
      <c r="C958" s="114" t="s">
        <v>96</v>
      </c>
      <c r="D958" s="114" t="s">
        <v>901</v>
      </c>
      <c r="E958" s="115" t="s">
        <v>1209</v>
      </c>
      <c r="F958" s="115" t="s">
        <v>1181</v>
      </c>
      <c r="G958" s="116" t="s">
        <v>196</v>
      </c>
      <c r="H958" s="110">
        <v>2</v>
      </c>
      <c r="I958" s="110">
        <v>0</v>
      </c>
      <c r="J958" s="110">
        <v>0</v>
      </c>
      <c r="K958" s="110">
        <v>0</v>
      </c>
      <c r="L958" s="110">
        <v>1</v>
      </c>
      <c r="M958" s="17" t="b">
        <f t="shared" si="16"/>
        <v>1</v>
      </c>
    </row>
    <row r="959" spans="1:13" ht="27.6">
      <c r="A959" s="114" t="s">
        <v>13</v>
      </c>
      <c r="B959" s="14" t="s">
        <v>424</v>
      </c>
      <c r="C959" s="14" t="s">
        <v>96</v>
      </c>
      <c r="D959" s="14" t="s">
        <v>901</v>
      </c>
      <c r="E959" s="15" t="s">
        <v>1209</v>
      </c>
      <c r="F959" s="15" t="s">
        <v>1181</v>
      </c>
      <c r="G959" s="43" t="s">
        <v>198</v>
      </c>
      <c r="H959" s="16">
        <v>4</v>
      </c>
      <c r="I959" s="16">
        <v>1</v>
      </c>
      <c r="J959" s="110">
        <v>0</v>
      </c>
      <c r="K959" s="110">
        <v>0</v>
      </c>
      <c r="L959" s="110">
        <v>4</v>
      </c>
      <c r="M959" s="17" t="b">
        <f t="shared" si="16"/>
        <v>1</v>
      </c>
    </row>
    <row r="960" spans="1:13" ht="27.6">
      <c r="A960" s="14" t="s">
        <v>13</v>
      </c>
      <c r="B960" s="14" t="s">
        <v>424</v>
      </c>
      <c r="C960" s="14" t="s">
        <v>96</v>
      </c>
      <c r="D960" s="14" t="s">
        <v>901</v>
      </c>
      <c r="E960" s="15" t="s">
        <v>1209</v>
      </c>
      <c r="F960" s="15" t="s">
        <v>1181</v>
      </c>
      <c r="G960" s="43" t="s">
        <v>192</v>
      </c>
      <c r="H960" s="16">
        <v>2</v>
      </c>
      <c r="I960" s="16">
        <v>1</v>
      </c>
      <c r="J960" s="110">
        <v>0</v>
      </c>
      <c r="K960" s="110">
        <v>1</v>
      </c>
      <c r="L960" s="110">
        <v>5</v>
      </c>
      <c r="M960" s="17" t="b">
        <f t="shared" si="16"/>
        <v>1</v>
      </c>
    </row>
    <row r="961" spans="1:13" ht="27.6">
      <c r="A961" s="14" t="s">
        <v>13</v>
      </c>
      <c r="B961" s="14" t="s">
        <v>424</v>
      </c>
      <c r="C961" s="14" t="s">
        <v>96</v>
      </c>
      <c r="D961" s="14" t="s">
        <v>901</v>
      </c>
      <c r="E961" s="15" t="s">
        <v>1209</v>
      </c>
      <c r="F961" s="15" t="s">
        <v>1181</v>
      </c>
      <c r="G961" s="43" t="s">
        <v>182</v>
      </c>
      <c r="H961" s="16">
        <v>0</v>
      </c>
      <c r="I961" s="16">
        <v>0</v>
      </c>
      <c r="J961" s="110">
        <v>0</v>
      </c>
      <c r="K961" s="110">
        <v>0</v>
      </c>
      <c r="L961" s="110">
        <v>2</v>
      </c>
      <c r="M961" s="17" t="b">
        <f t="shared" si="16"/>
        <v>1</v>
      </c>
    </row>
    <row r="962" spans="1:13" ht="27.6">
      <c r="A962" s="14" t="s">
        <v>13</v>
      </c>
      <c r="B962" s="14" t="s">
        <v>424</v>
      </c>
      <c r="C962" s="14" t="s">
        <v>96</v>
      </c>
      <c r="D962" s="14" t="s">
        <v>901</v>
      </c>
      <c r="E962" s="15" t="s">
        <v>1209</v>
      </c>
      <c r="F962" s="15" t="s">
        <v>1181</v>
      </c>
      <c r="G962" s="43" t="s">
        <v>191</v>
      </c>
      <c r="H962" s="16">
        <v>1</v>
      </c>
      <c r="I962" s="16">
        <v>0</v>
      </c>
      <c r="J962" s="110">
        <v>0</v>
      </c>
      <c r="K962" s="110">
        <v>0</v>
      </c>
      <c r="L962" s="110">
        <v>1</v>
      </c>
      <c r="M962" s="17" t="b">
        <f t="shared" si="16"/>
        <v>1</v>
      </c>
    </row>
    <row r="963" spans="1:13" ht="27.6">
      <c r="A963" s="14" t="s">
        <v>13</v>
      </c>
      <c r="B963" s="14" t="s">
        <v>424</v>
      </c>
      <c r="C963" s="14" t="s">
        <v>96</v>
      </c>
      <c r="D963" s="14" t="s">
        <v>901</v>
      </c>
      <c r="E963" s="15" t="s">
        <v>1209</v>
      </c>
      <c r="F963" s="15" t="s">
        <v>1181</v>
      </c>
      <c r="G963" s="43" t="s">
        <v>193</v>
      </c>
      <c r="H963" s="16">
        <v>2</v>
      </c>
      <c r="I963" s="16">
        <v>1</v>
      </c>
      <c r="J963" s="110">
        <v>0</v>
      </c>
      <c r="K963" s="110">
        <v>1</v>
      </c>
      <c r="L963" s="110">
        <v>17</v>
      </c>
      <c r="M963" s="17" t="b">
        <f t="shared" si="16"/>
        <v>1</v>
      </c>
    </row>
    <row r="964" spans="1:13" ht="41.4">
      <c r="A964" s="14" t="s">
        <v>13</v>
      </c>
      <c r="B964" s="14" t="s">
        <v>424</v>
      </c>
      <c r="C964" s="14" t="s">
        <v>96</v>
      </c>
      <c r="D964" s="14" t="s">
        <v>901</v>
      </c>
      <c r="E964" s="15" t="s">
        <v>1209</v>
      </c>
      <c r="F964" s="15" t="s">
        <v>1181</v>
      </c>
      <c r="G964" s="43" t="s">
        <v>195</v>
      </c>
      <c r="H964" s="16">
        <v>1</v>
      </c>
      <c r="I964" s="16">
        <v>1</v>
      </c>
      <c r="J964" s="110">
        <v>0</v>
      </c>
      <c r="K964" s="110">
        <v>1</v>
      </c>
      <c r="L964" s="110">
        <v>8</v>
      </c>
      <c r="M964" s="17" t="b">
        <f t="shared" si="16"/>
        <v>1</v>
      </c>
    </row>
    <row r="965" spans="1:13" ht="27.6">
      <c r="A965" s="14" t="s">
        <v>13</v>
      </c>
      <c r="B965" s="14" t="s">
        <v>424</v>
      </c>
      <c r="C965" s="14" t="s">
        <v>96</v>
      </c>
      <c r="D965" s="14" t="s">
        <v>901</v>
      </c>
      <c r="E965" s="15" t="s">
        <v>1209</v>
      </c>
      <c r="F965" s="15" t="s">
        <v>1181</v>
      </c>
      <c r="G965" s="43" t="s">
        <v>248</v>
      </c>
      <c r="H965" s="16">
        <v>1</v>
      </c>
      <c r="I965" s="16">
        <v>0</v>
      </c>
      <c r="J965" s="110">
        <v>0</v>
      </c>
      <c r="K965" s="110">
        <v>0</v>
      </c>
      <c r="L965" s="110">
        <v>1</v>
      </c>
      <c r="M965" s="17" t="b">
        <f t="shared" si="16"/>
        <v>1</v>
      </c>
    </row>
    <row r="966" spans="1:13" ht="41.4">
      <c r="A966" s="14" t="s">
        <v>13</v>
      </c>
      <c r="B966" s="14" t="s">
        <v>424</v>
      </c>
      <c r="C966" s="14" t="s">
        <v>96</v>
      </c>
      <c r="D966" s="14" t="s">
        <v>901</v>
      </c>
      <c r="E966" s="15" t="s">
        <v>1209</v>
      </c>
      <c r="F966" s="15" t="s">
        <v>1181</v>
      </c>
      <c r="G966" s="43" t="s">
        <v>214</v>
      </c>
      <c r="H966" s="16">
        <v>0</v>
      </c>
      <c r="I966" s="16">
        <v>0</v>
      </c>
      <c r="J966" s="110">
        <v>0</v>
      </c>
      <c r="K966" s="110">
        <v>0</v>
      </c>
      <c r="L966" s="110">
        <v>1</v>
      </c>
      <c r="M966" s="17" t="b">
        <f t="shared" si="16"/>
        <v>1</v>
      </c>
    </row>
    <row r="967" spans="1:13" ht="27.6">
      <c r="A967" s="14" t="s">
        <v>13</v>
      </c>
      <c r="B967" s="14" t="s">
        <v>424</v>
      </c>
      <c r="C967" s="14" t="s">
        <v>96</v>
      </c>
      <c r="D967" s="14" t="s">
        <v>901</v>
      </c>
      <c r="E967" s="15" t="s">
        <v>1209</v>
      </c>
      <c r="F967" s="15" t="s">
        <v>1181</v>
      </c>
      <c r="G967" s="43" t="s">
        <v>199</v>
      </c>
      <c r="H967" s="16">
        <v>0</v>
      </c>
      <c r="I967" s="16">
        <v>0</v>
      </c>
      <c r="J967" s="110">
        <v>0</v>
      </c>
      <c r="K967" s="110">
        <v>0</v>
      </c>
      <c r="L967" s="110">
        <v>2</v>
      </c>
      <c r="M967" s="17" t="b">
        <f t="shared" si="16"/>
        <v>1</v>
      </c>
    </row>
    <row r="968" spans="1:13" ht="27.6">
      <c r="A968" s="14" t="s">
        <v>13</v>
      </c>
      <c r="B968" s="14" t="s">
        <v>424</v>
      </c>
      <c r="C968" s="14" t="s">
        <v>96</v>
      </c>
      <c r="D968" s="14" t="s">
        <v>901</v>
      </c>
      <c r="E968" s="15" t="s">
        <v>1209</v>
      </c>
      <c r="F968" s="15" t="s">
        <v>1181</v>
      </c>
      <c r="G968" s="43" t="s">
        <v>205</v>
      </c>
      <c r="H968" s="16">
        <v>0</v>
      </c>
      <c r="I968" s="16">
        <v>0</v>
      </c>
      <c r="J968" s="110">
        <v>0</v>
      </c>
      <c r="K968" s="110">
        <v>0</v>
      </c>
      <c r="L968" s="110">
        <v>1</v>
      </c>
      <c r="M968" s="17" t="b">
        <f t="shared" si="16"/>
        <v>1</v>
      </c>
    </row>
    <row r="969" spans="1:13" ht="27.6">
      <c r="A969" s="14" t="s">
        <v>13</v>
      </c>
      <c r="B969" s="14" t="s">
        <v>424</v>
      </c>
      <c r="C969" s="14" t="s">
        <v>96</v>
      </c>
      <c r="D969" s="14" t="s">
        <v>901</v>
      </c>
      <c r="E969" s="15" t="s">
        <v>1209</v>
      </c>
      <c r="F969" s="15" t="s">
        <v>1181</v>
      </c>
      <c r="G969" s="43" t="s">
        <v>287</v>
      </c>
      <c r="H969" s="16">
        <v>0</v>
      </c>
      <c r="I969" s="16">
        <v>0</v>
      </c>
      <c r="J969" s="110">
        <v>0</v>
      </c>
      <c r="K969" s="110">
        <v>0</v>
      </c>
      <c r="L969" s="110">
        <v>1</v>
      </c>
      <c r="M969" s="17" t="b">
        <f t="shared" si="16"/>
        <v>1</v>
      </c>
    </row>
    <row r="970" spans="1:13" ht="27.6">
      <c r="A970" s="14" t="s">
        <v>13</v>
      </c>
      <c r="B970" s="14" t="s">
        <v>424</v>
      </c>
      <c r="C970" s="14" t="s">
        <v>96</v>
      </c>
      <c r="D970" s="14" t="s">
        <v>901</v>
      </c>
      <c r="E970" s="15" t="s">
        <v>1209</v>
      </c>
      <c r="F970" s="15" t="s">
        <v>1181</v>
      </c>
      <c r="G970" s="43" t="s">
        <v>202</v>
      </c>
      <c r="H970" s="16">
        <v>0</v>
      </c>
      <c r="I970" s="16">
        <v>0</v>
      </c>
      <c r="J970" s="110">
        <v>0</v>
      </c>
      <c r="K970" s="110">
        <v>0</v>
      </c>
      <c r="L970" s="110">
        <v>4</v>
      </c>
      <c r="M970" s="17" t="b">
        <f t="shared" si="16"/>
        <v>1</v>
      </c>
    </row>
    <row r="971" spans="1:13" ht="27.6">
      <c r="A971" s="14" t="s">
        <v>13</v>
      </c>
      <c r="B971" s="14" t="s">
        <v>424</v>
      </c>
      <c r="C971" s="14" t="s">
        <v>96</v>
      </c>
      <c r="D971" s="14" t="s">
        <v>901</v>
      </c>
      <c r="E971" s="15" t="s">
        <v>1209</v>
      </c>
      <c r="F971" s="15" t="s">
        <v>1181</v>
      </c>
      <c r="G971" s="43" t="s">
        <v>190</v>
      </c>
      <c r="H971" s="16">
        <v>1</v>
      </c>
      <c r="I971" s="16">
        <v>1</v>
      </c>
      <c r="J971" s="110">
        <v>1</v>
      </c>
      <c r="K971" s="110">
        <v>0</v>
      </c>
      <c r="L971" s="110">
        <v>10</v>
      </c>
      <c r="M971" s="17" t="b">
        <f t="shared" si="16"/>
        <v>1</v>
      </c>
    </row>
    <row r="972" spans="1:13" ht="27.6">
      <c r="A972" s="14" t="s">
        <v>13</v>
      </c>
      <c r="B972" s="14" t="s">
        <v>424</v>
      </c>
      <c r="C972" s="14" t="s">
        <v>96</v>
      </c>
      <c r="D972" s="14" t="s">
        <v>901</v>
      </c>
      <c r="E972" s="15" t="s">
        <v>1209</v>
      </c>
      <c r="F972" s="15" t="s">
        <v>1181</v>
      </c>
      <c r="G972" s="43" t="s">
        <v>212</v>
      </c>
      <c r="H972" s="16">
        <v>1</v>
      </c>
      <c r="I972" s="16">
        <v>0</v>
      </c>
      <c r="J972" s="110">
        <v>0</v>
      </c>
      <c r="K972" s="110">
        <v>0</v>
      </c>
      <c r="L972" s="110">
        <v>1</v>
      </c>
      <c r="M972" s="17" t="b">
        <f t="shared" si="16"/>
        <v>1</v>
      </c>
    </row>
    <row r="973" spans="1:13" ht="41.4">
      <c r="A973" s="14" t="s">
        <v>13</v>
      </c>
      <c r="B973" s="14" t="s">
        <v>423</v>
      </c>
      <c r="C973" s="14" t="s">
        <v>97</v>
      </c>
      <c r="D973" s="14" t="s">
        <v>902</v>
      </c>
      <c r="E973" s="15" t="s">
        <v>1237</v>
      </c>
      <c r="F973" s="15" t="s">
        <v>1181</v>
      </c>
      <c r="G973" s="43" t="s">
        <v>194</v>
      </c>
      <c r="H973" s="16">
        <v>0</v>
      </c>
      <c r="I973" s="16">
        <v>0</v>
      </c>
      <c r="J973" s="110">
        <v>0</v>
      </c>
      <c r="K973" s="110">
        <v>0</v>
      </c>
      <c r="L973" s="110">
        <v>2</v>
      </c>
      <c r="M973" s="17" t="b">
        <f t="shared" si="16"/>
        <v>1</v>
      </c>
    </row>
    <row r="974" spans="1:13" ht="41.4">
      <c r="A974" s="14" t="s">
        <v>13</v>
      </c>
      <c r="B974" s="14" t="s">
        <v>423</v>
      </c>
      <c r="C974" s="14" t="s">
        <v>97</v>
      </c>
      <c r="D974" s="14" t="s">
        <v>902</v>
      </c>
      <c r="E974" s="15" t="s">
        <v>1237</v>
      </c>
      <c r="F974" s="15" t="s">
        <v>1181</v>
      </c>
      <c r="G974" s="43" t="s">
        <v>210</v>
      </c>
      <c r="H974" s="16">
        <v>0</v>
      </c>
      <c r="I974" s="16">
        <v>0</v>
      </c>
      <c r="J974" s="110">
        <v>0</v>
      </c>
      <c r="K974" s="110">
        <v>0</v>
      </c>
      <c r="L974" s="110">
        <v>1</v>
      </c>
      <c r="M974" s="17" t="b">
        <f t="shared" si="16"/>
        <v>1</v>
      </c>
    </row>
    <row r="975" spans="1:13" ht="41.4">
      <c r="A975" s="14" t="s">
        <v>13</v>
      </c>
      <c r="B975" s="14" t="s">
        <v>423</v>
      </c>
      <c r="C975" s="14" t="s">
        <v>97</v>
      </c>
      <c r="D975" s="14" t="s">
        <v>902</v>
      </c>
      <c r="E975" s="15" t="s">
        <v>1237</v>
      </c>
      <c r="F975" s="15" t="s">
        <v>1181</v>
      </c>
      <c r="G975" s="43" t="s">
        <v>196</v>
      </c>
      <c r="H975" s="16">
        <v>2</v>
      </c>
      <c r="I975" s="16">
        <v>0</v>
      </c>
      <c r="J975" s="110">
        <v>0</v>
      </c>
      <c r="K975" s="110">
        <v>0</v>
      </c>
      <c r="L975" s="110">
        <v>3</v>
      </c>
      <c r="M975" s="17" t="b">
        <f t="shared" si="16"/>
        <v>1</v>
      </c>
    </row>
    <row r="976" spans="1:13" ht="41.4">
      <c r="A976" s="14" t="s">
        <v>13</v>
      </c>
      <c r="B976" s="14" t="s">
        <v>423</v>
      </c>
      <c r="C976" s="14" t="s">
        <v>97</v>
      </c>
      <c r="D976" s="14" t="s">
        <v>902</v>
      </c>
      <c r="E976" s="15" t="s">
        <v>1237</v>
      </c>
      <c r="F976" s="15" t="s">
        <v>1181</v>
      </c>
      <c r="G976" s="43" t="s">
        <v>198</v>
      </c>
      <c r="H976" s="16">
        <v>2</v>
      </c>
      <c r="I976" s="16">
        <v>1</v>
      </c>
      <c r="J976" s="110">
        <v>0</v>
      </c>
      <c r="K976" s="110">
        <v>1</v>
      </c>
      <c r="L976" s="110">
        <v>5</v>
      </c>
      <c r="M976" s="17" t="b">
        <f t="shared" si="16"/>
        <v>1</v>
      </c>
    </row>
    <row r="977" spans="1:13" ht="41.4">
      <c r="A977" s="14" t="s">
        <v>13</v>
      </c>
      <c r="B977" s="14" t="s">
        <v>423</v>
      </c>
      <c r="C977" s="14" t="s">
        <v>97</v>
      </c>
      <c r="D977" s="14" t="s">
        <v>902</v>
      </c>
      <c r="E977" s="15" t="s">
        <v>1237</v>
      </c>
      <c r="F977" s="15" t="s">
        <v>1181</v>
      </c>
      <c r="G977" s="43" t="s">
        <v>192</v>
      </c>
      <c r="H977" s="16">
        <v>0</v>
      </c>
      <c r="I977" s="16">
        <v>0</v>
      </c>
      <c r="J977" s="110">
        <v>0</v>
      </c>
      <c r="K977" s="110">
        <v>0</v>
      </c>
      <c r="L977" s="110">
        <v>6</v>
      </c>
      <c r="M977" s="17" t="b">
        <f t="shared" si="16"/>
        <v>1</v>
      </c>
    </row>
    <row r="978" spans="1:13" ht="41.4">
      <c r="A978" s="14" t="s">
        <v>13</v>
      </c>
      <c r="B978" s="14" t="s">
        <v>423</v>
      </c>
      <c r="C978" s="14" t="s">
        <v>97</v>
      </c>
      <c r="D978" s="14" t="s">
        <v>902</v>
      </c>
      <c r="E978" s="15" t="s">
        <v>1237</v>
      </c>
      <c r="F978" s="15" t="s">
        <v>1181</v>
      </c>
      <c r="G978" s="43" t="s">
        <v>191</v>
      </c>
      <c r="H978" s="16">
        <v>0</v>
      </c>
      <c r="I978" s="16">
        <v>0</v>
      </c>
      <c r="J978" s="110">
        <v>0</v>
      </c>
      <c r="K978" s="110">
        <v>0</v>
      </c>
      <c r="L978" s="110">
        <v>3</v>
      </c>
      <c r="M978" s="17" t="b">
        <f t="shared" si="16"/>
        <v>1</v>
      </c>
    </row>
    <row r="979" spans="1:13" ht="41.4">
      <c r="A979" s="14" t="s">
        <v>13</v>
      </c>
      <c r="B979" s="14" t="s">
        <v>423</v>
      </c>
      <c r="C979" s="14" t="s">
        <v>97</v>
      </c>
      <c r="D979" s="14" t="s">
        <v>902</v>
      </c>
      <c r="E979" s="15" t="s">
        <v>1237</v>
      </c>
      <c r="F979" s="15" t="s">
        <v>1181</v>
      </c>
      <c r="G979" s="43" t="s">
        <v>193</v>
      </c>
      <c r="H979" s="16">
        <v>3</v>
      </c>
      <c r="I979" s="16">
        <v>1</v>
      </c>
      <c r="J979" s="110">
        <v>0</v>
      </c>
      <c r="K979" s="110">
        <v>0</v>
      </c>
      <c r="L979" s="110">
        <v>18</v>
      </c>
      <c r="M979" s="17" t="b">
        <f t="shared" si="16"/>
        <v>1</v>
      </c>
    </row>
    <row r="980" spans="1:13" ht="41.4">
      <c r="A980" s="14" t="s">
        <v>13</v>
      </c>
      <c r="B980" s="14" t="s">
        <v>423</v>
      </c>
      <c r="C980" s="14" t="s">
        <v>97</v>
      </c>
      <c r="D980" s="14" t="s">
        <v>902</v>
      </c>
      <c r="E980" s="15" t="s">
        <v>1237</v>
      </c>
      <c r="F980" s="15" t="s">
        <v>1181</v>
      </c>
      <c r="G980" s="43" t="s">
        <v>195</v>
      </c>
      <c r="H980" s="16">
        <v>0</v>
      </c>
      <c r="I980" s="16">
        <v>0</v>
      </c>
      <c r="J980" s="110">
        <v>0</v>
      </c>
      <c r="K980" s="110">
        <v>0</v>
      </c>
      <c r="L980" s="110">
        <v>5</v>
      </c>
      <c r="M980" s="17" t="b">
        <f t="shared" si="16"/>
        <v>1</v>
      </c>
    </row>
    <row r="981" spans="1:13" ht="41.4">
      <c r="A981" s="14" t="s">
        <v>13</v>
      </c>
      <c r="B981" s="14" t="s">
        <v>423</v>
      </c>
      <c r="C981" s="14" t="s">
        <v>97</v>
      </c>
      <c r="D981" s="14" t="s">
        <v>902</v>
      </c>
      <c r="E981" s="15" t="s">
        <v>1237</v>
      </c>
      <c r="F981" s="15" t="s">
        <v>1181</v>
      </c>
      <c r="G981" s="43" t="s">
        <v>248</v>
      </c>
      <c r="H981" s="16">
        <v>1</v>
      </c>
      <c r="I981" s="16">
        <v>0</v>
      </c>
      <c r="J981" s="110">
        <v>0</v>
      </c>
      <c r="K981" s="110">
        <v>0</v>
      </c>
      <c r="L981" s="110">
        <v>3</v>
      </c>
      <c r="M981" s="17" t="b">
        <f t="shared" si="16"/>
        <v>1</v>
      </c>
    </row>
    <row r="982" spans="1:13" ht="41.4">
      <c r="A982" s="14" t="s">
        <v>13</v>
      </c>
      <c r="B982" s="14" t="s">
        <v>423</v>
      </c>
      <c r="C982" s="14" t="s">
        <v>97</v>
      </c>
      <c r="D982" s="14" t="s">
        <v>902</v>
      </c>
      <c r="E982" s="15" t="s">
        <v>1237</v>
      </c>
      <c r="F982" s="15" t="s">
        <v>1181</v>
      </c>
      <c r="G982" s="43" t="s">
        <v>214</v>
      </c>
      <c r="H982" s="16">
        <v>1</v>
      </c>
      <c r="I982" s="16">
        <v>0</v>
      </c>
      <c r="J982" s="110">
        <v>0</v>
      </c>
      <c r="K982" s="110">
        <v>0</v>
      </c>
      <c r="L982" s="110">
        <v>0</v>
      </c>
      <c r="M982" s="17" t="b">
        <f t="shared" si="16"/>
        <v>1</v>
      </c>
    </row>
    <row r="983" spans="1:13" ht="41.4">
      <c r="A983" s="14" t="s">
        <v>13</v>
      </c>
      <c r="B983" s="14" t="s">
        <v>423</v>
      </c>
      <c r="C983" s="14" t="s">
        <v>97</v>
      </c>
      <c r="D983" s="14" t="s">
        <v>902</v>
      </c>
      <c r="E983" s="15" t="s">
        <v>1237</v>
      </c>
      <c r="F983" s="15" t="s">
        <v>1181</v>
      </c>
      <c r="G983" s="43" t="s">
        <v>199</v>
      </c>
      <c r="H983" s="16">
        <v>1</v>
      </c>
      <c r="I983" s="16">
        <v>0</v>
      </c>
      <c r="J983" s="110">
        <v>0</v>
      </c>
      <c r="K983" s="110">
        <v>0</v>
      </c>
      <c r="L983" s="110">
        <v>1</v>
      </c>
      <c r="M983" s="17" t="b">
        <f t="shared" si="16"/>
        <v>1</v>
      </c>
    </row>
    <row r="984" spans="1:13" ht="41.4">
      <c r="A984" s="14" t="s">
        <v>13</v>
      </c>
      <c r="B984" s="14" t="s">
        <v>423</v>
      </c>
      <c r="C984" s="14" t="s">
        <v>97</v>
      </c>
      <c r="D984" s="14" t="s">
        <v>902</v>
      </c>
      <c r="E984" s="15" t="s">
        <v>1237</v>
      </c>
      <c r="F984" s="15" t="s">
        <v>1181</v>
      </c>
      <c r="G984" s="43" t="s">
        <v>197</v>
      </c>
      <c r="H984" s="16">
        <v>0</v>
      </c>
      <c r="I984" s="16">
        <v>0</v>
      </c>
      <c r="J984" s="110">
        <v>0</v>
      </c>
      <c r="K984" s="110">
        <v>0</v>
      </c>
      <c r="L984" s="110">
        <v>1</v>
      </c>
      <c r="M984" s="17" t="b">
        <f t="shared" si="16"/>
        <v>1</v>
      </c>
    </row>
    <row r="985" spans="1:13" ht="41.4">
      <c r="A985" s="14" t="s">
        <v>13</v>
      </c>
      <c r="B985" s="14" t="s">
        <v>423</v>
      </c>
      <c r="C985" s="14" t="s">
        <v>97</v>
      </c>
      <c r="D985" s="14" t="s">
        <v>902</v>
      </c>
      <c r="E985" s="15" t="s">
        <v>1237</v>
      </c>
      <c r="F985" s="15" t="s">
        <v>1181</v>
      </c>
      <c r="G985" s="43" t="s">
        <v>205</v>
      </c>
      <c r="H985" s="16">
        <v>0</v>
      </c>
      <c r="I985" s="16">
        <v>0</v>
      </c>
      <c r="J985" s="110">
        <v>0</v>
      </c>
      <c r="K985" s="110">
        <v>0</v>
      </c>
      <c r="L985" s="110">
        <v>1</v>
      </c>
      <c r="M985" s="17" t="b">
        <f t="shared" si="16"/>
        <v>1</v>
      </c>
    </row>
    <row r="986" spans="1:13" ht="41.4">
      <c r="A986" s="14" t="s">
        <v>13</v>
      </c>
      <c r="B986" s="14" t="s">
        <v>423</v>
      </c>
      <c r="C986" s="14" t="s">
        <v>97</v>
      </c>
      <c r="D986" s="14" t="s">
        <v>902</v>
      </c>
      <c r="E986" s="15" t="s">
        <v>1237</v>
      </c>
      <c r="F986" s="15" t="s">
        <v>1181</v>
      </c>
      <c r="G986" s="43" t="s">
        <v>202</v>
      </c>
      <c r="H986" s="16">
        <v>1</v>
      </c>
      <c r="I986" s="16">
        <v>0</v>
      </c>
      <c r="J986" s="110">
        <v>0</v>
      </c>
      <c r="K986" s="110">
        <v>0</v>
      </c>
      <c r="L986" s="110">
        <v>7</v>
      </c>
      <c r="M986" s="17" t="b">
        <f t="shared" si="16"/>
        <v>1</v>
      </c>
    </row>
    <row r="987" spans="1:13" ht="41.4">
      <c r="A987" s="14" t="s">
        <v>13</v>
      </c>
      <c r="B987" s="14" t="s">
        <v>423</v>
      </c>
      <c r="C987" s="14" t="s">
        <v>97</v>
      </c>
      <c r="D987" s="14" t="s">
        <v>902</v>
      </c>
      <c r="E987" s="15" t="s">
        <v>1237</v>
      </c>
      <c r="F987" s="15" t="s">
        <v>1181</v>
      </c>
      <c r="G987" s="43" t="s">
        <v>190</v>
      </c>
      <c r="H987" s="16">
        <v>3</v>
      </c>
      <c r="I987" s="16">
        <v>1</v>
      </c>
      <c r="J987" s="110">
        <v>0</v>
      </c>
      <c r="K987" s="110">
        <v>0</v>
      </c>
      <c r="L987" s="110">
        <v>12</v>
      </c>
      <c r="M987" s="17" t="b">
        <f t="shared" si="16"/>
        <v>1</v>
      </c>
    </row>
    <row r="988" spans="1:13" ht="41.4">
      <c r="A988" s="14" t="s">
        <v>13</v>
      </c>
      <c r="B988" s="14" t="s">
        <v>423</v>
      </c>
      <c r="C988" s="14" t="s">
        <v>97</v>
      </c>
      <c r="D988" s="14" t="s">
        <v>902</v>
      </c>
      <c r="E988" s="15" t="s">
        <v>1237</v>
      </c>
      <c r="F988" s="15" t="s">
        <v>1181</v>
      </c>
      <c r="G988" s="43" t="s">
        <v>212</v>
      </c>
      <c r="H988" s="16">
        <v>1</v>
      </c>
      <c r="I988" s="16">
        <v>0</v>
      </c>
      <c r="J988" s="110">
        <v>0</v>
      </c>
      <c r="K988" s="110">
        <v>0</v>
      </c>
      <c r="L988" s="110">
        <v>11</v>
      </c>
      <c r="M988" s="17" t="b">
        <f t="shared" si="16"/>
        <v>1</v>
      </c>
    </row>
    <row r="989" spans="1:13" ht="27.6">
      <c r="A989" s="14" t="s">
        <v>13</v>
      </c>
      <c r="B989" s="14" t="s">
        <v>420</v>
      </c>
      <c r="C989" s="14" t="s">
        <v>110</v>
      </c>
      <c r="D989" s="14" t="s">
        <v>840</v>
      </c>
      <c r="E989" s="15" t="s">
        <v>1197</v>
      </c>
      <c r="F989" s="15" t="s">
        <v>1181</v>
      </c>
      <c r="G989" s="43" t="s">
        <v>206</v>
      </c>
      <c r="H989" s="16">
        <v>0</v>
      </c>
      <c r="I989" s="16">
        <v>0</v>
      </c>
      <c r="J989" s="110">
        <v>0</v>
      </c>
      <c r="K989" s="110">
        <v>0</v>
      </c>
      <c r="L989" s="110">
        <v>1</v>
      </c>
      <c r="M989" s="17" t="b">
        <f t="shared" si="16"/>
        <v>1</v>
      </c>
    </row>
    <row r="990" spans="1:13" ht="27.6">
      <c r="A990" s="14" t="s">
        <v>13</v>
      </c>
      <c r="B990" s="14" t="s">
        <v>420</v>
      </c>
      <c r="C990" s="14" t="s">
        <v>110</v>
      </c>
      <c r="D990" s="14" t="s">
        <v>840</v>
      </c>
      <c r="E990" s="15" t="s">
        <v>1197</v>
      </c>
      <c r="F990" s="15" t="s">
        <v>1181</v>
      </c>
      <c r="G990" s="43" t="s">
        <v>194</v>
      </c>
      <c r="H990" s="16">
        <v>0</v>
      </c>
      <c r="I990" s="16">
        <v>0</v>
      </c>
      <c r="J990" s="110">
        <v>0</v>
      </c>
      <c r="K990" s="110">
        <v>0</v>
      </c>
      <c r="L990" s="110">
        <v>2</v>
      </c>
      <c r="M990" s="17" t="b">
        <f t="shared" si="16"/>
        <v>1</v>
      </c>
    </row>
    <row r="991" spans="1:13" ht="27.6">
      <c r="A991" s="14" t="s">
        <v>13</v>
      </c>
      <c r="B991" s="14" t="s">
        <v>420</v>
      </c>
      <c r="C991" s="14" t="s">
        <v>110</v>
      </c>
      <c r="D991" s="68" t="s">
        <v>840</v>
      </c>
      <c r="E991" s="15" t="s">
        <v>1197</v>
      </c>
      <c r="F991" s="15" t="s">
        <v>1181</v>
      </c>
      <c r="G991" s="43" t="s">
        <v>210</v>
      </c>
      <c r="H991" s="16">
        <v>1</v>
      </c>
      <c r="I991" s="16">
        <v>0</v>
      </c>
      <c r="J991" s="110">
        <v>0</v>
      </c>
      <c r="K991" s="110">
        <v>0</v>
      </c>
      <c r="L991" s="110">
        <v>0</v>
      </c>
      <c r="M991" s="17" t="b">
        <f t="shared" si="16"/>
        <v>1</v>
      </c>
    </row>
    <row r="992" spans="1:13" ht="27.6">
      <c r="A992" s="14" t="s">
        <v>13</v>
      </c>
      <c r="B992" s="14" t="s">
        <v>420</v>
      </c>
      <c r="C992" s="14" t="s">
        <v>110</v>
      </c>
      <c r="D992" s="68" t="s">
        <v>840</v>
      </c>
      <c r="E992" s="15" t="s">
        <v>1197</v>
      </c>
      <c r="F992" s="15" t="s">
        <v>1181</v>
      </c>
      <c r="G992" s="43" t="s">
        <v>198</v>
      </c>
      <c r="H992" s="16">
        <v>2</v>
      </c>
      <c r="I992" s="16">
        <v>1</v>
      </c>
      <c r="J992" s="110">
        <v>1</v>
      </c>
      <c r="K992" s="110">
        <v>0</v>
      </c>
      <c r="L992" s="110">
        <v>3</v>
      </c>
      <c r="M992" s="17" t="b">
        <f t="shared" si="16"/>
        <v>1</v>
      </c>
    </row>
    <row r="993" spans="1:13" ht="27.6">
      <c r="A993" s="14" t="s">
        <v>13</v>
      </c>
      <c r="B993" s="14" t="s">
        <v>420</v>
      </c>
      <c r="C993" s="14" t="s">
        <v>110</v>
      </c>
      <c r="D993" s="68" t="s">
        <v>840</v>
      </c>
      <c r="E993" s="15" t="s">
        <v>1197</v>
      </c>
      <c r="F993" s="15" t="s">
        <v>1181</v>
      </c>
      <c r="G993" s="43" t="s">
        <v>192</v>
      </c>
      <c r="H993" s="16">
        <v>0</v>
      </c>
      <c r="I993" s="16">
        <v>0</v>
      </c>
      <c r="J993" s="110">
        <v>0</v>
      </c>
      <c r="K993" s="110">
        <v>0</v>
      </c>
      <c r="L993" s="110">
        <v>8</v>
      </c>
      <c r="M993" s="17" t="b">
        <f t="shared" si="16"/>
        <v>1</v>
      </c>
    </row>
    <row r="994" spans="1:13" ht="27.6">
      <c r="A994" s="14" t="s">
        <v>13</v>
      </c>
      <c r="B994" s="14" t="s">
        <v>420</v>
      </c>
      <c r="C994" s="14" t="s">
        <v>110</v>
      </c>
      <c r="D994" s="68" t="s">
        <v>840</v>
      </c>
      <c r="E994" s="15" t="s">
        <v>1197</v>
      </c>
      <c r="F994" s="15" t="s">
        <v>1181</v>
      </c>
      <c r="G994" s="43" t="s">
        <v>182</v>
      </c>
      <c r="H994" s="16">
        <v>0</v>
      </c>
      <c r="I994" s="16">
        <v>0</v>
      </c>
      <c r="J994" s="110">
        <v>0</v>
      </c>
      <c r="K994" s="110">
        <v>0</v>
      </c>
      <c r="L994" s="110">
        <v>1</v>
      </c>
      <c r="M994" s="17" t="b">
        <f t="shared" si="16"/>
        <v>1</v>
      </c>
    </row>
    <row r="995" spans="1:13" ht="27.6">
      <c r="A995" s="14" t="s">
        <v>13</v>
      </c>
      <c r="B995" s="14" t="s">
        <v>420</v>
      </c>
      <c r="C995" s="14" t="s">
        <v>110</v>
      </c>
      <c r="D995" s="68" t="s">
        <v>840</v>
      </c>
      <c r="E995" s="15" t="s">
        <v>1197</v>
      </c>
      <c r="F995" s="15" t="s">
        <v>1181</v>
      </c>
      <c r="G995" s="43" t="s">
        <v>191</v>
      </c>
      <c r="H995" s="16">
        <v>2</v>
      </c>
      <c r="I995" s="16">
        <v>0</v>
      </c>
      <c r="J995" s="110">
        <v>0</v>
      </c>
      <c r="K995" s="110">
        <v>0</v>
      </c>
      <c r="L995" s="110">
        <v>7</v>
      </c>
      <c r="M995" s="17" t="b">
        <f t="shared" si="16"/>
        <v>1</v>
      </c>
    </row>
    <row r="996" spans="1:13" ht="27.6">
      <c r="A996" s="14" t="s">
        <v>13</v>
      </c>
      <c r="B996" s="14" t="s">
        <v>420</v>
      </c>
      <c r="C996" s="14" t="s">
        <v>110</v>
      </c>
      <c r="D996" s="68" t="s">
        <v>840</v>
      </c>
      <c r="E996" s="15" t="s">
        <v>1197</v>
      </c>
      <c r="F996" s="15" t="s">
        <v>1181</v>
      </c>
      <c r="G996" s="43" t="s">
        <v>265</v>
      </c>
      <c r="H996" s="16">
        <v>1</v>
      </c>
      <c r="I996" s="16">
        <v>0</v>
      </c>
      <c r="J996" s="110">
        <v>0</v>
      </c>
      <c r="K996" s="110">
        <v>0</v>
      </c>
      <c r="L996" s="110">
        <v>3</v>
      </c>
      <c r="M996" s="17" t="b">
        <f t="shared" si="16"/>
        <v>1</v>
      </c>
    </row>
    <row r="997" spans="1:13" ht="27.6">
      <c r="A997" s="14" t="s">
        <v>13</v>
      </c>
      <c r="B997" s="14" t="s">
        <v>420</v>
      </c>
      <c r="C997" s="14" t="s">
        <v>110</v>
      </c>
      <c r="D997" s="68" t="s">
        <v>840</v>
      </c>
      <c r="E997" s="15" t="s">
        <v>1197</v>
      </c>
      <c r="F997" s="15" t="s">
        <v>1181</v>
      </c>
      <c r="G997" s="43" t="s">
        <v>193</v>
      </c>
      <c r="H997" s="16">
        <v>7</v>
      </c>
      <c r="I997" s="16">
        <v>1</v>
      </c>
      <c r="J997" s="110">
        <v>0</v>
      </c>
      <c r="K997" s="110">
        <v>0</v>
      </c>
      <c r="L997" s="110">
        <v>17</v>
      </c>
      <c r="M997" s="17" t="b">
        <f t="shared" si="16"/>
        <v>1</v>
      </c>
    </row>
    <row r="998" spans="1:13" ht="41.4">
      <c r="A998" s="14" t="s">
        <v>13</v>
      </c>
      <c r="B998" s="14" t="s">
        <v>420</v>
      </c>
      <c r="C998" s="14" t="s">
        <v>110</v>
      </c>
      <c r="D998" s="68" t="s">
        <v>840</v>
      </c>
      <c r="E998" s="15" t="s">
        <v>1197</v>
      </c>
      <c r="F998" s="15" t="s">
        <v>1181</v>
      </c>
      <c r="G998" s="43" t="s">
        <v>214</v>
      </c>
      <c r="H998" s="16">
        <v>0</v>
      </c>
      <c r="I998" s="16">
        <v>0</v>
      </c>
      <c r="J998" s="110">
        <v>0</v>
      </c>
      <c r="K998" s="110">
        <v>0</v>
      </c>
      <c r="L998" s="110">
        <v>3</v>
      </c>
      <c r="M998" s="17" t="b">
        <f t="shared" si="16"/>
        <v>1</v>
      </c>
    </row>
    <row r="999" spans="1:13" ht="27.6">
      <c r="A999" s="14" t="s">
        <v>13</v>
      </c>
      <c r="B999" s="14" t="s">
        <v>420</v>
      </c>
      <c r="C999" s="14" t="s">
        <v>110</v>
      </c>
      <c r="D999" s="68" t="s">
        <v>840</v>
      </c>
      <c r="E999" s="15" t="s">
        <v>1197</v>
      </c>
      <c r="F999" s="15" t="s">
        <v>1181</v>
      </c>
      <c r="G999" s="43" t="s">
        <v>199</v>
      </c>
      <c r="H999" s="16">
        <v>1</v>
      </c>
      <c r="I999" s="16">
        <v>0</v>
      </c>
      <c r="J999" s="110">
        <v>0</v>
      </c>
      <c r="K999" s="110">
        <v>0</v>
      </c>
      <c r="L999" s="110">
        <v>1</v>
      </c>
      <c r="M999" s="17" t="b">
        <f t="shared" si="16"/>
        <v>1</v>
      </c>
    </row>
    <row r="1000" spans="1:13" ht="27.6">
      <c r="A1000" s="14" t="s">
        <v>13</v>
      </c>
      <c r="B1000" s="14" t="s">
        <v>420</v>
      </c>
      <c r="C1000" s="14" t="s">
        <v>110</v>
      </c>
      <c r="D1000" s="68" t="s">
        <v>840</v>
      </c>
      <c r="E1000" s="15" t="s">
        <v>1197</v>
      </c>
      <c r="F1000" s="15" t="s">
        <v>1181</v>
      </c>
      <c r="G1000" s="43" t="s">
        <v>197</v>
      </c>
      <c r="H1000" s="16">
        <v>0</v>
      </c>
      <c r="I1000" s="16">
        <v>0</v>
      </c>
      <c r="J1000" s="110">
        <v>0</v>
      </c>
      <c r="K1000" s="110">
        <v>0</v>
      </c>
      <c r="L1000" s="110">
        <v>1</v>
      </c>
      <c r="M1000" s="17" t="b">
        <f t="shared" si="16"/>
        <v>1</v>
      </c>
    </row>
    <row r="1001" spans="1:13" ht="27.6">
      <c r="A1001" s="14" t="s">
        <v>13</v>
      </c>
      <c r="B1001" s="14" t="s">
        <v>420</v>
      </c>
      <c r="C1001" s="14" t="s">
        <v>110</v>
      </c>
      <c r="D1001" s="68" t="s">
        <v>840</v>
      </c>
      <c r="E1001" s="15" t="s">
        <v>1197</v>
      </c>
      <c r="F1001" s="15" t="s">
        <v>1181</v>
      </c>
      <c r="G1001" s="43" t="s">
        <v>205</v>
      </c>
      <c r="H1001" s="16">
        <v>1</v>
      </c>
      <c r="I1001" s="16">
        <v>0</v>
      </c>
      <c r="J1001" s="110">
        <v>0</v>
      </c>
      <c r="K1001" s="110">
        <v>0</v>
      </c>
      <c r="L1001" s="110">
        <v>4</v>
      </c>
      <c r="M1001" s="17" t="b">
        <f t="shared" si="16"/>
        <v>1</v>
      </c>
    </row>
    <row r="1002" spans="1:13" ht="27.6">
      <c r="A1002" s="14" t="s">
        <v>13</v>
      </c>
      <c r="B1002" s="14" t="s">
        <v>420</v>
      </c>
      <c r="C1002" s="14" t="s">
        <v>110</v>
      </c>
      <c r="D1002" s="68" t="s">
        <v>840</v>
      </c>
      <c r="E1002" s="15" t="s">
        <v>1197</v>
      </c>
      <c r="F1002" s="15" t="s">
        <v>1181</v>
      </c>
      <c r="G1002" s="43" t="s">
        <v>202</v>
      </c>
      <c r="H1002" s="16">
        <v>1</v>
      </c>
      <c r="I1002" s="16">
        <v>0</v>
      </c>
      <c r="J1002" s="110">
        <v>0</v>
      </c>
      <c r="K1002" s="110">
        <v>0</v>
      </c>
      <c r="L1002" s="110">
        <v>3</v>
      </c>
      <c r="M1002" s="17" t="b">
        <f t="shared" si="16"/>
        <v>1</v>
      </c>
    </row>
    <row r="1003" spans="1:13" ht="27.6">
      <c r="A1003" s="14" t="s">
        <v>13</v>
      </c>
      <c r="B1003" s="14" t="s">
        <v>420</v>
      </c>
      <c r="C1003" s="14" t="s">
        <v>110</v>
      </c>
      <c r="D1003" s="14" t="s">
        <v>840</v>
      </c>
      <c r="E1003" s="15" t="s">
        <v>1197</v>
      </c>
      <c r="F1003" s="15" t="s">
        <v>1181</v>
      </c>
      <c r="G1003" s="43" t="s">
        <v>190</v>
      </c>
      <c r="H1003" s="16">
        <v>3</v>
      </c>
      <c r="I1003" s="16">
        <v>1</v>
      </c>
      <c r="J1003" s="110">
        <v>1</v>
      </c>
      <c r="K1003" s="110">
        <v>0</v>
      </c>
      <c r="L1003" s="110">
        <v>14</v>
      </c>
      <c r="M1003" s="17" t="b">
        <f t="shared" si="16"/>
        <v>1</v>
      </c>
    </row>
    <row r="1004" spans="1:13" ht="27.6">
      <c r="A1004" s="14" t="s">
        <v>13</v>
      </c>
      <c r="B1004" s="14" t="s">
        <v>420</v>
      </c>
      <c r="C1004" s="14" t="s">
        <v>110</v>
      </c>
      <c r="D1004" s="14" t="s">
        <v>840</v>
      </c>
      <c r="E1004" s="15" t="s">
        <v>1197</v>
      </c>
      <c r="F1004" s="15" t="s">
        <v>1181</v>
      </c>
      <c r="G1004" s="43" t="s">
        <v>212</v>
      </c>
      <c r="H1004" s="16">
        <v>0</v>
      </c>
      <c r="I1004" s="16">
        <v>0</v>
      </c>
      <c r="J1004" s="110">
        <v>0</v>
      </c>
      <c r="K1004" s="110">
        <v>0</v>
      </c>
      <c r="L1004" s="110">
        <v>1</v>
      </c>
      <c r="M1004" s="17" t="b">
        <f t="shared" si="16"/>
        <v>1</v>
      </c>
    </row>
    <row r="1005" spans="1:13" ht="27.6">
      <c r="A1005" s="14" t="s">
        <v>13</v>
      </c>
      <c r="B1005" s="14" t="s">
        <v>420</v>
      </c>
      <c r="C1005" s="14" t="s">
        <v>110</v>
      </c>
      <c r="D1005" s="14" t="s">
        <v>840</v>
      </c>
      <c r="E1005" s="15" t="s">
        <v>1197</v>
      </c>
      <c r="F1005" s="15" t="s">
        <v>1181</v>
      </c>
      <c r="G1005" s="43" t="s">
        <v>213</v>
      </c>
      <c r="H1005" s="16">
        <v>1</v>
      </c>
      <c r="I1005" s="16">
        <v>0</v>
      </c>
      <c r="J1005" s="110">
        <v>0</v>
      </c>
      <c r="K1005" s="110">
        <v>0</v>
      </c>
      <c r="L1005" s="110">
        <v>2</v>
      </c>
      <c r="M1005" s="17" t="b">
        <f t="shared" si="16"/>
        <v>1</v>
      </c>
    </row>
    <row r="1006" spans="1:13" ht="27.6">
      <c r="A1006" s="14" t="s">
        <v>13</v>
      </c>
      <c r="B1006" s="14" t="s">
        <v>421</v>
      </c>
      <c r="C1006" s="14" t="s">
        <v>49</v>
      </c>
      <c r="D1006" s="14" t="s">
        <v>903</v>
      </c>
      <c r="E1006" s="15" t="s">
        <v>1197</v>
      </c>
      <c r="F1006" s="15" t="s">
        <v>1181</v>
      </c>
      <c r="G1006" s="43" t="s">
        <v>281</v>
      </c>
      <c r="H1006" s="16">
        <v>1</v>
      </c>
      <c r="I1006" s="16">
        <v>1</v>
      </c>
      <c r="J1006" s="110">
        <v>0</v>
      </c>
      <c r="K1006" s="110">
        <v>0</v>
      </c>
      <c r="L1006" s="110">
        <v>5</v>
      </c>
      <c r="M1006" s="17" t="b">
        <f t="shared" si="16"/>
        <v>1</v>
      </c>
    </row>
    <row r="1007" spans="1:13" ht="27.6">
      <c r="A1007" s="14" t="s">
        <v>13</v>
      </c>
      <c r="B1007" s="14" t="s">
        <v>421</v>
      </c>
      <c r="C1007" s="14" t="s">
        <v>49</v>
      </c>
      <c r="D1007" s="14" t="s">
        <v>903</v>
      </c>
      <c r="E1007" s="15" t="s">
        <v>1197</v>
      </c>
      <c r="F1007" s="15" t="s">
        <v>1181</v>
      </c>
      <c r="G1007" s="43" t="s">
        <v>206</v>
      </c>
      <c r="H1007" s="16">
        <v>1</v>
      </c>
      <c r="I1007" s="16">
        <v>0</v>
      </c>
      <c r="J1007" s="110">
        <v>0</v>
      </c>
      <c r="K1007" s="110">
        <v>0</v>
      </c>
      <c r="L1007" s="110">
        <v>0</v>
      </c>
      <c r="M1007" s="17" t="b">
        <f t="shared" si="16"/>
        <v>1</v>
      </c>
    </row>
    <row r="1008" spans="1:13" ht="27.6">
      <c r="A1008" s="14" t="s">
        <v>13</v>
      </c>
      <c r="B1008" s="14" t="s">
        <v>421</v>
      </c>
      <c r="C1008" s="14" t="s">
        <v>49</v>
      </c>
      <c r="D1008" s="14" t="s">
        <v>903</v>
      </c>
      <c r="E1008" s="15" t="s">
        <v>1197</v>
      </c>
      <c r="F1008" s="15" t="s">
        <v>1181</v>
      </c>
      <c r="G1008" s="43" t="s">
        <v>194</v>
      </c>
      <c r="H1008" s="16">
        <v>1</v>
      </c>
      <c r="I1008" s="16">
        <v>1</v>
      </c>
      <c r="J1008" s="110">
        <v>1</v>
      </c>
      <c r="K1008" s="110">
        <v>1</v>
      </c>
      <c r="L1008" s="110">
        <v>1</v>
      </c>
      <c r="M1008" s="17" t="b">
        <f t="shared" si="16"/>
        <v>1</v>
      </c>
    </row>
    <row r="1009" spans="1:13" ht="27.6">
      <c r="A1009" s="14" t="s">
        <v>13</v>
      </c>
      <c r="B1009" s="14" t="s">
        <v>421</v>
      </c>
      <c r="C1009" s="14" t="s">
        <v>49</v>
      </c>
      <c r="D1009" s="14" t="s">
        <v>903</v>
      </c>
      <c r="E1009" s="15" t="s">
        <v>1197</v>
      </c>
      <c r="F1009" s="15" t="s">
        <v>1181</v>
      </c>
      <c r="G1009" s="43" t="s">
        <v>200</v>
      </c>
      <c r="H1009" s="16">
        <v>0</v>
      </c>
      <c r="I1009" s="16">
        <v>0</v>
      </c>
      <c r="J1009" s="110">
        <v>0</v>
      </c>
      <c r="K1009" s="110">
        <v>0</v>
      </c>
      <c r="L1009" s="110">
        <v>1</v>
      </c>
      <c r="M1009" s="17" t="b">
        <f t="shared" ref="M1009:M1072" si="17">I1009&lt;=H1009</f>
        <v>1</v>
      </c>
    </row>
    <row r="1010" spans="1:13" ht="27.6">
      <c r="A1010" s="14" t="s">
        <v>13</v>
      </c>
      <c r="B1010" s="14" t="s">
        <v>421</v>
      </c>
      <c r="C1010" s="14" t="s">
        <v>49</v>
      </c>
      <c r="D1010" s="14" t="s">
        <v>903</v>
      </c>
      <c r="E1010" s="15" t="s">
        <v>1197</v>
      </c>
      <c r="F1010" s="15" t="s">
        <v>1181</v>
      </c>
      <c r="G1010" s="43" t="s">
        <v>198</v>
      </c>
      <c r="H1010" s="16">
        <v>0</v>
      </c>
      <c r="I1010" s="16">
        <v>0</v>
      </c>
      <c r="J1010" s="110">
        <v>0</v>
      </c>
      <c r="K1010" s="110">
        <v>0</v>
      </c>
      <c r="L1010" s="110">
        <v>4</v>
      </c>
      <c r="M1010" s="17" t="b">
        <f t="shared" si="17"/>
        <v>1</v>
      </c>
    </row>
    <row r="1011" spans="1:13" ht="27.6">
      <c r="A1011" s="14" t="s">
        <v>13</v>
      </c>
      <c r="B1011" s="14" t="s">
        <v>421</v>
      </c>
      <c r="C1011" s="14" t="s">
        <v>49</v>
      </c>
      <c r="D1011" s="14" t="s">
        <v>903</v>
      </c>
      <c r="E1011" s="15" t="s">
        <v>1197</v>
      </c>
      <c r="F1011" s="15" t="s">
        <v>1181</v>
      </c>
      <c r="G1011" s="43" t="s">
        <v>192</v>
      </c>
      <c r="H1011" s="16">
        <v>0</v>
      </c>
      <c r="I1011" s="16">
        <v>0</v>
      </c>
      <c r="J1011" s="110">
        <v>0</v>
      </c>
      <c r="K1011" s="110">
        <v>0</v>
      </c>
      <c r="L1011" s="110">
        <v>4</v>
      </c>
      <c r="M1011" s="17" t="b">
        <f t="shared" si="17"/>
        <v>1</v>
      </c>
    </row>
    <row r="1012" spans="1:13" ht="27.6">
      <c r="A1012" s="14" t="s">
        <v>13</v>
      </c>
      <c r="B1012" s="14" t="s">
        <v>421</v>
      </c>
      <c r="C1012" s="14" t="s">
        <v>49</v>
      </c>
      <c r="D1012" s="14" t="s">
        <v>903</v>
      </c>
      <c r="E1012" s="15" t="s">
        <v>1197</v>
      </c>
      <c r="F1012" s="15" t="s">
        <v>1181</v>
      </c>
      <c r="G1012" s="43" t="s">
        <v>191</v>
      </c>
      <c r="H1012" s="16">
        <v>0</v>
      </c>
      <c r="I1012" s="16">
        <v>0</v>
      </c>
      <c r="J1012" s="110">
        <v>0</v>
      </c>
      <c r="K1012" s="110">
        <v>0</v>
      </c>
      <c r="L1012" s="110">
        <v>1</v>
      </c>
      <c r="M1012" s="17" t="b">
        <f t="shared" si="17"/>
        <v>1</v>
      </c>
    </row>
    <row r="1013" spans="1:13" ht="27.6">
      <c r="A1013" s="14" t="s">
        <v>13</v>
      </c>
      <c r="B1013" s="14" t="s">
        <v>421</v>
      </c>
      <c r="C1013" s="14" t="s">
        <v>49</v>
      </c>
      <c r="D1013" s="14" t="s">
        <v>903</v>
      </c>
      <c r="E1013" s="15" t="s">
        <v>1197</v>
      </c>
      <c r="F1013" s="15" t="s">
        <v>1181</v>
      </c>
      <c r="G1013" s="43" t="s">
        <v>193</v>
      </c>
      <c r="H1013" s="16">
        <v>1</v>
      </c>
      <c r="I1013" s="16">
        <v>0</v>
      </c>
      <c r="J1013" s="110">
        <v>0</v>
      </c>
      <c r="K1013" s="110">
        <v>0</v>
      </c>
      <c r="L1013" s="110">
        <v>6</v>
      </c>
      <c r="M1013" s="17" t="b">
        <f t="shared" si="17"/>
        <v>1</v>
      </c>
    </row>
    <row r="1014" spans="1:13" ht="27.6">
      <c r="A1014" s="14" t="s">
        <v>13</v>
      </c>
      <c r="B1014" s="14" t="s">
        <v>421</v>
      </c>
      <c r="C1014" s="14" t="s">
        <v>49</v>
      </c>
      <c r="D1014" s="14" t="s">
        <v>903</v>
      </c>
      <c r="E1014" s="15" t="s">
        <v>1197</v>
      </c>
      <c r="F1014" s="15" t="s">
        <v>1181</v>
      </c>
      <c r="G1014" s="43" t="s">
        <v>248</v>
      </c>
      <c r="H1014" s="16">
        <v>0</v>
      </c>
      <c r="I1014" s="16">
        <v>0</v>
      </c>
      <c r="J1014" s="110">
        <v>0</v>
      </c>
      <c r="K1014" s="110">
        <v>0</v>
      </c>
      <c r="L1014" s="110">
        <v>2</v>
      </c>
      <c r="M1014" s="17" t="b">
        <f t="shared" si="17"/>
        <v>1</v>
      </c>
    </row>
    <row r="1015" spans="1:13" ht="41.4">
      <c r="A1015" s="14" t="s">
        <v>13</v>
      </c>
      <c r="B1015" s="14" t="s">
        <v>421</v>
      </c>
      <c r="C1015" s="14" t="s">
        <v>49</v>
      </c>
      <c r="D1015" s="14" t="s">
        <v>903</v>
      </c>
      <c r="E1015" s="15" t="s">
        <v>1197</v>
      </c>
      <c r="F1015" s="15" t="s">
        <v>1181</v>
      </c>
      <c r="G1015" s="43" t="s">
        <v>214</v>
      </c>
      <c r="H1015" s="16">
        <v>0</v>
      </c>
      <c r="I1015" s="16">
        <v>0</v>
      </c>
      <c r="J1015" s="110">
        <v>0</v>
      </c>
      <c r="K1015" s="110">
        <v>0</v>
      </c>
      <c r="L1015" s="110">
        <v>1</v>
      </c>
      <c r="M1015" s="17" t="b">
        <f t="shared" si="17"/>
        <v>1</v>
      </c>
    </row>
    <row r="1016" spans="1:13" ht="27.6">
      <c r="A1016" s="14" t="s">
        <v>13</v>
      </c>
      <c r="B1016" s="14" t="s">
        <v>421</v>
      </c>
      <c r="C1016" s="14" t="s">
        <v>49</v>
      </c>
      <c r="D1016" s="14" t="s">
        <v>903</v>
      </c>
      <c r="E1016" s="15" t="s">
        <v>1197</v>
      </c>
      <c r="F1016" s="15" t="s">
        <v>1181</v>
      </c>
      <c r="G1016" s="43" t="s">
        <v>197</v>
      </c>
      <c r="H1016" s="16">
        <v>1</v>
      </c>
      <c r="I1016" s="16">
        <v>0</v>
      </c>
      <c r="J1016" s="110">
        <v>0</v>
      </c>
      <c r="K1016" s="110">
        <v>0</v>
      </c>
      <c r="L1016" s="110">
        <v>12</v>
      </c>
      <c r="M1016" s="17" t="b">
        <f t="shared" si="17"/>
        <v>1</v>
      </c>
    </row>
    <row r="1017" spans="1:13" ht="27.6">
      <c r="A1017" s="14" t="s">
        <v>13</v>
      </c>
      <c r="B1017" s="14" t="s">
        <v>421</v>
      </c>
      <c r="C1017" s="14" t="s">
        <v>49</v>
      </c>
      <c r="D1017" s="14" t="s">
        <v>903</v>
      </c>
      <c r="E1017" s="15" t="s">
        <v>1197</v>
      </c>
      <c r="F1017" s="15" t="s">
        <v>1181</v>
      </c>
      <c r="G1017" s="43" t="s">
        <v>205</v>
      </c>
      <c r="H1017" s="16">
        <v>0</v>
      </c>
      <c r="I1017" s="16">
        <v>0</v>
      </c>
      <c r="J1017" s="110">
        <v>0</v>
      </c>
      <c r="K1017" s="110">
        <v>0</v>
      </c>
      <c r="L1017" s="110">
        <v>1</v>
      </c>
      <c r="M1017" s="17" t="b">
        <f t="shared" si="17"/>
        <v>1</v>
      </c>
    </row>
    <row r="1018" spans="1:13" ht="27.6">
      <c r="A1018" s="14" t="s">
        <v>13</v>
      </c>
      <c r="B1018" s="14" t="s">
        <v>421</v>
      </c>
      <c r="C1018" s="14" t="s">
        <v>49</v>
      </c>
      <c r="D1018" s="14" t="s">
        <v>903</v>
      </c>
      <c r="E1018" s="15" t="s">
        <v>1197</v>
      </c>
      <c r="F1018" s="15" t="s">
        <v>1181</v>
      </c>
      <c r="G1018" s="43" t="s">
        <v>190</v>
      </c>
      <c r="H1018" s="16">
        <v>3</v>
      </c>
      <c r="I1018" s="16">
        <v>0</v>
      </c>
      <c r="J1018" s="110">
        <v>0</v>
      </c>
      <c r="K1018" s="110">
        <v>0</v>
      </c>
      <c r="L1018" s="110">
        <v>6</v>
      </c>
      <c r="M1018" s="17" t="b">
        <f t="shared" si="17"/>
        <v>1</v>
      </c>
    </row>
    <row r="1019" spans="1:13" ht="27.6">
      <c r="A1019" s="14" t="s">
        <v>13</v>
      </c>
      <c r="B1019" s="14" t="s">
        <v>421</v>
      </c>
      <c r="C1019" s="14" t="s">
        <v>49</v>
      </c>
      <c r="D1019" s="14" t="s">
        <v>903</v>
      </c>
      <c r="E1019" s="15" t="s">
        <v>1197</v>
      </c>
      <c r="F1019" s="15" t="s">
        <v>1181</v>
      </c>
      <c r="G1019" s="43" t="s">
        <v>212</v>
      </c>
      <c r="H1019" s="16">
        <v>0</v>
      </c>
      <c r="I1019" s="16">
        <v>0</v>
      </c>
      <c r="J1019" s="110">
        <v>0</v>
      </c>
      <c r="K1019" s="110">
        <v>0</v>
      </c>
      <c r="L1019" s="110">
        <v>1</v>
      </c>
      <c r="M1019" s="17" t="b">
        <f t="shared" si="17"/>
        <v>1</v>
      </c>
    </row>
    <row r="1020" spans="1:13" ht="27.6">
      <c r="A1020" s="14" t="s">
        <v>13</v>
      </c>
      <c r="B1020" s="14" t="s">
        <v>421</v>
      </c>
      <c r="C1020" s="14" t="s">
        <v>49</v>
      </c>
      <c r="D1020" s="14" t="s">
        <v>903</v>
      </c>
      <c r="E1020" s="15" t="s">
        <v>1197</v>
      </c>
      <c r="F1020" s="15" t="s">
        <v>1181</v>
      </c>
      <c r="G1020" s="43" t="s">
        <v>213</v>
      </c>
      <c r="H1020" s="16">
        <v>0</v>
      </c>
      <c r="I1020" s="16">
        <v>0</v>
      </c>
      <c r="J1020" s="110">
        <v>0</v>
      </c>
      <c r="K1020" s="110">
        <v>0</v>
      </c>
      <c r="L1020" s="110">
        <v>6</v>
      </c>
      <c r="M1020" s="17" t="b">
        <f t="shared" si="17"/>
        <v>1</v>
      </c>
    </row>
    <row r="1021" spans="1:13">
      <c r="A1021" s="14" t="s">
        <v>13</v>
      </c>
      <c r="B1021" s="14" t="s">
        <v>422</v>
      </c>
      <c r="C1021" s="14" t="s">
        <v>48</v>
      </c>
      <c r="D1021" s="14" t="s">
        <v>904</v>
      </c>
      <c r="E1021" s="15" t="s">
        <v>1174</v>
      </c>
      <c r="F1021" s="15" t="s">
        <v>1181</v>
      </c>
      <c r="G1021" s="43" t="s">
        <v>194</v>
      </c>
      <c r="H1021" s="16">
        <v>3</v>
      </c>
      <c r="I1021" s="16">
        <v>2</v>
      </c>
      <c r="J1021" s="110">
        <v>0</v>
      </c>
      <c r="K1021" s="110">
        <v>2</v>
      </c>
      <c r="L1021" s="110">
        <v>19</v>
      </c>
      <c r="M1021" s="17" t="b">
        <f t="shared" si="17"/>
        <v>1</v>
      </c>
    </row>
    <row r="1022" spans="1:13">
      <c r="A1022" s="14" t="s">
        <v>13</v>
      </c>
      <c r="B1022" s="14" t="s">
        <v>422</v>
      </c>
      <c r="C1022" s="14" t="s">
        <v>48</v>
      </c>
      <c r="D1022" s="14" t="s">
        <v>904</v>
      </c>
      <c r="E1022" s="15" t="s">
        <v>1174</v>
      </c>
      <c r="F1022" s="15" t="s">
        <v>1181</v>
      </c>
      <c r="G1022" s="43" t="s">
        <v>210</v>
      </c>
      <c r="H1022" s="16">
        <v>1</v>
      </c>
      <c r="I1022" s="16">
        <v>1</v>
      </c>
      <c r="J1022" s="110">
        <v>0</v>
      </c>
      <c r="K1022" s="110">
        <v>1</v>
      </c>
      <c r="L1022" s="110">
        <v>0</v>
      </c>
      <c r="M1022" s="17" t="b">
        <f t="shared" si="17"/>
        <v>1</v>
      </c>
    </row>
    <row r="1023" spans="1:13" ht="27.6">
      <c r="A1023" s="14" t="s">
        <v>13</v>
      </c>
      <c r="B1023" s="14" t="s">
        <v>422</v>
      </c>
      <c r="C1023" s="14" t="s">
        <v>48</v>
      </c>
      <c r="D1023" s="14" t="s">
        <v>904</v>
      </c>
      <c r="E1023" s="15" t="s">
        <v>1174</v>
      </c>
      <c r="F1023" s="15" t="s">
        <v>1181</v>
      </c>
      <c r="G1023" s="43" t="s">
        <v>196</v>
      </c>
      <c r="H1023" s="16">
        <v>4</v>
      </c>
      <c r="I1023" s="16">
        <v>0</v>
      </c>
      <c r="J1023" s="110">
        <v>0</v>
      </c>
      <c r="K1023" s="110">
        <v>0</v>
      </c>
      <c r="L1023" s="110">
        <v>5</v>
      </c>
      <c r="M1023" s="17" t="b">
        <f t="shared" si="17"/>
        <v>1</v>
      </c>
    </row>
    <row r="1024" spans="1:13">
      <c r="A1024" s="14" t="s">
        <v>13</v>
      </c>
      <c r="B1024" s="14" t="s">
        <v>422</v>
      </c>
      <c r="C1024" s="14" t="s">
        <v>48</v>
      </c>
      <c r="D1024" s="14" t="s">
        <v>904</v>
      </c>
      <c r="E1024" s="15" t="s">
        <v>1174</v>
      </c>
      <c r="F1024" s="15" t="s">
        <v>1181</v>
      </c>
      <c r="G1024" s="43" t="s">
        <v>198</v>
      </c>
      <c r="H1024" s="16">
        <v>2</v>
      </c>
      <c r="I1024" s="16">
        <v>1</v>
      </c>
      <c r="J1024" s="110">
        <v>0</v>
      </c>
      <c r="K1024" s="110">
        <v>1</v>
      </c>
      <c r="L1024" s="110">
        <v>5</v>
      </c>
      <c r="M1024" s="17" t="b">
        <f t="shared" si="17"/>
        <v>1</v>
      </c>
    </row>
    <row r="1025" spans="1:13">
      <c r="A1025" s="14" t="s">
        <v>13</v>
      </c>
      <c r="B1025" s="14" t="s">
        <v>422</v>
      </c>
      <c r="C1025" s="14" t="s">
        <v>48</v>
      </c>
      <c r="D1025" s="14" t="s">
        <v>904</v>
      </c>
      <c r="E1025" s="15" t="s">
        <v>1174</v>
      </c>
      <c r="F1025" s="15" t="s">
        <v>1181</v>
      </c>
      <c r="G1025" s="43" t="s">
        <v>192</v>
      </c>
      <c r="H1025" s="16">
        <v>2</v>
      </c>
      <c r="I1025" s="16">
        <v>1</v>
      </c>
      <c r="J1025" s="110">
        <v>0</v>
      </c>
      <c r="K1025" s="110">
        <v>1</v>
      </c>
      <c r="L1025" s="110">
        <v>7</v>
      </c>
      <c r="M1025" s="17" t="b">
        <f t="shared" si="17"/>
        <v>1</v>
      </c>
    </row>
    <row r="1026" spans="1:13">
      <c r="A1026" s="14" t="s">
        <v>13</v>
      </c>
      <c r="B1026" s="14" t="s">
        <v>422</v>
      </c>
      <c r="C1026" s="14" t="s">
        <v>48</v>
      </c>
      <c r="D1026" s="14" t="s">
        <v>904</v>
      </c>
      <c r="E1026" s="15" t="s">
        <v>1174</v>
      </c>
      <c r="F1026" s="15" t="s">
        <v>1181</v>
      </c>
      <c r="G1026" s="43" t="s">
        <v>283</v>
      </c>
      <c r="H1026" s="16">
        <v>0</v>
      </c>
      <c r="I1026" s="16">
        <v>0</v>
      </c>
      <c r="J1026" s="110">
        <v>0</v>
      </c>
      <c r="K1026" s="110">
        <v>0</v>
      </c>
      <c r="L1026" s="110">
        <v>1</v>
      </c>
      <c r="M1026" s="17" t="b">
        <f t="shared" si="17"/>
        <v>1</v>
      </c>
    </row>
    <row r="1027" spans="1:13">
      <c r="A1027" s="14" t="s">
        <v>13</v>
      </c>
      <c r="B1027" s="14" t="s">
        <v>422</v>
      </c>
      <c r="C1027" s="14" t="s">
        <v>48</v>
      </c>
      <c r="D1027" s="14" t="s">
        <v>904</v>
      </c>
      <c r="E1027" s="15" t="s">
        <v>1174</v>
      </c>
      <c r="F1027" s="15" t="s">
        <v>1181</v>
      </c>
      <c r="G1027" s="43" t="s">
        <v>191</v>
      </c>
      <c r="H1027" s="16">
        <v>3</v>
      </c>
      <c r="I1027" s="16">
        <v>0</v>
      </c>
      <c r="J1027" s="110">
        <v>0</v>
      </c>
      <c r="K1027" s="110">
        <v>0</v>
      </c>
      <c r="L1027" s="110">
        <v>16</v>
      </c>
      <c r="M1027" s="17" t="b">
        <f t="shared" si="17"/>
        <v>1</v>
      </c>
    </row>
    <row r="1028" spans="1:13" ht="27.6">
      <c r="A1028" s="14" t="s">
        <v>13</v>
      </c>
      <c r="B1028" s="14" t="s">
        <v>422</v>
      </c>
      <c r="C1028" s="14" t="s">
        <v>48</v>
      </c>
      <c r="D1028" s="14" t="s">
        <v>904</v>
      </c>
      <c r="E1028" s="15" t="s">
        <v>1174</v>
      </c>
      <c r="F1028" s="15" t="s">
        <v>1181</v>
      </c>
      <c r="G1028" s="43" t="s">
        <v>193</v>
      </c>
      <c r="H1028" s="16">
        <v>4</v>
      </c>
      <c r="I1028" s="16">
        <v>2</v>
      </c>
      <c r="J1028" s="110">
        <v>1</v>
      </c>
      <c r="K1028" s="110">
        <v>1</v>
      </c>
      <c r="L1028" s="110">
        <v>24</v>
      </c>
      <c r="M1028" s="17" t="b">
        <f t="shared" si="17"/>
        <v>1</v>
      </c>
    </row>
    <row r="1029" spans="1:13" ht="41.4">
      <c r="A1029" s="14" t="s">
        <v>13</v>
      </c>
      <c r="B1029" s="14" t="s">
        <v>422</v>
      </c>
      <c r="C1029" s="14" t="s">
        <v>48</v>
      </c>
      <c r="D1029" s="14" t="s">
        <v>904</v>
      </c>
      <c r="E1029" s="15" t="s">
        <v>1174</v>
      </c>
      <c r="F1029" s="15" t="s">
        <v>1181</v>
      </c>
      <c r="G1029" s="43" t="s">
        <v>195</v>
      </c>
      <c r="H1029" s="16">
        <v>0</v>
      </c>
      <c r="I1029" s="16">
        <v>0</v>
      </c>
      <c r="J1029" s="110">
        <v>0</v>
      </c>
      <c r="K1029" s="110">
        <v>0</v>
      </c>
      <c r="L1029" s="110">
        <v>1</v>
      </c>
      <c r="M1029" s="17" t="b">
        <f t="shared" si="17"/>
        <v>1</v>
      </c>
    </row>
    <row r="1030" spans="1:13" ht="27.6">
      <c r="A1030" s="14" t="s">
        <v>13</v>
      </c>
      <c r="B1030" s="14" t="s">
        <v>422</v>
      </c>
      <c r="C1030" s="14" t="s">
        <v>48</v>
      </c>
      <c r="D1030" s="14" t="s">
        <v>904</v>
      </c>
      <c r="E1030" s="15" t="s">
        <v>1174</v>
      </c>
      <c r="F1030" s="15" t="s">
        <v>1181</v>
      </c>
      <c r="G1030" s="43" t="s">
        <v>248</v>
      </c>
      <c r="H1030" s="16">
        <v>0</v>
      </c>
      <c r="I1030" s="16">
        <v>0</v>
      </c>
      <c r="J1030" s="110">
        <v>0</v>
      </c>
      <c r="K1030" s="110">
        <v>0</v>
      </c>
      <c r="L1030" s="110">
        <v>1</v>
      </c>
      <c r="M1030" s="17" t="b">
        <f t="shared" si="17"/>
        <v>1</v>
      </c>
    </row>
    <row r="1031" spans="1:13" ht="41.4">
      <c r="A1031" s="14" t="s">
        <v>13</v>
      </c>
      <c r="B1031" s="14" t="s">
        <v>422</v>
      </c>
      <c r="C1031" s="14" t="s">
        <v>48</v>
      </c>
      <c r="D1031" s="14" t="s">
        <v>904</v>
      </c>
      <c r="E1031" s="15" t="s">
        <v>1174</v>
      </c>
      <c r="F1031" s="15" t="s">
        <v>1181</v>
      </c>
      <c r="G1031" s="43" t="s">
        <v>214</v>
      </c>
      <c r="H1031" s="16">
        <v>1</v>
      </c>
      <c r="I1031" s="16">
        <v>0</v>
      </c>
      <c r="J1031" s="110">
        <v>0</v>
      </c>
      <c r="K1031" s="110">
        <v>0</v>
      </c>
      <c r="L1031" s="110">
        <v>2</v>
      </c>
      <c r="M1031" s="17" t="b">
        <f t="shared" si="17"/>
        <v>1</v>
      </c>
    </row>
    <row r="1032" spans="1:13">
      <c r="A1032" s="14" t="s">
        <v>13</v>
      </c>
      <c r="B1032" s="14" t="s">
        <v>422</v>
      </c>
      <c r="C1032" s="14" t="s">
        <v>48</v>
      </c>
      <c r="D1032" s="14" t="s">
        <v>904</v>
      </c>
      <c r="E1032" s="15" t="s">
        <v>1174</v>
      </c>
      <c r="F1032" s="15" t="s">
        <v>1181</v>
      </c>
      <c r="G1032" s="43" t="s">
        <v>199</v>
      </c>
      <c r="H1032" s="16">
        <v>0</v>
      </c>
      <c r="I1032" s="16">
        <v>0</v>
      </c>
      <c r="J1032" s="110">
        <v>0</v>
      </c>
      <c r="K1032" s="110">
        <v>0</v>
      </c>
      <c r="L1032" s="110">
        <v>5</v>
      </c>
      <c r="M1032" s="17" t="b">
        <f t="shared" si="17"/>
        <v>1</v>
      </c>
    </row>
    <row r="1033" spans="1:13" ht="27.6">
      <c r="A1033" s="14" t="s">
        <v>13</v>
      </c>
      <c r="B1033" s="14" t="s">
        <v>422</v>
      </c>
      <c r="C1033" s="14" t="s">
        <v>48</v>
      </c>
      <c r="D1033" s="14" t="s">
        <v>904</v>
      </c>
      <c r="E1033" s="15" t="s">
        <v>1174</v>
      </c>
      <c r="F1033" s="15" t="s">
        <v>1181</v>
      </c>
      <c r="G1033" s="43" t="s">
        <v>197</v>
      </c>
      <c r="H1033" s="16">
        <v>11</v>
      </c>
      <c r="I1033" s="16">
        <v>2</v>
      </c>
      <c r="J1033" s="110">
        <v>0</v>
      </c>
      <c r="K1033" s="110">
        <v>0</v>
      </c>
      <c r="L1033" s="110">
        <v>55</v>
      </c>
      <c r="M1033" s="17" t="b">
        <f t="shared" si="17"/>
        <v>1</v>
      </c>
    </row>
    <row r="1034" spans="1:13">
      <c r="A1034" s="14" t="s">
        <v>13</v>
      </c>
      <c r="B1034" s="14" t="s">
        <v>422</v>
      </c>
      <c r="C1034" s="14" t="s">
        <v>48</v>
      </c>
      <c r="D1034" s="14" t="s">
        <v>904</v>
      </c>
      <c r="E1034" s="15" t="s">
        <v>1174</v>
      </c>
      <c r="F1034" s="15" t="s">
        <v>1181</v>
      </c>
      <c r="G1034" s="43" t="s">
        <v>205</v>
      </c>
      <c r="H1034" s="16">
        <v>0</v>
      </c>
      <c r="I1034" s="16">
        <v>0</v>
      </c>
      <c r="J1034" s="110">
        <v>0</v>
      </c>
      <c r="K1034" s="110">
        <v>0</v>
      </c>
      <c r="L1034" s="110">
        <v>2</v>
      </c>
      <c r="M1034" s="17" t="b">
        <f t="shared" si="17"/>
        <v>1</v>
      </c>
    </row>
    <row r="1035" spans="1:13">
      <c r="A1035" s="14" t="s">
        <v>13</v>
      </c>
      <c r="B1035" s="14" t="s">
        <v>422</v>
      </c>
      <c r="C1035" s="14" t="s">
        <v>48</v>
      </c>
      <c r="D1035" s="14" t="s">
        <v>904</v>
      </c>
      <c r="E1035" s="15" t="s">
        <v>1174</v>
      </c>
      <c r="F1035" s="15" t="s">
        <v>1181</v>
      </c>
      <c r="G1035" s="43" t="s">
        <v>202</v>
      </c>
      <c r="H1035" s="16">
        <v>2</v>
      </c>
      <c r="I1035" s="16">
        <v>0</v>
      </c>
      <c r="J1035" s="110">
        <v>0</v>
      </c>
      <c r="K1035" s="110">
        <v>0</v>
      </c>
      <c r="L1035" s="110">
        <v>0</v>
      </c>
      <c r="M1035" s="17" t="b">
        <f t="shared" si="17"/>
        <v>1</v>
      </c>
    </row>
    <row r="1036" spans="1:13">
      <c r="A1036" s="14" t="s">
        <v>13</v>
      </c>
      <c r="B1036" s="14" t="s">
        <v>422</v>
      </c>
      <c r="C1036" s="14" t="s">
        <v>48</v>
      </c>
      <c r="D1036" s="14" t="s">
        <v>904</v>
      </c>
      <c r="E1036" s="15" t="s">
        <v>1174</v>
      </c>
      <c r="F1036" s="15" t="s">
        <v>1181</v>
      </c>
      <c r="G1036" s="43" t="s">
        <v>190</v>
      </c>
      <c r="H1036" s="16">
        <v>11</v>
      </c>
      <c r="I1036" s="16">
        <v>2</v>
      </c>
      <c r="J1036" s="110">
        <v>0</v>
      </c>
      <c r="K1036" s="110">
        <v>0</v>
      </c>
      <c r="L1036" s="110">
        <v>47</v>
      </c>
      <c r="M1036" s="17" t="b">
        <f t="shared" si="17"/>
        <v>1</v>
      </c>
    </row>
    <row r="1037" spans="1:13">
      <c r="A1037" s="14" t="s">
        <v>13</v>
      </c>
      <c r="B1037" s="14" t="s">
        <v>422</v>
      </c>
      <c r="C1037" s="14" t="s">
        <v>48</v>
      </c>
      <c r="D1037" s="14" t="s">
        <v>904</v>
      </c>
      <c r="E1037" s="15" t="s">
        <v>1174</v>
      </c>
      <c r="F1037" s="15" t="s">
        <v>1181</v>
      </c>
      <c r="G1037" s="43" t="s">
        <v>212</v>
      </c>
      <c r="H1037" s="16">
        <v>1</v>
      </c>
      <c r="I1037" s="16">
        <v>1</v>
      </c>
      <c r="J1037" s="110">
        <v>0</v>
      </c>
      <c r="K1037" s="110">
        <v>1</v>
      </c>
      <c r="L1037" s="110">
        <v>7</v>
      </c>
      <c r="M1037" s="17" t="b">
        <f t="shared" si="17"/>
        <v>1</v>
      </c>
    </row>
    <row r="1038" spans="1:13" ht="27.6">
      <c r="A1038" s="14" t="s">
        <v>13</v>
      </c>
      <c r="B1038" s="14" t="s">
        <v>419</v>
      </c>
      <c r="C1038" s="14" t="s">
        <v>48</v>
      </c>
      <c r="D1038" s="14" t="s">
        <v>905</v>
      </c>
      <c r="E1038" s="15" t="s">
        <v>1258</v>
      </c>
      <c r="F1038" s="15" t="s">
        <v>1181</v>
      </c>
      <c r="G1038" s="43" t="s">
        <v>218</v>
      </c>
      <c r="H1038" s="16">
        <v>2</v>
      </c>
      <c r="I1038" s="16">
        <v>2</v>
      </c>
      <c r="J1038" s="110">
        <v>2</v>
      </c>
      <c r="K1038" s="110">
        <v>0</v>
      </c>
      <c r="L1038" s="110">
        <v>7</v>
      </c>
      <c r="M1038" s="17" t="b">
        <f t="shared" si="17"/>
        <v>1</v>
      </c>
    </row>
    <row r="1039" spans="1:13" ht="27.6">
      <c r="A1039" s="14" t="s">
        <v>13</v>
      </c>
      <c r="B1039" s="14" t="s">
        <v>419</v>
      </c>
      <c r="C1039" s="14" t="s">
        <v>48</v>
      </c>
      <c r="D1039" s="14" t="s">
        <v>905</v>
      </c>
      <c r="E1039" s="15" t="s">
        <v>1258</v>
      </c>
      <c r="F1039" s="15" t="s">
        <v>1181</v>
      </c>
      <c r="G1039" s="43" t="s">
        <v>262</v>
      </c>
      <c r="H1039" s="16">
        <v>0</v>
      </c>
      <c r="I1039" s="16">
        <v>0</v>
      </c>
      <c r="J1039" s="110">
        <v>0</v>
      </c>
      <c r="K1039" s="110">
        <v>0</v>
      </c>
      <c r="L1039" s="110">
        <v>11</v>
      </c>
      <c r="M1039" s="17" t="b">
        <f t="shared" si="17"/>
        <v>1</v>
      </c>
    </row>
    <row r="1040" spans="1:13">
      <c r="A1040" s="243" t="s">
        <v>259</v>
      </c>
      <c r="B1040" s="243"/>
      <c r="C1040" s="243"/>
      <c r="D1040" s="243"/>
      <c r="E1040" s="243"/>
      <c r="F1040" s="243"/>
      <c r="G1040" s="243"/>
      <c r="H1040" s="101">
        <f>SUM(H6:H1039)</f>
        <v>3255</v>
      </c>
      <c r="I1040" s="101">
        <f>SUM(I6:I1039)</f>
        <v>575</v>
      </c>
      <c r="J1040" s="101">
        <f>SUM(J6:J1039)</f>
        <v>300</v>
      </c>
      <c r="K1040" s="101">
        <f>SUM(K6:K1039)</f>
        <v>146</v>
      </c>
      <c r="L1040" s="101">
        <f>SUM(L6:L1039)</f>
        <v>13653</v>
      </c>
      <c r="M1040" s="17" t="b">
        <f t="shared" si="17"/>
        <v>1</v>
      </c>
    </row>
    <row r="1041" spans="1:13">
      <c r="A1041" s="231" t="s">
        <v>801</v>
      </c>
      <c r="B1041" s="231"/>
      <c r="C1041" s="231"/>
      <c r="D1041" s="231"/>
      <c r="E1041" s="231"/>
      <c r="F1041" s="231"/>
      <c r="G1041" s="231"/>
      <c r="H1041" s="231"/>
      <c r="I1041" s="231"/>
      <c r="J1041" s="231"/>
      <c r="K1041" s="231"/>
      <c r="L1041" s="231"/>
      <c r="M1041" s="17" t="b">
        <f t="shared" si="17"/>
        <v>1</v>
      </c>
    </row>
    <row r="1042" spans="1:13">
      <c r="A1042" s="14" t="s">
        <v>2</v>
      </c>
      <c r="B1042" s="14" t="s">
        <v>906</v>
      </c>
      <c r="C1042" s="14" t="s">
        <v>87</v>
      </c>
      <c r="D1042" s="14" t="s">
        <v>827</v>
      </c>
      <c r="E1042" s="15" t="s">
        <v>1201</v>
      </c>
      <c r="F1042" s="15" t="s">
        <v>1170</v>
      </c>
      <c r="G1042" s="43" t="s">
        <v>174</v>
      </c>
      <c r="H1042" s="16">
        <v>0</v>
      </c>
      <c r="I1042" s="16">
        <v>0</v>
      </c>
      <c r="J1042" s="110">
        <v>0</v>
      </c>
      <c r="K1042" s="110">
        <v>0</v>
      </c>
      <c r="L1042" s="110">
        <v>20</v>
      </c>
      <c r="M1042" s="17" t="b">
        <f t="shared" si="17"/>
        <v>1</v>
      </c>
    </row>
    <row r="1043" spans="1:13">
      <c r="A1043" s="14" t="s">
        <v>2</v>
      </c>
      <c r="B1043" s="14" t="s">
        <v>906</v>
      </c>
      <c r="C1043" s="14" t="s">
        <v>87</v>
      </c>
      <c r="D1043" s="14" t="s">
        <v>827</v>
      </c>
      <c r="E1043" s="15" t="s">
        <v>1201</v>
      </c>
      <c r="F1043" s="15" t="s">
        <v>1170</v>
      </c>
      <c r="G1043" s="43" t="s">
        <v>167</v>
      </c>
      <c r="H1043" s="16">
        <v>10</v>
      </c>
      <c r="I1043" s="16">
        <v>0</v>
      </c>
      <c r="J1043" s="110">
        <v>0</v>
      </c>
      <c r="K1043" s="110">
        <v>0</v>
      </c>
      <c r="L1043" s="110">
        <v>36</v>
      </c>
      <c r="M1043" s="17" t="b">
        <f t="shared" si="17"/>
        <v>1</v>
      </c>
    </row>
    <row r="1044" spans="1:13" ht="27.6">
      <c r="A1044" s="14" t="s">
        <v>2</v>
      </c>
      <c r="B1044" s="14" t="s">
        <v>906</v>
      </c>
      <c r="C1044" s="14" t="s">
        <v>87</v>
      </c>
      <c r="D1044" s="14" t="s">
        <v>827</v>
      </c>
      <c r="E1044" s="15" t="s">
        <v>1201</v>
      </c>
      <c r="F1044" s="15" t="s">
        <v>1170</v>
      </c>
      <c r="G1044" s="43" t="s">
        <v>222</v>
      </c>
      <c r="H1044" s="16">
        <v>0</v>
      </c>
      <c r="I1044" s="16">
        <v>0</v>
      </c>
      <c r="J1044" s="110">
        <v>0</v>
      </c>
      <c r="K1044" s="110">
        <v>0</v>
      </c>
      <c r="L1044" s="110">
        <v>36</v>
      </c>
      <c r="M1044" s="17" t="b">
        <f t="shared" si="17"/>
        <v>1</v>
      </c>
    </row>
    <row r="1045" spans="1:13">
      <c r="A1045" s="14" t="s">
        <v>2</v>
      </c>
      <c r="B1045" s="14" t="s">
        <v>906</v>
      </c>
      <c r="C1045" s="14" t="s">
        <v>87</v>
      </c>
      <c r="D1045" s="14" t="s">
        <v>827</v>
      </c>
      <c r="E1045" s="15" t="s">
        <v>1201</v>
      </c>
      <c r="F1045" s="15" t="s">
        <v>1170</v>
      </c>
      <c r="G1045" s="43" t="s">
        <v>180</v>
      </c>
      <c r="H1045" s="16">
        <v>0</v>
      </c>
      <c r="I1045" s="16">
        <v>0</v>
      </c>
      <c r="J1045" s="110">
        <v>0</v>
      </c>
      <c r="K1045" s="110">
        <v>0</v>
      </c>
      <c r="L1045" s="110">
        <v>29</v>
      </c>
      <c r="M1045" s="17" t="b">
        <f t="shared" si="17"/>
        <v>1</v>
      </c>
    </row>
    <row r="1046" spans="1:13" ht="110.4">
      <c r="A1046" s="14" t="s">
        <v>31</v>
      </c>
      <c r="B1046" s="14" t="s">
        <v>1134</v>
      </c>
      <c r="C1046" s="14" t="s">
        <v>31</v>
      </c>
      <c r="D1046" s="14" t="s">
        <v>845</v>
      </c>
      <c r="E1046" s="15" t="s">
        <v>1181</v>
      </c>
      <c r="F1046" s="15" t="s">
        <v>1170</v>
      </c>
      <c r="G1046" s="43" t="s">
        <v>172</v>
      </c>
      <c r="H1046" s="16">
        <v>0</v>
      </c>
      <c r="I1046" s="16">
        <v>0</v>
      </c>
      <c r="J1046" s="110">
        <v>0</v>
      </c>
      <c r="K1046" s="110">
        <v>0</v>
      </c>
      <c r="L1046" s="110">
        <v>3</v>
      </c>
      <c r="M1046" s="17" t="b">
        <f t="shared" si="17"/>
        <v>1</v>
      </c>
    </row>
    <row r="1047" spans="1:13" ht="110.4">
      <c r="A1047" s="14" t="s">
        <v>31</v>
      </c>
      <c r="B1047" s="14" t="s">
        <v>1134</v>
      </c>
      <c r="C1047" s="14" t="s">
        <v>31</v>
      </c>
      <c r="D1047" s="14" t="s">
        <v>845</v>
      </c>
      <c r="E1047" s="15" t="s">
        <v>1181</v>
      </c>
      <c r="F1047" s="15" t="s">
        <v>1170</v>
      </c>
      <c r="G1047" s="43" t="s">
        <v>164</v>
      </c>
      <c r="H1047" s="16">
        <v>5</v>
      </c>
      <c r="I1047" s="16">
        <v>0</v>
      </c>
      <c r="J1047" s="110">
        <v>0</v>
      </c>
      <c r="K1047" s="110">
        <v>0</v>
      </c>
      <c r="L1047" s="110">
        <v>4</v>
      </c>
      <c r="M1047" s="17" t="b">
        <f t="shared" si="17"/>
        <v>1</v>
      </c>
    </row>
    <row r="1048" spans="1:13" ht="27.6">
      <c r="A1048" s="14" t="s">
        <v>31</v>
      </c>
      <c r="B1048" s="14" t="s">
        <v>776</v>
      </c>
      <c r="C1048" s="14" t="s">
        <v>31</v>
      </c>
      <c r="D1048" s="14" t="s">
        <v>853</v>
      </c>
      <c r="E1048" s="15" t="s">
        <v>1198</v>
      </c>
      <c r="F1048" s="15" t="s">
        <v>1170</v>
      </c>
      <c r="G1048" s="43" t="s">
        <v>174</v>
      </c>
      <c r="H1048" s="16">
        <v>5</v>
      </c>
      <c r="I1048" s="16">
        <v>0</v>
      </c>
      <c r="J1048" s="110">
        <v>0</v>
      </c>
      <c r="K1048" s="110">
        <v>0</v>
      </c>
      <c r="L1048" s="110">
        <v>39</v>
      </c>
      <c r="M1048" s="17" t="b">
        <f t="shared" si="17"/>
        <v>1</v>
      </c>
    </row>
    <row r="1049" spans="1:13" ht="27.6">
      <c r="A1049" s="14" t="s">
        <v>31</v>
      </c>
      <c r="B1049" s="14" t="s">
        <v>776</v>
      </c>
      <c r="C1049" s="14" t="s">
        <v>31</v>
      </c>
      <c r="D1049" s="14" t="s">
        <v>853</v>
      </c>
      <c r="E1049" s="15" t="s">
        <v>1198</v>
      </c>
      <c r="F1049" s="15" t="s">
        <v>1170</v>
      </c>
      <c r="G1049" s="43" t="s">
        <v>176</v>
      </c>
      <c r="H1049" s="16">
        <v>5</v>
      </c>
      <c r="I1049" s="16">
        <v>0</v>
      </c>
      <c r="J1049" s="110">
        <v>0</v>
      </c>
      <c r="K1049" s="110">
        <v>0</v>
      </c>
      <c r="L1049" s="110">
        <v>33</v>
      </c>
      <c r="M1049" s="17" t="b">
        <f t="shared" si="17"/>
        <v>1</v>
      </c>
    </row>
    <row r="1050" spans="1:13" ht="27.6">
      <c r="A1050" s="14" t="s">
        <v>31</v>
      </c>
      <c r="B1050" s="14" t="s">
        <v>776</v>
      </c>
      <c r="C1050" s="14" t="s">
        <v>31</v>
      </c>
      <c r="D1050" s="14" t="s">
        <v>853</v>
      </c>
      <c r="E1050" s="15" t="s">
        <v>1198</v>
      </c>
      <c r="F1050" s="15" t="s">
        <v>1170</v>
      </c>
      <c r="G1050" s="43" t="s">
        <v>171</v>
      </c>
      <c r="H1050" s="16">
        <v>7</v>
      </c>
      <c r="I1050" s="16">
        <v>0</v>
      </c>
      <c r="J1050" s="110">
        <v>0</v>
      </c>
      <c r="K1050" s="110">
        <v>0</v>
      </c>
      <c r="L1050" s="110">
        <v>28</v>
      </c>
      <c r="M1050" s="17" t="b">
        <f t="shared" si="17"/>
        <v>1</v>
      </c>
    </row>
    <row r="1051" spans="1:13" ht="27.6">
      <c r="A1051" s="14" t="s">
        <v>31</v>
      </c>
      <c r="B1051" s="14" t="s">
        <v>776</v>
      </c>
      <c r="C1051" s="14" t="s">
        <v>31</v>
      </c>
      <c r="D1051" s="14" t="s">
        <v>853</v>
      </c>
      <c r="E1051" s="15" t="s">
        <v>1198</v>
      </c>
      <c r="F1051" s="15" t="s">
        <v>1170</v>
      </c>
      <c r="G1051" s="43" t="s">
        <v>222</v>
      </c>
      <c r="H1051" s="16">
        <v>12</v>
      </c>
      <c r="I1051" s="16">
        <v>1</v>
      </c>
      <c r="J1051" s="110">
        <v>0</v>
      </c>
      <c r="K1051" s="110">
        <v>0</v>
      </c>
      <c r="L1051" s="110">
        <v>83</v>
      </c>
      <c r="M1051" s="17" t="b">
        <f t="shared" si="17"/>
        <v>1</v>
      </c>
    </row>
    <row r="1052" spans="1:13" ht="27.6">
      <c r="A1052" s="14" t="s">
        <v>31</v>
      </c>
      <c r="B1052" s="14" t="s">
        <v>1135</v>
      </c>
      <c r="C1052" s="14" t="s">
        <v>31</v>
      </c>
      <c r="D1052" s="14" t="s">
        <v>856</v>
      </c>
      <c r="E1052" s="15" t="s">
        <v>1252</v>
      </c>
      <c r="F1052" s="15" t="s">
        <v>1170</v>
      </c>
      <c r="G1052" s="43" t="s">
        <v>263</v>
      </c>
      <c r="H1052" s="16">
        <v>0</v>
      </c>
      <c r="I1052" s="16">
        <v>0</v>
      </c>
      <c r="J1052" s="110">
        <v>0</v>
      </c>
      <c r="K1052" s="110">
        <v>0</v>
      </c>
      <c r="L1052" s="110">
        <v>29</v>
      </c>
      <c r="M1052" s="17" t="b">
        <f t="shared" si="17"/>
        <v>1</v>
      </c>
    </row>
    <row r="1053" spans="1:13" ht="27.6">
      <c r="A1053" s="14" t="s">
        <v>31</v>
      </c>
      <c r="B1053" s="14" t="s">
        <v>1135</v>
      </c>
      <c r="C1053" s="14" t="s">
        <v>31</v>
      </c>
      <c r="D1053" s="14" t="s">
        <v>856</v>
      </c>
      <c r="E1053" s="15" t="s">
        <v>1252</v>
      </c>
      <c r="F1053" s="15" t="s">
        <v>1170</v>
      </c>
      <c r="G1053" s="43" t="s">
        <v>183</v>
      </c>
      <c r="H1053" s="16">
        <v>0</v>
      </c>
      <c r="I1053" s="16">
        <v>0</v>
      </c>
      <c r="J1053" s="110">
        <v>0</v>
      </c>
      <c r="K1053" s="110">
        <v>0</v>
      </c>
      <c r="L1053" s="110">
        <v>27</v>
      </c>
      <c r="M1053" s="17" t="b">
        <f t="shared" si="17"/>
        <v>1</v>
      </c>
    </row>
    <row r="1054" spans="1:13" ht="27.6">
      <c r="A1054" s="14" t="s">
        <v>31</v>
      </c>
      <c r="B1054" s="14" t="s">
        <v>1135</v>
      </c>
      <c r="C1054" s="14" t="s">
        <v>31</v>
      </c>
      <c r="D1054" s="14" t="s">
        <v>856</v>
      </c>
      <c r="E1054" s="15" t="s">
        <v>1252</v>
      </c>
      <c r="F1054" s="15" t="s">
        <v>1170</v>
      </c>
      <c r="G1054" s="43" t="s">
        <v>273</v>
      </c>
      <c r="H1054" s="16">
        <v>0</v>
      </c>
      <c r="I1054" s="16">
        <v>0</v>
      </c>
      <c r="J1054" s="110">
        <v>0</v>
      </c>
      <c r="K1054" s="110">
        <v>0</v>
      </c>
      <c r="L1054" s="110">
        <v>26</v>
      </c>
      <c r="M1054" s="17" t="b">
        <f t="shared" si="17"/>
        <v>1</v>
      </c>
    </row>
    <row r="1055" spans="1:13" ht="27.6">
      <c r="A1055" s="14" t="s">
        <v>31</v>
      </c>
      <c r="B1055" s="14" t="s">
        <v>1135</v>
      </c>
      <c r="C1055" s="14" t="s">
        <v>31</v>
      </c>
      <c r="D1055" s="14" t="s">
        <v>856</v>
      </c>
      <c r="E1055" s="15" t="s">
        <v>1252</v>
      </c>
      <c r="F1055" s="15" t="s">
        <v>1170</v>
      </c>
      <c r="G1055" s="43" t="s">
        <v>180</v>
      </c>
      <c r="H1055" s="16">
        <v>0</v>
      </c>
      <c r="I1055" s="16">
        <v>0</v>
      </c>
      <c r="J1055" s="110">
        <v>0</v>
      </c>
      <c r="K1055" s="110">
        <v>0</v>
      </c>
      <c r="L1055" s="110">
        <v>40</v>
      </c>
      <c r="M1055" s="17" t="b">
        <f t="shared" si="17"/>
        <v>1</v>
      </c>
    </row>
    <row r="1056" spans="1:13" ht="27.6">
      <c r="A1056" s="14" t="s">
        <v>31</v>
      </c>
      <c r="B1056" s="14" t="s">
        <v>1135</v>
      </c>
      <c r="C1056" s="14" t="s">
        <v>31</v>
      </c>
      <c r="D1056" s="14" t="s">
        <v>856</v>
      </c>
      <c r="E1056" s="15" t="s">
        <v>1252</v>
      </c>
      <c r="F1056" s="15" t="s">
        <v>1170</v>
      </c>
      <c r="G1056" s="43" t="s">
        <v>164</v>
      </c>
      <c r="H1056" s="16">
        <v>0</v>
      </c>
      <c r="I1056" s="16">
        <v>0</v>
      </c>
      <c r="J1056" s="110">
        <v>0</v>
      </c>
      <c r="K1056" s="110">
        <v>0</v>
      </c>
      <c r="L1056" s="110">
        <v>39</v>
      </c>
      <c r="M1056" s="17" t="b">
        <f t="shared" si="17"/>
        <v>1</v>
      </c>
    </row>
    <row r="1057" spans="1:13" ht="27.6">
      <c r="A1057" s="14" t="s">
        <v>31</v>
      </c>
      <c r="B1057" s="14" t="s">
        <v>907</v>
      </c>
      <c r="C1057" s="14" t="s">
        <v>31</v>
      </c>
      <c r="D1057" s="14" t="s">
        <v>856</v>
      </c>
      <c r="E1057" s="15" t="s">
        <v>762</v>
      </c>
      <c r="F1057" s="15" t="s">
        <v>1170</v>
      </c>
      <c r="G1057" s="43" t="s">
        <v>167</v>
      </c>
      <c r="H1057" s="16">
        <v>4</v>
      </c>
      <c r="I1057" s="16">
        <v>0</v>
      </c>
      <c r="J1057" s="110">
        <v>0</v>
      </c>
      <c r="K1057" s="110">
        <v>0</v>
      </c>
      <c r="L1057" s="110">
        <v>0</v>
      </c>
      <c r="M1057" s="17" t="b">
        <f t="shared" si="17"/>
        <v>1</v>
      </c>
    </row>
    <row r="1058" spans="1:13" ht="27.6">
      <c r="A1058" s="14" t="s">
        <v>31</v>
      </c>
      <c r="B1058" s="14" t="s">
        <v>907</v>
      </c>
      <c r="C1058" s="14" t="s">
        <v>31</v>
      </c>
      <c r="D1058" s="14" t="s">
        <v>856</v>
      </c>
      <c r="E1058" s="15" t="s">
        <v>762</v>
      </c>
      <c r="F1058" s="15" t="s">
        <v>1170</v>
      </c>
      <c r="G1058" s="43" t="s">
        <v>273</v>
      </c>
      <c r="H1058" s="16">
        <v>4</v>
      </c>
      <c r="I1058" s="16">
        <v>0</v>
      </c>
      <c r="J1058" s="110">
        <v>0</v>
      </c>
      <c r="K1058" s="110">
        <v>0</v>
      </c>
      <c r="L1058" s="110">
        <v>0</v>
      </c>
      <c r="M1058" s="17" t="b">
        <f t="shared" si="17"/>
        <v>1</v>
      </c>
    </row>
    <row r="1059" spans="1:13" ht="27.6">
      <c r="A1059" s="14" t="s">
        <v>31</v>
      </c>
      <c r="B1059" s="14" t="s">
        <v>907</v>
      </c>
      <c r="C1059" s="14" t="s">
        <v>31</v>
      </c>
      <c r="D1059" s="14" t="s">
        <v>856</v>
      </c>
      <c r="E1059" s="15" t="s">
        <v>762</v>
      </c>
      <c r="F1059" s="15" t="s">
        <v>1170</v>
      </c>
      <c r="G1059" s="43" t="s">
        <v>180</v>
      </c>
      <c r="H1059" s="16">
        <v>5</v>
      </c>
      <c r="I1059" s="16">
        <v>1</v>
      </c>
      <c r="J1059" s="110">
        <v>0</v>
      </c>
      <c r="K1059" s="110">
        <v>0</v>
      </c>
      <c r="L1059" s="110">
        <v>0</v>
      </c>
      <c r="M1059" s="17" t="b">
        <f t="shared" si="17"/>
        <v>1</v>
      </c>
    </row>
    <row r="1060" spans="1:13" ht="27.6">
      <c r="A1060" s="14" t="s">
        <v>31</v>
      </c>
      <c r="B1060" s="14" t="s">
        <v>907</v>
      </c>
      <c r="C1060" s="14" t="s">
        <v>31</v>
      </c>
      <c r="D1060" s="14" t="s">
        <v>856</v>
      </c>
      <c r="E1060" s="15" t="s">
        <v>762</v>
      </c>
      <c r="F1060" s="15" t="s">
        <v>1170</v>
      </c>
      <c r="G1060" s="43" t="s">
        <v>164</v>
      </c>
      <c r="H1060" s="16">
        <v>2</v>
      </c>
      <c r="I1060" s="16">
        <v>0</v>
      </c>
      <c r="J1060" s="110">
        <v>0</v>
      </c>
      <c r="K1060" s="110">
        <v>0</v>
      </c>
      <c r="L1060" s="110">
        <v>0</v>
      </c>
      <c r="M1060" s="17" t="b">
        <f t="shared" si="17"/>
        <v>1</v>
      </c>
    </row>
    <row r="1061" spans="1:13" ht="110.4">
      <c r="A1061" s="14" t="s">
        <v>31</v>
      </c>
      <c r="B1061" s="14" t="s">
        <v>1136</v>
      </c>
      <c r="C1061" s="14" t="s">
        <v>31</v>
      </c>
      <c r="D1061" s="14" t="s">
        <v>858</v>
      </c>
      <c r="E1061" s="15" t="s">
        <v>1197</v>
      </c>
      <c r="F1061" s="15" t="s">
        <v>1170</v>
      </c>
      <c r="G1061" s="43" t="s">
        <v>164</v>
      </c>
      <c r="H1061" s="16">
        <v>0</v>
      </c>
      <c r="I1061" s="16">
        <v>0</v>
      </c>
      <c r="J1061" s="110">
        <v>0</v>
      </c>
      <c r="K1061" s="110">
        <v>0</v>
      </c>
      <c r="L1061" s="110">
        <v>12</v>
      </c>
      <c r="M1061" s="17" t="b">
        <f t="shared" si="17"/>
        <v>1</v>
      </c>
    </row>
    <row r="1062" spans="1:13">
      <c r="A1062" s="14" t="s">
        <v>32</v>
      </c>
      <c r="B1062" s="14" t="s">
        <v>777</v>
      </c>
      <c r="C1062" s="14" t="s">
        <v>32</v>
      </c>
      <c r="D1062" s="14" t="s">
        <v>908</v>
      </c>
      <c r="E1062" s="15" t="s">
        <v>1170</v>
      </c>
      <c r="F1062" s="15" t="s">
        <v>1170</v>
      </c>
      <c r="G1062" s="43" t="s">
        <v>167</v>
      </c>
      <c r="H1062" s="16">
        <v>3</v>
      </c>
      <c r="I1062" s="16">
        <v>0</v>
      </c>
      <c r="J1062" s="110">
        <v>0</v>
      </c>
      <c r="K1062" s="110">
        <v>0</v>
      </c>
      <c r="L1062" s="110">
        <v>30</v>
      </c>
      <c r="M1062" s="17" t="b">
        <f t="shared" si="17"/>
        <v>1</v>
      </c>
    </row>
    <row r="1063" spans="1:13" ht="27.6">
      <c r="A1063" s="14" t="s">
        <v>32</v>
      </c>
      <c r="B1063" s="14" t="s">
        <v>777</v>
      </c>
      <c r="C1063" s="14" t="s">
        <v>32</v>
      </c>
      <c r="D1063" s="14" t="s">
        <v>908</v>
      </c>
      <c r="E1063" s="15" t="s">
        <v>1170</v>
      </c>
      <c r="F1063" s="15" t="s">
        <v>1170</v>
      </c>
      <c r="G1063" s="43" t="s">
        <v>222</v>
      </c>
      <c r="H1063" s="16">
        <v>1</v>
      </c>
      <c r="I1063" s="16">
        <v>0</v>
      </c>
      <c r="J1063" s="110">
        <v>0</v>
      </c>
      <c r="K1063" s="110">
        <v>0</v>
      </c>
      <c r="L1063" s="110">
        <v>50</v>
      </c>
      <c r="M1063" s="17" t="b">
        <f t="shared" si="17"/>
        <v>1</v>
      </c>
    </row>
    <row r="1064" spans="1:13" ht="41.4">
      <c r="A1064" s="14" t="s">
        <v>32</v>
      </c>
      <c r="B1064" s="14" t="s">
        <v>777</v>
      </c>
      <c r="C1064" s="14" t="s">
        <v>32</v>
      </c>
      <c r="D1064" s="14" t="s">
        <v>908</v>
      </c>
      <c r="E1064" s="15" t="s">
        <v>1170</v>
      </c>
      <c r="F1064" s="15" t="s">
        <v>1170</v>
      </c>
      <c r="G1064" s="43" t="s">
        <v>264</v>
      </c>
      <c r="H1064" s="16">
        <v>0</v>
      </c>
      <c r="I1064" s="16">
        <v>0</v>
      </c>
      <c r="J1064" s="110">
        <v>0</v>
      </c>
      <c r="K1064" s="110">
        <v>0</v>
      </c>
      <c r="L1064" s="110">
        <v>35</v>
      </c>
      <c r="M1064" s="17" t="b">
        <f t="shared" si="17"/>
        <v>1</v>
      </c>
    </row>
    <row r="1065" spans="1:13" ht="27.6">
      <c r="A1065" s="14" t="s">
        <v>32</v>
      </c>
      <c r="B1065" s="14" t="s">
        <v>777</v>
      </c>
      <c r="C1065" s="14" t="s">
        <v>32</v>
      </c>
      <c r="D1065" s="14" t="s">
        <v>908</v>
      </c>
      <c r="E1065" s="15" t="s">
        <v>1170</v>
      </c>
      <c r="F1065" s="15" t="s">
        <v>1170</v>
      </c>
      <c r="G1065" s="43" t="s">
        <v>273</v>
      </c>
      <c r="H1065" s="16">
        <v>4</v>
      </c>
      <c r="I1065" s="16">
        <v>1</v>
      </c>
      <c r="J1065" s="110">
        <v>1</v>
      </c>
      <c r="K1065" s="110">
        <v>0</v>
      </c>
      <c r="L1065" s="110">
        <v>24</v>
      </c>
      <c r="M1065" s="17" t="b">
        <f t="shared" si="17"/>
        <v>1</v>
      </c>
    </row>
    <row r="1066" spans="1:13" ht="27.6">
      <c r="A1066" s="14" t="s">
        <v>32</v>
      </c>
      <c r="B1066" s="14" t="s">
        <v>777</v>
      </c>
      <c r="C1066" s="14" t="s">
        <v>32</v>
      </c>
      <c r="D1066" s="14" t="s">
        <v>908</v>
      </c>
      <c r="E1066" s="15" t="s">
        <v>1170</v>
      </c>
      <c r="F1066" s="15" t="s">
        <v>1170</v>
      </c>
      <c r="G1066" s="43" t="s">
        <v>292</v>
      </c>
      <c r="H1066" s="16">
        <v>4</v>
      </c>
      <c r="I1066" s="16">
        <v>0</v>
      </c>
      <c r="J1066" s="110">
        <v>0</v>
      </c>
      <c r="K1066" s="110">
        <v>0</v>
      </c>
      <c r="L1066" s="110">
        <v>20</v>
      </c>
      <c r="M1066" s="17" t="b">
        <f t="shared" si="17"/>
        <v>1</v>
      </c>
    </row>
    <row r="1067" spans="1:13">
      <c r="A1067" s="14" t="s">
        <v>32</v>
      </c>
      <c r="B1067" s="14" t="s">
        <v>777</v>
      </c>
      <c r="C1067" s="14" t="s">
        <v>32</v>
      </c>
      <c r="D1067" s="14" t="s">
        <v>908</v>
      </c>
      <c r="E1067" s="15" t="s">
        <v>1170</v>
      </c>
      <c r="F1067" s="15" t="s">
        <v>1170</v>
      </c>
      <c r="G1067" s="43" t="s">
        <v>180</v>
      </c>
      <c r="H1067" s="16">
        <v>0</v>
      </c>
      <c r="I1067" s="16">
        <v>0</v>
      </c>
      <c r="J1067" s="110">
        <v>0</v>
      </c>
      <c r="K1067" s="110">
        <v>0</v>
      </c>
      <c r="L1067" s="110">
        <v>15</v>
      </c>
      <c r="M1067" s="17" t="b">
        <f t="shared" si="17"/>
        <v>1</v>
      </c>
    </row>
    <row r="1068" spans="1:13" ht="27.6">
      <c r="A1068" s="14" t="s">
        <v>32</v>
      </c>
      <c r="B1068" s="14" t="s">
        <v>777</v>
      </c>
      <c r="C1068" s="14" t="s">
        <v>32</v>
      </c>
      <c r="D1068" s="14" t="s">
        <v>908</v>
      </c>
      <c r="E1068" s="15" t="s">
        <v>1170</v>
      </c>
      <c r="F1068" s="15" t="s">
        <v>1170</v>
      </c>
      <c r="G1068" s="43" t="s">
        <v>164</v>
      </c>
      <c r="H1068" s="16">
        <v>10</v>
      </c>
      <c r="I1068" s="16">
        <v>0</v>
      </c>
      <c r="J1068" s="110">
        <v>0</v>
      </c>
      <c r="K1068" s="110">
        <v>0</v>
      </c>
      <c r="L1068" s="110">
        <v>33</v>
      </c>
      <c r="M1068" s="17" t="b">
        <f t="shared" si="17"/>
        <v>1</v>
      </c>
    </row>
    <row r="1069" spans="1:13" ht="27.6">
      <c r="A1069" s="14" t="s">
        <v>28</v>
      </c>
      <c r="B1069" s="14" t="s">
        <v>1133</v>
      </c>
      <c r="C1069" s="14" t="s">
        <v>81</v>
      </c>
      <c r="D1069" s="14" t="s">
        <v>838</v>
      </c>
      <c r="E1069" s="15" t="s">
        <v>1181</v>
      </c>
      <c r="F1069" s="15" t="s">
        <v>1170</v>
      </c>
      <c r="G1069" s="43" t="s">
        <v>167</v>
      </c>
      <c r="H1069" s="16">
        <v>0</v>
      </c>
      <c r="I1069" s="16">
        <v>0</v>
      </c>
      <c r="J1069" s="110">
        <v>0</v>
      </c>
      <c r="K1069" s="110">
        <v>0</v>
      </c>
      <c r="L1069" s="110">
        <v>9</v>
      </c>
      <c r="M1069" s="17" t="b">
        <f t="shared" si="17"/>
        <v>1</v>
      </c>
    </row>
    <row r="1070" spans="1:13" ht="27.6">
      <c r="A1070" s="14" t="s">
        <v>28</v>
      </c>
      <c r="B1070" s="14" t="s">
        <v>1133</v>
      </c>
      <c r="C1070" s="14" t="s">
        <v>81</v>
      </c>
      <c r="D1070" s="14" t="s">
        <v>838</v>
      </c>
      <c r="E1070" s="15" t="s">
        <v>1181</v>
      </c>
      <c r="F1070" s="15" t="s">
        <v>1170</v>
      </c>
      <c r="G1070" s="43" t="s">
        <v>222</v>
      </c>
      <c r="H1070" s="16">
        <v>0</v>
      </c>
      <c r="I1070" s="16">
        <v>0</v>
      </c>
      <c r="J1070" s="110">
        <v>0</v>
      </c>
      <c r="K1070" s="110">
        <v>0</v>
      </c>
      <c r="L1070" s="110">
        <v>10</v>
      </c>
      <c r="M1070" s="17" t="b">
        <f t="shared" si="17"/>
        <v>1</v>
      </c>
    </row>
    <row r="1071" spans="1:13" ht="27.6">
      <c r="A1071" s="14" t="s">
        <v>6</v>
      </c>
      <c r="B1071" s="14" t="s">
        <v>1137</v>
      </c>
      <c r="C1071" s="14" t="s">
        <v>106</v>
      </c>
      <c r="D1071" s="14" t="s">
        <v>19</v>
      </c>
      <c r="E1071" s="15" t="s">
        <v>1171</v>
      </c>
      <c r="F1071" s="15" t="s">
        <v>1170</v>
      </c>
      <c r="G1071" s="43" t="s">
        <v>221</v>
      </c>
      <c r="H1071" s="16">
        <v>0</v>
      </c>
      <c r="I1071" s="16">
        <v>0</v>
      </c>
      <c r="J1071" s="110">
        <v>0</v>
      </c>
      <c r="K1071" s="110">
        <v>0</v>
      </c>
      <c r="L1071" s="110">
        <v>13</v>
      </c>
      <c r="M1071" s="17" t="b">
        <f t="shared" si="17"/>
        <v>1</v>
      </c>
    </row>
    <row r="1072" spans="1:13" ht="27.6">
      <c r="A1072" s="14" t="s">
        <v>6</v>
      </c>
      <c r="B1072" s="14" t="s">
        <v>1137</v>
      </c>
      <c r="C1072" s="14" t="s">
        <v>106</v>
      </c>
      <c r="D1072" s="14" t="s">
        <v>19</v>
      </c>
      <c r="E1072" s="15" t="s">
        <v>1171</v>
      </c>
      <c r="F1072" s="15" t="s">
        <v>1170</v>
      </c>
      <c r="G1072" s="43" t="s">
        <v>164</v>
      </c>
      <c r="H1072" s="16">
        <v>0</v>
      </c>
      <c r="I1072" s="16">
        <v>0</v>
      </c>
      <c r="J1072" s="110">
        <v>0</v>
      </c>
      <c r="K1072" s="110">
        <v>0</v>
      </c>
      <c r="L1072" s="110">
        <v>7</v>
      </c>
      <c r="M1072" s="17" t="b">
        <f t="shared" si="17"/>
        <v>1</v>
      </c>
    </row>
    <row r="1073" spans="1:13" ht="27.6">
      <c r="A1073" s="14" t="s">
        <v>11</v>
      </c>
      <c r="B1073" s="14" t="s">
        <v>1138</v>
      </c>
      <c r="C1073" s="14" t="s">
        <v>56</v>
      </c>
      <c r="D1073" s="14" t="s">
        <v>896</v>
      </c>
      <c r="E1073" s="15" t="s">
        <v>647</v>
      </c>
      <c r="F1073" s="15" t="s">
        <v>1170</v>
      </c>
      <c r="G1073" s="43" t="s">
        <v>222</v>
      </c>
      <c r="H1073" s="16">
        <v>0</v>
      </c>
      <c r="I1073" s="16">
        <v>0</v>
      </c>
      <c r="J1073" s="110">
        <v>0</v>
      </c>
      <c r="K1073" s="110">
        <v>0</v>
      </c>
      <c r="L1073" s="110">
        <v>20</v>
      </c>
      <c r="M1073" s="17" t="b">
        <f t="shared" ref="M1073:M1136" si="18">I1073&lt;=H1073</f>
        <v>1</v>
      </c>
    </row>
    <row r="1074" spans="1:13" ht="27.6">
      <c r="A1074" s="14" t="s">
        <v>11</v>
      </c>
      <c r="B1074" s="14" t="s">
        <v>1138</v>
      </c>
      <c r="C1074" s="14" t="s">
        <v>56</v>
      </c>
      <c r="D1074" s="14" t="s">
        <v>896</v>
      </c>
      <c r="E1074" s="15" t="s">
        <v>647</v>
      </c>
      <c r="F1074" s="15" t="s">
        <v>1170</v>
      </c>
      <c r="G1074" s="43" t="s">
        <v>164</v>
      </c>
      <c r="H1074" s="16">
        <v>0</v>
      </c>
      <c r="I1074" s="16">
        <v>0</v>
      </c>
      <c r="J1074" s="110">
        <v>0</v>
      </c>
      <c r="K1074" s="110">
        <v>0</v>
      </c>
      <c r="L1074" s="110">
        <v>8</v>
      </c>
      <c r="M1074" s="17" t="b">
        <f t="shared" si="18"/>
        <v>1</v>
      </c>
    </row>
    <row r="1075" spans="1:13" ht="41.4">
      <c r="A1075" s="14" t="s">
        <v>34</v>
      </c>
      <c r="B1075" s="14" t="s">
        <v>778</v>
      </c>
      <c r="C1075" s="14" t="s">
        <v>34</v>
      </c>
      <c r="D1075" s="14" t="s">
        <v>873</v>
      </c>
      <c r="E1075" s="15" t="s">
        <v>1257</v>
      </c>
      <c r="F1075" s="15" t="s">
        <v>1170</v>
      </c>
      <c r="G1075" s="43" t="s">
        <v>168</v>
      </c>
      <c r="H1075" s="16">
        <v>4</v>
      </c>
      <c r="I1075" s="16">
        <v>0</v>
      </c>
      <c r="J1075" s="110">
        <v>0</v>
      </c>
      <c r="K1075" s="110">
        <v>0</v>
      </c>
      <c r="L1075" s="110">
        <v>0</v>
      </c>
      <c r="M1075" s="17" t="b">
        <f t="shared" si="18"/>
        <v>1</v>
      </c>
    </row>
    <row r="1076" spans="1:13" ht="41.4">
      <c r="A1076" s="14" t="s">
        <v>34</v>
      </c>
      <c r="B1076" s="14" t="s">
        <v>778</v>
      </c>
      <c r="C1076" s="14" t="s">
        <v>34</v>
      </c>
      <c r="D1076" s="14" t="s">
        <v>873</v>
      </c>
      <c r="E1076" s="15" t="s">
        <v>1257</v>
      </c>
      <c r="F1076" s="15" t="s">
        <v>1170</v>
      </c>
      <c r="G1076" s="43" t="s">
        <v>174</v>
      </c>
      <c r="H1076" s="16">
        <v>0</v>
      </c>
      <c r="I1076" s="16">
        <v>0</v>
      </c>
      <c r="J1076" s="110">
        <v>0</v>
      </c>
      <c r="K1076" s="110">
        <v>0</v>
      </c>
      <c r="L1076" s="110">
        <v>27</v>
      </c>
      <c r="M1076" s="17" t="b">
        <f t="shared" si="18"/>
        <v>1</v>
      </c>
    </row>
    <row r="1077" spans="1:13" ht="41.4">
      <c r="A1077" s="14" t="s">
        <v>34</v>
      </c>
      <c r="B1077" s="14" t="s">
        <v>778</v>
      </c>
      <c r="C1077" s="14" t="s">
        <v>34</v>
      </c>
      <c r="D1077" s="14" t="s">
        <v>873</v>
      </c>
      <c r="E1077" s="15" t="s">
        <v>1257</v>
      </c>
      <c r="F1077" s="15" t="s">
        <v>1170</v>
      </c>
      <c r="G1077" s="43" t="s">
        <v>167</v>
      </c>
      <c r="H1077" s="16">
        <v>0</v>
      </c>
      <c r="I1077" s="16">
        <v>0</v>
      </c>
      <c r="J1077" s="110">
        <v>0</v>
      </c>
      <c r="K1077" s="110">
        <v>0</v>
      </c>
      <c r="L1077" s="110">
        <v>28</v>
      </c>
      <c r="M1077" s="17" t="b">
        <f t="shared" si="18"/>
        <v>1</v>
      </c>
    </row>
    <row r="1078" spans="1:13" ht="41.4">
      <c r="A1078" s="14" t="s">
        <v>34</v>
      </c>
      <c r="B1078" s="14" t="s">
        <v>778</v>
      </c>
      <c r="C1078" s="14" t="s">
        <v>34</v>
      </c>
      <c r="D1078" s="14" t="s">
        <v>873</v>
      </c>
      <c r="E1078" s="15" t="s">
        <v>1257</v>
      </c>
      <c r="F1078" s="15" t="s">
        <v>1170</v>
      </c>
      <c r="G1078" s="43" t="s">
        <v>1161</v>
      </c>
      <c r="H1078" s="16">
        <v>0</v>
      </c>
      <c r="I1078" s="16">
        <v>0</v>
      </c>
      <c r="J1078" s="110">
        <v>0</v>
      </c>
      <c r="K1078" s="110">
        <v>0</v>
      </c>
      <c r="L1078" s="110">
        <v>5</v>
      </c>
      <c r="M1078" s="17" t="b">
        <f t="shared" si="18"/>
        <v>1</v>
      </c>
    </row>
    <row r="1079" spans="1:13" ht="41.4">
      <c r="A1079" s="14" t="s">
        <v>34</v>
      </c>
      <c r="B1079" s="14" t="s">
        <v>778</v>
      </c>
      <c r="C1079" s="14" t="s">
        <v>34</v>
      </c>
      <c r="D1079" s="14" t="s">
        <v>873</v>
      </c>
      <c r="E1079" s="15" t="s">
        <v>1257</v>
      </c>
      <c r="F1079" s="15" t="s">
        <v>1170</v>
      </c>
      <c r="G1079" s="43" t="s">
        <v>176</v>
      </c>
      <c r="H1079" s="16">
        <v>12</v>
      </c>
      <c r="I1079" s="16">
        <v>0</v>
      </c>
      <c r="J1079" s="110">
        <v>0</v>
      </c>
      <c r="K1079" s="110">
        <v>0</v>
      </c>
      <c r="L1079" s="110">
        <v>10</v>
      </c>
      <c r="M1079" s="17" t="b">
        <f t="shared" si="18"/>
        <v>1</v>
      </c>
    </row>
    <row r="1080" spans="1:13" ht="41.4">
      <c r="A1080" s="14" t="s">
        <v>34</v>
      </c>
      <c r="B1080" s="14" t="s">
        <v>778</v>
      </c>
      <c r="C1080" s="14" t="s">
        <v>34</v>
      </c>
      <c r="D1080" s="14" t="s">
        <v>873</v>
      </c>
      <c r="E1080" s="15" t="s">
        <v>1257</v>
      </c>
      <c r="F1080" s="15" t="s">
        <v>1170</v>
      </c>
      <c r="G1080" s="43" t="s">
        <v>222</v>
      </c>
      <c r="H1080" s="16">
        <v>14</v>
      </c>
      <c r="I1080" s="16">
        <v>0</v>
      </c>
      <c r="J1080" s="110">
        <v>0</v>
      </c>
      <c r="K1080" s="110">
        <v>0</v>
      </c>
      <c r="L1080" s="110">
        <v>51</v>
      </c>
      <c r="M1080" s="17" t="b">
        <f t="shared" si="18"/>
        <v>1</v>
      </c>
    </row>
    <row r="1081" spans="1:13" ht="41.4">
      <c r="A1081" s="14" t="s">
        <v>34</v>
      </c>
      <c r="B1081" s="14" t="s">
        <v>778</v>
      </c>
      <c r="C1081" s="14" t="s">
        <v>34</v>
      </c>
      <c r="D1081" s="14" t="s">
        <v>873</v>
      </c>
      <c r="E1081" s="15" t="s">
        <v>1257</v>
      </c>
      <c r="F1081" s="15" t="s">
        <v>1170</v>
      </c>
      <c r="G1081" s="43" t="s">
        <v>264</v>
      </c>
      <c r="H1081" s="16">
        <v>0</v>
      </c>
      <c r="I1081" s="16">
        <v>0</v>
      </c>
      <c r="J1081" s="110">
        <v>0</v>
      </c>
      <c r="K1081" s="110">
        <v>0</v>
      </c>
      <c r="L1081" s="110">
        <v>19</v>
      </c>
      <c r="M1081" s="17" t="b">
        <f t="shared" si="18"/>
        <v>1</v>
      </c>
    </row>
    <row r="1082" spans="1:13" ht="41.4">
      <c r="A1082" s="14" t="s">
        <v>34</v>
      </c>
      <c r="B1082" s="14" t="s">
        <v>778</v>
      </c>
      <c r="C1082" s="14" t="s">
        <v>34</v>
      </c>
      <c r="D1082" s="14" t="s">
        <v>873</v>
      </c>
      <c r="E1082" s="15" t="s">
        <v>1257</v>
      </c>
      <c r="F1082" s="15" t="s">
        <v>1170</v>
      </c>
      <c r="G1082" s="43" t="s">
        <v>180</v>
      </c>
      <c r="H1082" s="16">
        <v>0</v>
      </c>
      <c r="I1082" s="16">
        <v>0</v>
      </c>
      <c r="J1082" s="110">
        <v>0</v>
      </c>
      <c r="K1082" s="110">
        <v>0</v>
      </c>
      <c r="L1082" s="110">
        <v>30</v>
      </c>
      <c r="M1082" s="17" t="b">
        <f t="shared" si="18"/>
        <v>1</v>
      </c>
    </row>
    <row r="1083" spans="1:13" ht="41.4">
      <c r="A1083" s="14" t="s">
        <v>34</v>
      </c>
      <c r="B1083" s="14" t="s">
        <v>778</v>
      </c>
      <c r="C1083" s="14" t="s">
        <v>34</v>
      </c>
      <c r="D1083" s="14" t="s">
        <v>873</v>
      </c>
      <c r="E1083" s="15" t="s">
        <v>1257</v>
      </c>
      <c r="F1083" s="15" t="s">
        <v>1170</v>
      </c>
      <c r="G1083" s="43" t="s">
        <v>293</v>
      </c>
      <c r="H1083" s="16">
        <v>0</v>
      </c>
      <c r="I1083" s="16">
        <v>0</v>
      </c>
      <c r="J1083" s="110">
        <v>0</v>
      </c>
      <c r="K1083" s="110">
        <v>0</v>
      </c>
      <c r="L1083" s="110">
        <v>7</v>
      </c>
      <c r="M1083" s="17" t="b">
        <f t="shared" si="18"/>
        <v>1</v>
      </c>
    </row>
    <row r="1084" spans="1:13" ht="41.4">
      <c r="A1084" s="14" t="s">
        <v>34</v>
      </c>
      <c r="B1084" s="14" t="s">
        <v>778</v>
      </c>
      <c r="C1084" s="14" t="s">
        <v>34</v>
      </c>
      <c r="D1084" s="14" t="s">
        <v>873</v>
      </c>
      <c r="E1084" s="15" t="s">
        <v>1257</v>
      </c>
      <c r="F1084" s="15" t="s">
        <v>1170</v>
      </c>
      <c r="G1084" s="43" t="s">
        <v>164</v>
      </c>
      <c r="H1084" s="16">
        <v>0</v>
      </c>
      <c r="I1084" s="16">
        <v>0</v>
      </c>
      <c r="J1084" s="110">
        <v>0</v>
      </c>
      <c r="K1084" s="110">
        <v>0</v>
      </c>
      <c r="L1084" s="110">
        <v>14</v>
      </c>
      <c r="M1084" s="17" t="b">
        <f t="shared" si="18"/>
        <v>1</v>
      </c>
    </row>
    <row r="1085" spans="1:13" ht="27.6">
      <c r="A1085" s="14" t="s">
        <v>30</v>
      </c>
      <c r="B1085" s="14" t="s">
        <v>779</v>
      </c>
      <c r="C1085" s="14" t="s">
        <v>50</v>
      </c>
      <c r="D1085" s="14" t="s">
        <v>899</v>
      </c>
      <c r="E1085" s="15" t="s">
        <v>1193</v>
      </c>
      <c r="F1085" s="15" t="s">
        <v>1170</v>
      </c>
      <c r="G1085" s="43" t="s">
        <v>164</v>
      </c>
      <c r="H1085" s="16">
        <v>0</v>
      </c>
      <c r="I1085" s="16">
        <v>0</v>
      </c>
      <c r="J1085" s="110">
        <v>0</v>
      </c>
      <c r="K1085" s="110">
        <v>0</v>
      </c>
      <c r="L1085" s="110">
        <v>7</v>
      </c>
      <c r="M1085" s="17" t="b">
        <f t="shared" si="18"/>
        <v>1</v>
      </c>
    </row>
    <row r="1086" spans="1:13" ht="27.6">
      <c r="A1086" s="14" t="s">
        <v>13</v>
      </c>
      <c r="B1086" s="14" t="s">
        <v>1139</v>
      </c>
      <c r="C1086" s="14" t="s">
        <v>49</v>
      </c>
      <c r="D1086" s="14" t="s">
        <v>903</v>
      </c>
      <c r="E1086" s="15" t="s">
        <v>1197</v>
      </c>
      <c r="F1086" s="15" t="s">
        <v>1170</v>
      </c>
      <c r="G1086" s="43" t="s">
        <v>167</v>
      </c>
      <c r="H1086" s="16">
        <v>0</v>
      </c>
      <c r="I1086" s="16">
        <v>0</v>
      </c>
      <c r="J1086" s="110">
        <v>0</v>
      </c>
      <c r="K1086" s="110">
        <v>0</v>
      </c>
      <c r="L1086" s="110">
        <v>2</v>
      </c>
      <c r="M1086" s="17" t="b">
        <f t="shared" si="18"/>
        <v>1</v>
      </c>
    </row>
    <row r="1087" spans="1:13" ht="27.6">
      <c r="A1087" s="14" t="s">
        <v>13</v>
      </c>
      <c r="B1087" s="14" t="s">
        <v>1139</v>
      </c>
      <c r="C1087" s="14" t="s">
        <v>49</v>
      </c>
      <c r="D1087" s="14" t="s">
        <v>903</v>
      </c>
      <c r="E1087" s="15" t="s">
        <v>1197</v>
      </c>
      <c r="F1087" s="15" t="s">
        <v>1170</v>
      </c>
      <c r="G1087" s="43" t="s">
        <v>176</v>
      </c>
      <c r="H1087" s="16">
        <v>0</v>
      </c>
      <c r="I1087" s="16">
        <v>0</v>
      </c>
      <c r="J1087" s="110">
        <v>0</v>
      </c>
      <c r="K1087" s="110">
        <v>0</v>
      </c>
      <c r="L1087" s="110">
        <v>1</v>
      </c>
      <c r="M1087" s="17" t="b">
        <f t="shared" si="18"/>
        <v>1</v>
      </c>
    </row>
    <row r="1088" spans="1:13" ht="27.6">
      <c r="A1088" s="14" t="s">
        <v>13</v>
      </c>
      <c r="B1088" s="14" t="s">
        <v>1139</v>
      </c>
      <c r="C1088" s="14" t="s">
        <v>49</v>
      </c>
      <c r="D1088" s="14" t="s">
        <v>903</v>
      </c>
      <c r="E1088" s="15" t="s">
        <v>1197</v>
      </c>
      <c r="F1088" s="15" t="s">
        <v>1170</v>
      </c>
      <c r="G1088" s="43" t="s">
        <v>760</v>
      </c>
      <c r="H1088" s="16">
        <v>0</v>
      </c>
      <c r="I1088" s="16">
        <v>0</v>
      </c>
      <c r="J1088" s="110">
        <v>0</v>
      </c>
      <c r="K1088" s="110">
        <v>0</v>
      </c>
      <c r="L1088" s="110">
        <v>3</v>
      </c>
      <c r="M1088" s="17" t="b">
        <f t="shared" si="18"/>
        <v>1</v>
      </c>
    </row>
    <row r="1089" spans="1:13">
      <c r="A1089" s="243" t="s">
        <v>802</v>
      </c>
      <c r="B1089" s="243"/>
      <c r="C1089" s="243"/>
      <c r="D1089" s="243"/>
      <c r="E1089" s="243"/>
      <c r="F1089" s="243"/>
      <c r="G1089" s="243"/>
      <c r="H1089" s="101">
        <f>SUM(H1042:H1088)</f>
        <v>111</v>
      </c>
      <c r="I1089" s="101">
        <f>SUM(I1042:I1088)</f>
        <v>3</v>
      </c>
      <c r="J1089" s="101">
        <f>SUM(J1042:J1088)</f>
        <v>1</v>
      </c>
      <c r="K1089" s="101">
        <f>SUM(K1042:K1088)</f>
        <v>0</v>
      </c>
      <c r="L1089" s="101">
        <f>SUM(L1042:L1088)</f>
        <v>962</v>
      </c>
      <c r="M1089" s="17" t="b">
        <f t="shared" si="18"/>
        <v>1</v>
      </c>
    </row>
    <row r="1090" spans="1:13">
      <c r="A1090" s="244" t="s">
        <v>109</v>
      </c>
      <c r="B1090" s="245"/>
      <c r="C1090" s="245"/>
      <c r="D1090" s="245"/>
      <c r="E1090" s="245"/>
      <c r="F1090" s="245"/>
      <c r="G1090" s="245"/>
      <c r="H1090" s="245"/>
      <c r="I1090" s="245"/>
      <c r="J1090" s="245"/>
      <c r="K1090" s="245"/>
      <c r="L1090" s="246"/>
      <c r="M1090" s="17" t="b">
        <f t="shared" si="18"/>
        <v>1</v>
      </c>
    </row>
    <row r="1091" spans="1:13" ht="41.4">
      <c r="A1091" s="14" t="s">
        <v>1</v>
      </c>
      <c r="B1091" s="14" t="s">
        <v>425</v>
      </c>
      <c r="C1091" s="14" t="s">
        <v>88</v>
      </c>
      <c r="D1091" s="68" t="s">
        <v>909</v>
      </c>
      <c r="E1091" s="15" t="s">
        <v>1176</v>
      </c>
      <c r="F1091" s="15" t="s">
        <v>1179</v>
      </c>
      <c r="G1091" s="43" t="s">
        <v>166</v>
      </c>
      <c r="H1091" s="16">
        <v>26</v>
      </c>
      <c r="I1091" s="16">
        <v>3</v>
      </c>
      <c r="J1091" s="110">
        <v>1</v>
      </c>
      <c r="K1091" s="111">
        <v>0</v>
      </c>
      <c r="L1091" s="110">
        <v>0</v>
      </c>
      <c r="M1091" s="17" t="b">
        <f t="shared" si="18"/>
        <v>1</v>
      </c>
    </row>
    <row r="1092" spans="1:13" ht="41.4">
      <c r="A1092" s="14" t="s">
        <v>1</v>
      </c>
      <c r="B1092" s="14" t="s">
        <v>425</v>
      </c>
      <c r="C1092" s="14" t="s">
        <v>88</v>
      </c>
      <c r="D1092" s="68" t="s">
        <v>909</v>
      </c>
      <c r="E1092" s="15" t="s">
        <v>1176</v>
      </c>
      <c r="F1092" s="15" t="s">
        <v>1175</v>
      </c>
      <c r="G1092" s="43" t="s">
        <v>166</v>
      </c>
      <c r="H1092" s="16">
        <v>0</v>
      </c>
      <c r="I1092" s="16">
        <v>0</v>
      </c>
      <c r="J1092" s="110">
        <v>0</v>
      </c>
      <c r="K1092" s="111">
        <v>0</v>
      </c>
      <c r="L1092" s="110">
        <v>265</v>
      </c>
      <c r="M1092" s="17" t="b">
        <f t="shared" si="18"/>
        <v>1</v>
      </c>
    </row>
    <row r="1093" spans="1:13" ht="41.4">
      <c r="A1093" s="14" t="s">
        <v>1</v>
      </c>
      <c r="B1093" s="14" t="s">
        <v>425</v>
      </c>
      <c r="C1093" s="14" t="s">
        <v>88</v>
      </c>
      <c r="D1093" s="68" t="s">
        <v>909</v>
      </c>
      <c r="E1093" s="15" t="s">
        <v>1176</v>
      </c>
      <c r="F1093" s="15" t="s">
        <v>1175</v>
      </c>
      <c r="G1093" s="43" t="s">
        <v>228</v>
      </c>
      <c r="H1093" s="16">
        <v>0</v>
      </c>
      <c r="I1093" s="16">
        <v>0</v>
      </c>
      <c r="J1093" s="110">
        <v>0</v>
      </c>
      <c r="K1093" s="111">
        <v>0</v>
      </c>
      <c r="L1093" s="110">
        <v>5</v>
      </c>
      <c r="M1093" s="17" t="b">
        <f t="shared" si="18"/>
        <v>1</v>
      </c>
    </row>
    <row r="1094" spans="1:13" ht="41.4">
      <c r="A1094" s="14" t="s">
        <v>1</v>
      </c>
      <c r="B1094" s="14" t="s">
        <v>427</v>
      </c>
      <c r="C1094" s="14" t="s">
        <v>88</v>
      </c>
      <c r="D1094" s="68" t="s">
        <v>824</v>
      </c>
      <c r="E1094" s="15" t="s">
        <v>1170</v>
      </c>
      <c r="F1094" s="15" t="s">
        <v>1175</v>
      </c>
      <c r="G1094" s="43" t="s">
        <v>163</v>
      </c>
      <c r="H1094" s="16">
        <v>0</v>
      </c>
      <c r="I1094" s="16">
        <v>0</v>
      </c>
      <c r="J1094" s="110">
        <v>0</v>
      </c>
      <c r="K1094" s="111">
        <v>0</v>
      </c>
      <c r="L1094" s="110">
        <v>8</v>
      </c>
      <c r="M1094" s="17" t="b">
        <f t="shared" si="18"/>
        <v>1</v>
      </c>
    </row>
    <row r="1095" spans="1:13" ht="41.4">
      <c r="A1095" s="14" t="s">
        <v>1</v>
      </c>
      <c r="B1095" s="14" t="s">
        <v>427</v>
      </c>
      <c r="C1095" s="14" t="s">
        <v>88</v>
      </c>
      <c r="D1095" s="68" t="s">
        <v>824</v>
      </c>
      <c r="E1095" s="15" t="s">
        <v>1170</v>
      </c>
      <c r="F1095" s="15" t="s">
        <v>1179</v>
      </c>
      <c r="G1095" s="43" t="s">
        <v>167</v>
      </c>
      <c r="H1095" s="16">
        <v>7</v>
      </c>
      <c r="I1095" s="16">
        <v>3</v>
      </c>
      <c r="J1095" s="110">
        <v>3</v>
      </c>
      <c r="K1095" s="111">
        <v>0</v>
      </c>
      <c r="L1095" s="110">
        <v>0</v>
      </c>
      <c r="M1095" s="17" t="b">
        <f t="shared" si="18"/>
        <v>1</v>
      </c>
    </row>
    <row r="1096" spans="1:13" ht="41.4">
      <c r="A1096" s="14" t="s">
        <v>1</v>
      </c>
      <c r="B1096" s="14" t="s">
        <v>427</v>
      </c>
      <c r="C1096" s="14" t="s">
        <v>88</v>
      </c>
      <c r="D1096" s="68" t="s">
        <v>824</v>
      </c>
      <c r="E1096" s="15" t="s">
        <v>1170</v>
      </c>
      <c r="F1096" s="15" t="s">
        <v>1175</v>
      </c>
      <c r="G1096" s="43" t="s">
        <v>167</v>
      </c>
      <c r="H1096" s="16">
        <v>0</v>
      </c>
      <c r="I1096" s="16">
        <v>0</v>
      </c>
      <c r="J1096" s="110">
        <v>0</v>
      </c>
      <c r="K1096" s="111">
        <v>0</v>
      </c>
      <c r="L1096" s="110">
        <v>26</v>
      </c>
      <c r="M1096" s="17" t="b">
        <f t="shared" si="18"/>
        <v>1</v>
      </c>
    </row>
    <row r="1097" spans="1:13" ht="41.4">
      <c r="A1097" s="14" t="s">
        <v>1</v>
      </c>
      <c r="B1097" s="14" t="s">
        <v>427</v>
      </c>
      <c r="C1097" s="14" t="s">
        <v>88</v>
      </c>
      <c r="D1097" s="68" t="s">
        <v>824</v>
      </c>
      <c r="E1097" s="15" t="s">
        <v>1170</v>
      </c>
      <c r="F1097" s="15" t="s">
        <v>1179</v>
      </c>
      <c r="G1097" s="43" t="s">
        <v>165</v>
      </c>
      <c r="H1097" s="16">
        <v>14</v>
      </c>
      <c r="I1097" s="16">
        <v>2</v>
      </c>
      <c r="J1097" s="110">
        <v>1</v>
      </c>
      <c r="K1097" s="111">
        <v>0</v>
      </c>
      <c r="L1097" s="110">
        <v>0</v>
      </c>
      <c r="M1097" s="17" t="b">
        <f t="shared" si="18"/>
        <v>1</v>
      </c>
    </row>
    <row r="1098" spans="1:13" ht="41.4">
      <c r="A1098" s="14" t="s">
        <v>1</v>
      </c>
      <c r="B1098" s="14" t="s">
        <v>427</v>
      </c>
      <c r="C1098" s="14" t="s">
        <v>88</v>
      </c>
      <c r="D1098" s="14" t="s">
        <v>824</v>
      </c>
      <c r="E1098" s="15" t="s">
        <v>1170</v>
      </c>
      <c r="F1098" s="15" t="s">
        <v>1175</v>
      </c>
      <c r="G1098" s="43" t="s">
        <v>165</v>
      </c>
      <c r="H1098" s="16">
        <v>0</v>
      </c>
      <c r="I1098" s="16">
        <v>0</v>
      </c>
      <c r="J1098" s="110">
        <v>0</v>
      </c>
      <c r="K1098" s="111">
        <v>0</v>
      </c>
      <c r="L1098" s="110">
        <v>87</v>
      </c>
      <c r="M1098" s="17" t="b">
        <f t="shared" si="18"/>
        <v>1</v>
      </c>
    </row>
    <row r="1099" spans="1:13" ht="41.4">
      <c r="A1099" s="14" t="s">
        <v>1</v>
      </c>
      <c r="B1099" s="14" t="s">
        <v>427</v>
      </c>
      <c r="C1099" s="14" t="s">
        <v>88</v>
      </c>
      <c r="D1099" s="14" t="s">
        <v>824</v>
      </c>
      <c r="E1099" s="15" t="s">
        <v>1170</v>
      </c>
      <c r="F1099" s="15" t="s">
        <v>1179</v>
      </c>
      <c r="G1099" s="43" t="s">
        <v>166</v>
      </c>
      <c r="H1099" s="16">
        <v>10</v>
      </c>
      <c r="I1099" s="16">
        <v>0</v>
      </c>
      <c r="J1099" s="110">
        <v>0</v>
      </c>
      <c r="K1099" s="111">
        <v>0</v>
      </c>
      <c r="L1099" s="110">
        <v>0</v>
      </c>
      <c r="M1099" s="17" t="b">
        <f t="shared" si="18"/>
        <v>1</v>
      </c>
    </row>
    <row r="1100" spans="1:13" ht="41.4">
      <c r="A1100" s="14" t="s">
        <v>1</v>
      </c>
      <c r="B1100" s="14" t="s">
        <v>427</v>
      </c>
      <c r="C1100" s="14" t="s">
        <v>88</v>
      </c>
      <c r="D1100" s="14" t="s">
        <v>824</v>
      </c>
      <c r="E1100" s="15" t="s">
        <v>1170</v>
      </c>
      <c r="F1100" s="15" t="s">
        <v>1175</v>
      </c>
      <c r="G1100" s="43" t="s">
        <v>166</v>
      </c>
      <c r="H1100" s="16">
        <v>0</v>
      </c>
      <c r="I1100" s="16">
        <v>0</v>
      </c>
      <c r="J1100" s="110">
        <v>0</v>
      </c>
      <c r="K1100" s="111">
        <v>0</v>
      </c>
      <c r="L1100" s="110">
        <v>68</v>
      </c>
      <c r="M1100" s="17" t="b">
        <f t="shared" si="18"/>
        <v>1</v>
      </c>
    </row>
    <row r="1101" spans="1:13" ht="41.4">
      <c r="A1101" s="14" t="s">
        <v>1</v>
      </c>
      <c r="B1101" s="14" t="s">
        <v>427</v>
      </c>
      <c r="C1101" s="14" t="s">
        <v>88</v>
      </c>
      <c r="D1101" s="14" t="s">
        <v>824</v>
      </c>
      <c r="E1101" s="15" t="s">
        <v>1170</v>
      </c>
      <c r="F1101" s="15" t="s">
        <v>1179</v>
      </c>
      <c r="G1101" s="43" t="s">
        <v>171</v>
      </c>
      <c r="H1101" s="16">
        <v>5</v>
      </c>
      <c r="I1101" s="16">
        <v>1</v>
      </c>
      <c r="J1101" s="110">
        <v>0</v>
      </c>
      <c r="K1101" s="111">
        <v>0</v>
      </c>
      <c r="L1101" s="110">
        <v>0</v>
      </c>
      <c r="M1101" s="17" t="b">
        <f t="shared" si="18"/>
        <v>1</v>
      </c>
    </row>
    <row r="1102" spans="1:13" ht="41.4">
      <c r="A1102" s="14" t="s">
        <v>1</v>
      </c>
      <c r="B1102" s="14" t="s">
        <v>427</v>
      </c>
      <c r="C1102" s="14" t="s">
        <v>88</v>
      </c>
      <c r="D1102" s="14" t="s">
        <v>824</v>
      </c>
      <c r="E1102" s="15" t="s">
        <v>1170</v>
      </c>
      <c r="F1102" s="15" t="s">
        <v>1175</v>
      </c>
      <c r="G1102" s="43" t="s">
        <v>171</v>
      </c>
      <c r="H1102" s="16">
        <v>0</v>
      </c>
      <c r="I1102" s="16">
        <v>0</v>
      </c>
      <c r="J1102" s="110">
        <v>0</v>
      </c>
      <c r="K1102" s="111">
        <v>0</v>
      </c>
      <c r="L1102" s="110">
        <v>32</v>
      </c>
      <c r="M1102" s="17" t="b">
        <f t="shared" si="18"/>
        <v>1</v>
      </c>
    </row>
    <row r="1103" spans="1:13" ht="41.4">
      <c r="A1103" s="14" t="s">
        <v>1</v>
      </c>
      <c r="B1103" s="14" t="s">
        <v>427</v>
      </c>
      <c r="C1103" s="14" t="s">
        <v>88</v>
      </c>
      <c r="D1103" s="14" t="s">
        <v>824</v>
      </c>
      <c r="E1103" s="15" t="s">
        <v>1170</v>
      </c>
      <c r="F1103" s="15" t="s">
        <v>1179</v>
      </c>
      <c r="G1103" s="43" t="s">
        <v>164</v>
      </c>
      <c r="H1103" s="16">
        <v>11</v>
      </c>
      <c r="I1103" s="16">
        <v>3</v>
      </c>
      <c r="J1103" s="110">
        <v>1</v>
      </c>
      <c r="K1103" s="111">
        <v>0</v>
      </c>
      <c r="L1103" s="110">
        <v>0</v>
      </c>
      <c r="M1103" s="17" t="b">
        <f t="shared" si="18"/>
        <v>1</v>
      </c>
    </row>
    <row r="1104" spans="1:13" ht="41.4">
      <c r="A1104" s="14" t="s">
        <v>1</v>
      </c>
      <c r="B1104" s="14" t="s">
        <v>427</v>
      </c>
      <c r="C1104" s="14" t="s">
        <v>88</v>
      </c>
      <c r="D1104" s="14" t="s">
        <v>824</v>
      </c>
      <c r="E1104" s="15" t="s">
        <v>1170</v>
      </c>
      <c r="F1104" s="15" t="s">
        <v>1175</v>
      </c>
      <c r="G1104" s="43" t="s">
        <v>164</v>
      </c>
      <c r="H1104" s="16">
        <v>0</v>
      </c>
      <c r="I1104" s="16">
        <v>0</v>
      </c>
      <c r="J1104" s="110">
        <v>0</v>
      </c>
      <c r="K1104" s="111">
        <v>0</v>
      </c>
      <c r="L1104" s="110">
        <v>71</v>
      </c>
      <c r="M1104" s="17" t="b">
        <f t="shared" si="18"/>
        <v>1</v>
      </c>
    </row>
    <row r="1105" spans="1:13" ht="27.6">
      <c r="A1105" s="14" t="s">
        <v>1</v>
      </c>
      <c r="B1105" s="14" t="s">
        <v>426</v>
      </c>
      <c r="C1105" s="14" t="s">
        <v>88</v>
      </c>
      <c r="D1105" s="14" t="s">
        <v>910</v>
      </c>
      <c r="E1105" s="15" t="s">
        <v>1179</v>
      </c>
      <c r="F1105" s="15" t="s">
        <v>1175</v>
      </c>
      <c r="G1105" s="43" t="s">
        <v>169</v>
      </c>
      <c r="H1105" s="16">
        <v>0</v>
      </c>
      <c r="I1105" s="16">
        <v>0</v>
      </c>
      <c r="J1105" s="110">
        <v>0</v>
      </c>
      <c r="K1105" s="111">
        <v>0</v>
      </c>
      <c r="L1105" s="110">
        <v>12</v>
      </c>
      <c r="M1105" s="17" t="b">
        <f t="shared" si="18"/>
        <v>1</v>
      </c>
    </row>
    <row r="1106" spans="1:13" ht="27.6">
      <c r="A1106" s="14" t="s">
        <v>1</v>
      </c>
      <c r="B1106" s="14" t="s">
        <v>426</v>
      </c>
      <c r="C1106" s="14" t="s">
        <v>88</v>
      </c>
      <c r="D1106" s="14" t="s">
        <v>910</v>
      </c>
      <c r="E1106" s="15" t="s">
        <v>1179</v>
      </c>
      <c r="F1106" s="15" t="s">
        <v>1179</v>
      </c>
      <c r="G1106" s="43" t="s">
        <v>157</v>
      </c>
      <c r="H1106" s="16">
        <v>12</v>
      </c>
      <c r="I1106" s="16">
        <v>0</v>
      </c>
      <c r="J1106" s="110">
        <v>0</v>
      </c>
      <c r="K1106" s="111">
        <v>0</v>
      </c>
      <c r="L1106" s="110">
        <v>0</v>
      </c>
      <c r="M1106" s="17" t="b">
        <f t="shared" si="18"/>
        <v>1</v>
      </c>
    </row>
    <row r="1107" spans="1:13" ht="27.6">
      <c r="A1107" s="14" t="s">
        <v>1</v>
      </c>
      <c r="B1107" s="14" t="s">
        <v>426</v>
      </c>
      <c r="C1107" s="14" t="s">
        <v>88</v>
      </c>
      <c r="D1107" s="14" t="s">
        <v>910</v>
      </c>
      <c r="E1107" s="15" t="s">
        <v>1179</v>
      </c>
      <c r="F1107" s="15" t="s">
        <v>1175</v>
      </c>
      <c r="G1107" s="43" t="s">
        <v>157</v>
      </c>
      <c r="H1107" s="16">
        <v>0</v>
      </c>
      <c r="I1107" s="16">
        <v>0</v>
      </c>
      <c r="J1107" s="110">
        <v>0</v>
      </c>
      <c r="K1107" s="111">
        <v>0</v>
      </c>
      <c r="L1107" s="110">
        <v>15</v>
      </c>
      <c r="M1107" s="17" t="b">
        <f t="shared" si="18"/>
        <v>1</v>
      </c>
    </row>
    <row r="1108" spans="1:13" ht="27.6">
      <c r="A1108" s="14" t="s">
        <v>1</v>
      </c>
      <c r="B1108" s="14" t="s">
        <v>426</v>
      </c>
      <c r="C1108" s="14" t="s">
        <v>88</v>
      </c>
      <c r="D1108" s="14" t="s">
        <v>910</v>
      </c>
      <c r="E1108" s="15" t="s">
        <v>1179</v>
      </c>
      <c r="F1108" s="15" t="s">
        <v>1179</v>
      </c>
      <c r="G1108" s="43" t="s">
        <v>150</v>
      </c>
      <c r="H1108" s="16">
        <v>31</v>
      </c>
      <c r="I1108" s="16">
        <v>2</v>
      </c>
      <c r="J1108" s="110">
        <v>0</v>
      </c>
      <c r="K1108" s="111">
        <v>0</v>
      </c>
      <c r="L1108" s="110">
        <v>0</v>
      </c>
      <c r="M1108" s="17" t="b">
        <f t="shared" si="18"/>
        <v>1</v>
      </c>
    </row>
    <row r="1109" spans="1:13" ht="27.6">
      <c r="A1109" s="14" t="s">
        <v>1</v>
      </c>
      <c r="B1109" s="14" t="s">
        <v>426</v>
      </c>
      <c r="C1109" s="14" t="s">
        <v>88</v>
      </c>
      <c r="D1109" s="14" t="s">
        <v>910</v>
      </c>
      <c r="E1109" s="15" t="s">
        <v>1179</v>
      </c>
      <c r="F1109" s="15" t="s">
        <v>1175</v>
      </c>
      <c r="G1109" s="43" t="s">
        <v>150</v>
      </c>
      <c r="H1109" s="16">
        <v>0</v>
      </c>
      <c r="I1109" s="16">
        <v>0</v>
      </c>
      <c r="J1109" s="110">
        <v>0</v>
      </c>
      <c r="K1109" s="111">
        <v>0</v>
      </c>
      <c r="L1109" s="110">
        <v>112</v>
      </c>
      <c r="M1109" s="17" t="b">
        <f t="shared" si="18"/>
        <v>1</v>
      </c>
    </row>
    <row r="1110" spans="1:13" ht="27.6">
      <c r="A1110" s="14" t="s">
        <v>1</v>
      </c>
      <c r="B1110" s="14" t="s">
        <v>426</v>
      </c>
      <c r="C1110" s="14" t="s">
        <v>88</v>
      </c>
      <c r="D1110" s="14" t="s">
        <v>910</v>
      </c>
      <c r="E1110" s="15" t="s">
        <v>1179</v>
      </c>
      <c r="F1110" s="15" t="s">
        <v>1179</v>
      </c>
      <c r="G1110" s="43" t="s">
        <v>221</v>
      </c>
      <c r="H1110" s="16">
        <v>18</v>
      </c>
      <c r="I1110" s="16">
        <v>5</v>
      </c>
      <c r="J1110" s="110">
        <v>0</v>
      </c>
      <c r="K1110" s="111">
        <v>0</v>
      </c>
      <c r="L1110" s="110">
        <v>0</v>
      </c>
      <c r="M1110" s="17" t="b">
        <f t="shared" si="18"/>
        <v>1</v>
      </c>
    </row>
    <row r="1111" spans="1:13" ht="27.6">
      <c r="A1111" s="14" t="s">
        <v>1</v>
      </c>
      <c r="B1111" s="14" t="s">
        <v>426</v>
      </c>
      <c r="C1111" s="14" t="s">
        <v>88</v>
      </c>
      <c r="D1111" s="14" t="s">
        <v>910</v>
      </c>
      <c r="E1111" s="15" t="s">
        <v>1179</v>
      </c>
      <c r="F1111" s="15" t="s">
        <v>1175</v>
      </c>
      <c r="G1111" s="43" t="s">
        <v>221</v>
      </c>
      <c r="H1111" s="16">
        <v>0</v>
      </c>
      <c r="I1111" s="16">
        <v>0</v>
      </c>
      <c r="J1111" s="110">
        <v>0</v>
      </c>
      <c r="K1111" s="111">
        <v>0</v>
      </c>
      <c r="L1111" s="110">
        <v>76</v>
      </c>
      <c r="M1111" s="17" t="b">
        <f t="shared" si="18"/>
        <v>1</v>
      </c>
    </row>
    <row r="1112" spans="1:13" ht="27.6">
      <c r="A1112" s="14" t="s">
        <v>1</v>
      </c>
      <c r="B1112" s="14" t="s">
        <v>426</v>
      </c>
      <c r="C1112" s="14" t="s">
        <v>88</v>
      </c>
      <c r="D1112" s="14" t="s">
        <v>910</v>
      </c>
      <c r="E1112" s="15" t="s">
        <v>1179</v>
      </c>
      <c r="F1112" s="15" t="s">
        <v>1179</v>
      </c>
      <c r="G1112" s="43" t="s">
        <v>288</v>
      </c>
      <c r="H1112" s="16">
        <v>18</v>
      </c>
      <c r="I1112" s="16">
        <v>3</v>
      </c>
      <c r="J1112" s="110">
        <v>2</v>
      </c>
      <c r="K1112" s="111">
        <v>0</v>
      </c>
      <c r="L1112" s="110">
        <v>0</v>
      </c>
      <c r="M1112" s="17" t="b">
        <f t="shared" si="18"/>
        <v>1</v>
      </c>
    </row>
    <row r="1113" spans="1:13" ht="27.6">
      <c r="A1113" s="14" t="s">
        <v>1</v>
      </c>
      <c r="B1113" s="14" t="s">
        <v>426</v>
      </c>
      <c r="C1113" s="14" t="s">
        <v>88</v>
      </c>
      <c r="D1113" s="14" t="s">
        <v>910</v>
      </c>
      <c r="E1113" s="15" t="s">
        <v>1179</v>
      </c>
      <c r="F1113" s="15" t="s">
        <v>1175</v>
      </c>
      <c r="G1113" s="43" t="s">
        <v>288</v>
      </c>
      <c r="H1113" s="16">
        <v>0</v>
      </c>
      <c r="I1113" s="16">
        <v>0</v>
      </c>
      <c r="J1113" s="110">
        <v>0</v>
      </c>
      <c r="K1113" s="111">
        <v>0</v>
      </c>
      <c r="L1113" s="110">
        <v>95</v>
      </c>
      <c r="M1113" s="17" t="b">
        <f t="shared" si="18"/>
        <v>1</v>
      </c>
    </row>
    <row r="1114" spans="1:13" ht="27.6">
      <c r="A1114" s="14" t="s">
        <v>1</v>
      </c>
      <c r="B1114" s="14" t="s">
        <v>426</v>
      </c>
      <c r="C1114" s="14" t="s">
        <v>88</v>
      </c>
      <c r="D1114" s="14" t="s">
        <v>910</v>
      </c>
      <c r="E1114" s="15" t="s">
        <v>1179</v>
      </c>
      <c r="F1114" s="15" t="s">
        <v>1175</v>
      </c>
      <c r="G1114" s="43" t="s">
        <v>289</v>
      </c>
      <c r="H1114" s="16">
        <v>0</v>
      </c>
      <c r="I1114" s="16">
        <v>0</v>
      </c>
      <c r="J1114" s="110">
        <v>0</v>
      </c>
      <c r="K1114" s="111">
        <v>0</v>
      </c>
      <c r="L1114" s="110">
        <v>72</v>
      </c>
      <c r="M1114" s="17" t="b">
        <f t="shared" si="18"/>
        <v>1</v>
      </c>
    </row>
    <row r="1115" spans="1:13" ht="27.6">
      <c r="A1115" s="14" t="s">
        <v>1</v>
      </c>
      <c r="B1115" s="14" t="s">
        <v>426</v>
      </c>
      <c r="C1115" s="14" t="s">
        <v>88</v>
      </c>
      <c r="D1115" s="14" t="s">
        <v>910</v>
      </c>
      <c r="E1115" s="15" t="s">
        <v>1179</v>
      </c>
      <c r="F1115" s="15" t="s">
        <v>1175</v>
      </c>
      <c r="G1115" s="43" t="s">
        <v>291</v>
      </c>
      <c r="H1115" s="16">
        <v>0</v>
      </c>
      <c r="I1115" s="16">
        <v>0</v>
      </c>
      <c r="J1115" s="110">
        <v>0</v>
      </c>
      <c r="K1115" s="111">
        <v>0</v>
      </c>
      <c r="L1115" s="110">
        <v>47</v>
      </c>
      <c r="M1115" s="17" t="b">
        <f t="shared" si="18"/>
        <v>1</v>
      </c>
    </row>
    <row r="1116" spans="1:13" ht="27.6">
      <c r="A1116" s="14" t="s">
        <v>1</v>
      </c>
      <c r="B1116" s="14" t="s">
        <v>426</v>
      </c>
      <c r="C1116" s="14" t="s">
        <v>88</v>
      </c>
      <c r="D1116" s="68" t="s">
        <v>910</v>
      </c>
      <c r="E1116" s="74" t="s">
        <v>1179</v>
      </c>
      <c r="F1116" s="74" t="s">
        <v>1175</v>
      </c>
      <c r="G1116" s="43" t="s">
        <v>147</v>
      </c>
      <c r="H1116" s="16">
        <v>0</v>
      </c>
      <c r="I1116" s="16">
        <v>0</v>
      </c>
      <c r="J1116" s="110">
        <v>0</v>
      </c>
      <c r="K1116" s="111">
        <v>0</v>
      </c>
      <c r="L1116" s="110">
        <v>20</v>
      </c>
      <c r="M1116" s="17" t="b">
        <f t="shared" si="18"/>
        <v>1</v>
      </c>
    </row>
    <row r="1117" spans="1:13" ht="27.6">
      <c r="A1117" s="14" t="s">
        <v>2</v>
      </c>
      <c r="B1117" s="14" t="s">
        <v>429</v>
      </c>
      <c r="C1117" s="14" t="s">
        <v>87</v>
      </c>
      <c r="D1117" s="68" t="s">
        <v>826</v>
      </c>
      <c r="E1117" s="74" t="s">
        <v>1173</v>
      </c>
      <c r="F1117" s="74" t="s">
        <v>1175</v>
      </c>
      <c r="G1117" s="43" t="s">
        <v>169</v>
      </c>
      <c r="H1117" s="16">
        <v>0</v>
      </c>
      <c r="I1117" s="16">
        <v>0</v>
      </c>
      <c r="J1117" s="110">
        <v>0</v>
      </c>
      <c r="K1117" s="111">
        <v>0</v>
      </c>
      <c r="L1117" s="110">
        <v>35</v>
      </c>
      <c r="M1117" s="17" t="b">
        <f t="shared" si="18"/>
        <v>1</v>
      </c>
    </row>
    <row r="1118" spans="1:13">
      <c r="A1118" s="14" t="s">
        <v>2</v>
      </c>
      <c r="B1118" s="14" t="s">
        <v>429</v>
      </c>
      <c r="C1118" s="14" t="s">
        <v>87</v>
      </c>
      <c r="D1118" s="68" t="s">
        <v>826</v>
      </c>
      <c r="E1118" s="74" t="s">
        <v>1173</v>
      </c>
      <c r="F1118" s="74" t="s">
        <v>1179</v>
      </c>
      <c r="G1118" s="43" t="s">
        <v>168</v>
      </c>
      <c r="H1118" s="16">
        <v>13</v>
      </c>
      <c r="I1118" s="16">
        <v>0</v>
      </c>
      <c r="J1118" s="110">
        <v>0</v>
      </c>
      <c r="K1118" s="111">
        <v>0</v>
      </c>
      <c r="L1118" s="110">
        <v>0</v>
      </c>
      <c r="M1118" s="17" t="b">
        <f t="shared" si="18"/>
        <v>1</v>
      </c>
    </row>
    <row r="1119" spans="1:13">
      <c r="A1119" s="14" t="s">
        <v>2</v>
      </c>
      <c r="B1119" s="14" t="s">
        <v>429</v>
      </c>
      <c r="C1119" s="14" t="s">
        <v>87</v>
      </c>
      <c r="D1119" s="68" t="s">
        <v>826</v>
      </c>
      <c r="E1119" s="74" t="s">
        <v>1173</v>
      </c>
      <c r="F1119" s="74" t="s">
        <v>1175</v>
      </c>
      <c r="G1119" s="43" t="s">
        <v>168</v>
      </c>
      <c r="H1119" s="16">
        <v>0</v>
      </c>
      <c r="I1119" s="16">
        <v>0</v>
      </c>
      <c r="J1119" s="110">
        <v>0</v>
      </c>
      <c r="K1119" s="111">
        <v>0</v>
      </c>
      <c r="L1119" s="110">
        <v>85</v>
      </c>
      <c r="M1119" s="17" t="b">
        <f t="shared" si="18"/>
        <v>1</v>
      </c>
    </row>
    <row r="1120" spans="1:13">
      <c r="A1120" s="14" t="s">
        <v>2</v>
      </c>
      <c r="B1120" s="14" t="s">
        <v>429</v>
      </c>
      <c r="C1120" s="14" t="s">
        <v>87</v>
      </c>
      <c r="D1120" s="68" t="s">
        <v>826</v>
      </c>
      <c r="E1120" s="74" t="s">
        <v>1173</v>
      </c>
      <c r="F1120" s="74" t="s">
        <v>1179</v>
      </c>
      <c r="G1120" s="43" t="s">
        <v>163</v>
      </c>
      <c r="H1120" s="16">
        <v>29</v>
      </c>
      <c r="I1120" s="16">
        <v>7</v>
      </c>
      <c r="J1120" s="110">
        <v>7</v>
      </c>
      <c r="K1120" s="111">
        <v>0</v>
      </c>
      <c r="L1120" s="110">
        <v>0</v>
      </c>
      <c r="M1120" s="17" t="b">
        <f t="shared" si="18"/>
        <v>1</v>
      </c>
    </row>
    <row r="1121" spans="1:13">
      <c r="A1121" s="14" t="s">
        <v>2</v>
      </c>
      <c r="B1121" s="14" t="s">
        <v>429</v>
      </c>
      <c r="C1121" s="14" t="s">
        <v>87</v>
      </c>
      <c r="D1121" s="68" t="s">
        <v>826</v>
      </c>
      <c r="E1121" s="74" t="s">
        <v>1173</v>
      </c>
      <c r="F1121" s="74" t="s">
        <v>1175</v>
      </c>
      <c r="G1121" s="43" t="s">
        <v>163</v>
      </c>
      <c r="H1121" s="16">
        <v>0</v>
      </c>
      <c r="I1121" s="16">
        <v>0</v>
      </c>
      <c r="J1121" s="110">
        <v>0</v>
      </c>
      <c r="K1121" s="111">
        <v>0</v>
      </c>
      <c r="L1121" s="110">
        <v>123</v>
      </c>
      <c r="M1121" s="17" t="b">
        <f t="shared" si="18"/>
        <v>1</v>
      </c>
    </row>
    <row r="1122" spans="1:13" ht="27.6">
      <c r="A1122" s="14" t="s">
        <v>2</v>
      </c>
      <c r="B1122" s="14" t="s">
        <v>429</v>
      </c>
      <c r="C1122" s="14" t="s">
        <v>87</v>
      </c>
      <c r="D1122" s="68" t="s">
        <v>826</v>
      </c>
      <c r="E1122" s="74" t="s">
        <v>1173</v>
      </c>
      <c r="F1122" s="74" t="s">
        <v>1179</v>
      </c>
      <c r="G1122" s="43" t="s">
        <v>251</v>
      </c>
      <c r="H1122" s="113">
        <v>18</v>
      </c>
      <c r="I1122" s="16">
        <v>2</v>
      </c>
      <c r="J1122" s="110">
        <v>2</v>
      </c>
      <c r="K1122" s="111">
        <v>0</v>
      </c>
      <c r="L1122" s="111">
        <v>0</v>
      </c>
      <c r="M1122" s="17" t="b">
        <f t="shared" si="18"/>
        <v>1</v>
      </c>
    </row>
    <row r="1123" spans="1:13" ht="27.6">
      <c r="A1123" s="14" t="s">
        <v>2</v>
      </c>
      <c r="B1123" s="14" t="s">
        <v>429</v>
      </c>
      <c r="C1123" s="14" t="s">
        <v>87</v>
      </c>
      <c r="D1123" s="68" t="s">
        <v>826</v>
      </c>
      <c r="E1123" s="74" t="s">
        <v>1173</v>
      </c>
      <c r="F1123" s="74" t="s">
        <v>1175</v>
      </c>
      <c r="G1123" s="43" t="s">
        <v>251</v>
      </c>
      <c r="H1123" s="16">
        <v>0</v>
      </c>
      <c r="I1123" s="16">
        <v>0</v>
      </c>
      <c r="J1123" s="110">
        <v>0</v>
      </c>
      <c r="K1123" s="111">
        <v>0</v>
      </c>
      <c r="L1123" s="110">
        <v>7</v>
      </c>
      <c r="M1123" s="17" t="b">
        <f t="shared" si="18"/>
        <v>1</v>
      </c>
    </row>
    <row r="1124" spans="1:13">
      <c r="A1124" s="14" t="s">
        <v>2</v>
      </c>
      <c r="B1124" s="14" t="s">
        <v>429</v>
      </c>
      <c r="C1124" s="14" t="s">
        <v>87</v>
      </c>
      <c r="D1124" s="68" t="s">
        <v>826</v>
      </c>
      <c r="E1124" s="74" t="s">
        <v>1173</v>
      </c>
      <c r="F1124" s="74" t="s">
        <v>1179</v>
      </c>
      <c r="G1124" s="43" t="s">
        <v>165</v>
      </c>
      <c r="H1124" s="16">
        <v>22</v>
      </c>
      <c r="I1124" s="16">
        <v>5</v>
      </c>
      <c r="J1124" s="110">
        <v>4</v>
      </c>
      <c r="K1124" s="111">
        <v>0</v>
      </c>
      <c r="L1124" s="110">
        <v>0</v>
      </c>
      <c r="M1124" s="17" t="b">
        <f t="shared" si="18"/>
        <v>1</v>
      </c>
    </row>
    <row r="1125" spans="1:13">
      <c r="A1125" s="14" t="s">
        <v>2</v>
      </c>
      <c r="B1125" s="14" t="s">
        <v>429</v>
      </c>
      <c r="C1125" s="14" t="s">
        <v>87</v>
      </c>
      <c r="D1125" s="14" t="s">
        <v>826</v>
      </c>
      <c r="E1125" s="15" t="s">
        <v>1173</v>
      </c>
      <c r="F1125" s="15" t="s">
        <v>1175</v>
      </c>
      <c r="G1125" s="43" t="s">
        <v>165</v>
      </c>
      <c r="H1125" s="16">
        <v>0</v>
      </c>
      <c r="I1125" s="16">
        <v>0</v>
      </c>
      <c r="J1125" s="110">
        <v>0</v>
      </c>
      <c r="K1125" s="111">
        <v>0</v>
      </c>
      <c r="L1125" s="110">
        <v>90</v>
      </c>
      <c r="M1125" s="17" t="b">
        <f t="shared" si="18"/>
        <v>1</v>
      </c>
    </row>
    <row r="1126" spans="1:13">
      <c r="A1126" s="14" t="s">
        <v>2</v>
      </c>
      <c r="B1126" s="14" t="s">
        <v>429</v>
      </c>
      <c r="C1126" s="14" t="s">
        <v>87</v>
      </c>
      <c r="D1126" s="14" t="s">
        <v>826</v>
      </c>
      <c r="E1126" s="15" t="s">
        <v>1173</v>
      </c>
      <c r="F1126" s="15" t="s">
        <v>1179</v>
      </c>
      <c r="G1126" s="43" t="s">
        <v>150</v>
      </c>
      <c r="H1126" s="16">
        <v>45</v>
      </c>
      <c r="I1126" s="16">
        <v>9</v>
      </c>
      <c r="J1126" s="110">
        <v>9</v>
      </c>
      <c r="K1126" s="111">
        <v>0</v>
      </c>
      <c r="L1126" s="110">
        <v>0</v>
      </c>
      <c r="M1126" s="17" t="b">
        <f t="shared" si="18"/>
        <v>1</v>
      </c>
    </row>
    <row r="1127" spans="1:13">
      <c r="A1127" s="14" t="s">
        <v>2</v>
      </c>
      <c r="B1127" s="14" t="s">
        <v>429</v>
      </c>
      <c r="C1127" s="14" t="s">
        <v>87</v>
      </c>
      <c r="D1127" s="14" t="s">
        <v>826</v>
      </c>
      <c r="E1127" s="15" t="s">
        <v>1173</v>
      </c>
      <c r="F1127" s="15" t="s">
        <v>1175</v>
      </c>
      <c r="G1127" s="43" t="s">
        <v>150</v>
      </c>
      <c r="H1127" s="16">
        <v>0</v>
      </c>
      <c r="I1127" s="16">
        <v>0</v>
      </c>
      <c r="J1127" s="110">
        <v>0</v>
      </c>
      <c r="K1127" s="111">
        <v>0</v>
      </c>
      <c r="L1127" s="110">
        <v>174</v>
      </c>
      <c r="M1127" s="17" t="b">
        <f t="shared" si="18"/>
        <v>1</v>
      </c>
    </row>
    <row r="1128" spans="1:13">
      <c r="A1128" s="14" t="s">
        <v>2</v>
      </c>
      <c r="B1128" s="14" t="s">
        <v>429</v>
      </c>
      <c r="C1128" s="14" t="s">
        <v>87</v>
      </c>
      <c r="D1128" s="14" t="s">
        <v>826</v>
      </c>
      <c r="E1128" s="15" t="s">
        <v>1173</v>
      </c>
      <c r="F1128" s="15" t="s">
        <v>1179</v>
      </c>
      <c r="G1128" s="43" t="s">
        <v>166</v>
      </c>
      <c r="H1128" s="16">
        <v>74</v>
      </c>
      <c r="I1128" s="16">
        <v>10</v>
      </c>
      <c r="J1128" s="110">
        <v>9</v>
      </c>
      <c r="K1128" s="111">
        <v>0</v>
      </c>
      <c r="L1128" s="110">
        <v>0</v>
      </c>
      <c r="M1128" s="17" t="b">
        <f t="shared" si="18"/>
        <v>1</v>
      </c>
    </row>
    <row r="1129" spans="1:13">
      <c r="A1129" s="14" t="s">
        <v>2</v>
      </c>
      <c r="B1129" s="14" t="s">
        <v>429</v>
      </c>
      <c r="C1129" s="14" t="s">
        <v>87</v>
      </c>
      <c r="D1129" s="14" t="s">
        <v>826</v>
      </c>
      <c r="E1129" s="15" t="s">
        <v>1173</v>
      </c>
      <c r="F1129" s="15" t="s">
        <v>1175</v>
      </c>
      <c r="G1129" s="43" t="s">
        <v>166</v>
      </c>
      <c r="H1129" s="16">
        <v>0</v>
      </c>
      <c r="I1129" s="16">
        <v>0</v>
      </c>
      <c r="J1129" s="110">
        <v>0</v>
      </c>
      <c r="K1129" s="111">
        <v>0</v>
      </c>
      <c r="L1129" s="110">
        <v>512</v>
      </c>
      <c r="M1129" s="17" t="b">
        <f t="shared" si="18"/>
        <v>1</v>
      </c>
    </row>
    <row r="1130" spans="1:13" ht="27.6">
      <c r="A1130" s="14" t="s">
        <v>2</v>
      </c>
      <c r="B1130" s="14" t="s">
        <v>429</v>
      </c>
      <c r="C1130" s="14" t="s">
        <v>87</v>
      </c>
      <c r="D1130" s="14" t="s">
        <v>826</v>
      </c>
      <c r="E1130" s="15" t="s">
        <v>1173</v>
      </c>
      <c r="F1130" s="15" t="s">
        <v>1179</v>
      </c>
      <c r="G1130" s="43" t="s">
        <v>221</v>
      </c>
      <c r="H1130" s="16">
        <v>16</v>
      </c>
      <c r="I1130" s="16">
        <v>1</v>
      </c>
      <c r="J1130" s="110">
        <v>1</v>
      </c>
      <c r="K1130" s="111">
        <v>0</v>
      </c>
      <c r="L1130" s="110">
        <v>0</v>
      </c>
      <c r="M1130" s="17" t="b">
        <f t="shared" si="18"/>
        <v>1</v>
      </c>
    </row>
    <row r="1131" spans="1:13" ht="27.6">
      <c r="A1131" s="14" t="s">
        <v>2</v>
      </c>
      <c r="B1131" s="14" t="s">
        <v>429</v>
      </c>
      <c r="C1131" s="14" t="s">
        <v>87</v>
      </c>
      <c r="D1131" s="14" t="s">
        <v>826</v>
      </c>
      <c r="E1131" s="15" t="s">
        <v>1173</v>
      </c>
      <c r="F1131" s="15" t="s">
        <v>1175</v>
      </c>
      <c r="G1131" s="43" t="s">
        <v>221</v>
      </c>
      <c r="H1131" s="16">
        <v>0</v>
      </c>
      <c r="I1131" s="16">
        <v>0</v>
      </c>
      <c r="J1131" s="110">
        <v>0</v>
      </c>
      <c r="K1131" s="111">
        <v>0</v>
      </c>
      <c r="L1131" s="110">
        <v>126</v>
      </c>
      <c r="M1131" s="17" t="b">
        <f t="shared" si="18"/>
        <v>1</v>
      </c>
    </row>
    <row r="1132" spans="1:13">
      <c r="A1132" s="14" t="s">
        <v>2</v>
      </c>
      <c r="B1132" s="14" t="s">
        <v>429</v>
      </c>
      <c r="C1132" s="14" t="s">
        <v>87</v>
      </c>
      <c r="D1132" s="14" t="s">
        <v>826</v>
      </c>
      <c r="E1132" s="15" t="s">
        <v>1173</v>
      </c>
      <c r="F1132" s="15" t="s">
        <v>1179</v>
      </c>
      <c r="G1132" s="43" t="s">
        <v>171</v>
      </c>
      <c r="H1132" s="16">
        <v>17</v>
      </c>
      <c r="I1132" s="16">
        <v>2</v>
      </c>
      <c r="J1132" s="110">
        <v>2</v>
      </c>
      <c r="K1132" s="111">
        <v>0</v>
      </c>
      <c r="L1132" s="110">
        <v>0</v>
      </c>
      <c r="M1132" s="17" t="b">
        <f t="shared" si="18"/>
        <v>1</v>
      </c>
    </row>
    <row r="1133" spans="1:13">
      <c r="A1133" s="14" t="s">
        <v>2</v>
      </c>
      <c r="B1133" s="14" t="s">
        <v>429</v>
      </c>
      <c r="C1133" s="14" t="s">
        <v>87</v>
      </c>
      <c r="D1133" s="14" t="s">
        <v>826</v>
      </c>
      <c r="E1133" s="15" t="s">
        <v>1173</v>
      </c>
      <c r="F1133" s="15" t="s">
        <v>1175</v>
      </c>
      <c r="G1133" s="43" t="s">
        <v>171</v>
      </c>
      <c r="H1133" s="16">
        <v>0</v>
      </c>
      <c r="I1133" s="16">
        <v>0</v>
      </c>
      <c r="J1133" s="110">
        <v>0</v>
      </c>
      <c r="K1133" s="111">
        <v>0</v>
      </c>
      <c r="L1133" s="110">
        <v>125</v>
      </c>
      <c r="M1133" s="17" t="b">
        <f t="shared" si="18"/>
        <v>1</v>
      </c>
    </row>
    <row r="1134" spans="1:13">
      <c r="A1134" s="14" t="s">
        <v>2</v>
      </c>
      <c r="B1134" s="14" t="s">
        <v>429</v>
      </c>
      <c r="C1134" s="14" t="s">
        <v>87</v>
      </c>
      <c r="D1134" s="14" t="s">
        <v>826</v>
      </c>
      <c r="E1134" s="15" t="s">
        <v>1173</v>
      </c>
      <c r="F1134" s="15" t="s">
        <v>1175</v>
      </c>
      <c r="G1134" s="43" t="s">
        <v>289</v>
      </c>
      <c r="H1134" s="16">
        <v>0</v>
      </c>
      <c r="I1134" s="16">
        <v>0</v>
      </c>
      <c r="J1134" s="110">
        <v>0</v>
      </c>
      <c r="K1134" s="111">
        <v>0</v>
      </c>
      <c r="L1134" s="110">
        <v>69</v>
      </c>
      <c r="M1134" s="17" t="b">
        <f t="shared" si="18"/>
        <v>1</v>
      </c>
    </row>
    <row r="1135" spans="1:13">
      <c r="A1135" s="14" t="s">
        <v>2</v>
      </c>
      <c r="B1135" s="14" t="s">
        <v>429</v>
      </c>
      <c r="C1135" s="14" t="s">
        <v>87</v>
      </c>
      <c r="D1135" s="14" t="s">
        <v>826</v>
      </c>
      <c r="E1135" s="15" t="s">
        <v>1173</v>
      </c>
      <c r="F1135" s="15" t="s">
        <v>1179</v>
      </c>
      <c r="G1135" s="43" t="s">
        <v>291</v>
      </c>
      <c r="H1135" s="16">
        <v>13</v>
      </c>
      <c r="I1135" s="16">
        <v>1</v>
      </c>
      <c r="J1135" s="110">
        <v>1</v>
      </c>
      <c r="K1135" s="111">
        <v>0</v>
      </c>
      <c r="L1135" s="110">
        <v>0</v>
      </c>
      <c r="M1135" s="17" t="b">
        <f t="shared" si="18"/>
        <v>1</v>
      </c>
    </row>
    <row r="1136" spans="1:13">
      <c r="A1136" s="14" t="s">
        <v>2</v>
      </c>
      <c r="B1136" s="14" t="s">
        <v>429</v>
      </c>
      <c r="C1136" s="14" t="s">
        <v>87</v>
      </c>
      <c r="D1136" s="14" t="s">
        <v>826</v>
      </c>
      <c r="E1136" s="15" t="s">
        <v>1173</v>
      </c>
      <c r="F1136" s="15" t="s">
        <v>1175</v>
      </c>
      <c r="G1136" s="43" t="s">
        <v>291</v>
      </c>
      <c r="H1136" s="16">
        <v>0</v>
      </c>
      <c r="I1136" s="16">
        <v>0</v>
      </c>
      <c r="J1136" s="110">
        <v>0</v>
      </c>
      <c r="K1136" s="111">
        <v>0</v>
      </c>
      <c r="L1136" s="110">
        <v>167</v>
      </c>
      <c r="M1136" s="17" t="b">
        <f t="shared" si="18"/>
        <v>1</v>
      </c>
    </row>
    <row r="1137" spans="1:13" ht="27.6">
      <c r="A1137" s="14" t="s">
        <v>2</v>
      </c>
      <c r="B1137" s="14" t="s">
        <v>429</v>
      </c>
      <c r="C1137" s="14" t="s">
        <v>87</v>
      </c>
      <c r="D1137" s="14" t="s">
        <v>826</v>
      </c>
      <c r="E1137" s="15" t="s">
        <v>1173</v>
      </c>
      <c r="F1137" s="15" t="s">
        <v>1179</v>
      </c>
      <c r="G1137" s="43" t="s">
        <v>164</v>
      </c>
      <c r="H1137" s="16">
        <v>21</v>
      </c>
      <c r="I1137" s="16">
        <v>7</v>
      </c>
      <c r="J1137" s="110">
        <v>7</v>
      </c>
      <c r="K1137" s="111">
        <v>0</v>
      </c>
      <c r="L1137" s="110">
        <v>0</v>
      </c>
      <c r="M1137" s="17" t="b">
        <f t="shared" ref="M1137:M1183" si="19">I1137&lt;=H1137</f>
        <v>1</v>
      </c>
    </row>
    <row r="1138" spans="1:13" ht="27.6">
      <c r="A1138" s="14" t="s">
        <v>2</v>
      </c>
      <c r="B1138" s="14" t="s">
        <v>429</v>
      </c>
      <c r="C1138" s="14" t="s">
        <v>87</v>
      </c>
      <c r="D1138" s="14" t="s">
        <v>826</v>
      </c>
      <c r="E1138" s="15" t="s">
        <v>1173</v>
      </c>
      <c r="F1138" s="15" t="s">
        <v>1175</v>
      </c>
      <c r="G1138" s="43" t="s">
        <v>164</v>
      </c>
      <c r="H1138" s="16">
        <v>0</v>
      </c>
      <c r="I1138" s="16">
        <v>0</v>
      </c>
      <c r="J1138" s="110">
        <v>0</v>
      </c>
      <c r="K1138" s="111">
        <v>0</v>
      </c>
      <c r="L1138" s="110">
        <v>174</v>
      </c>
      <c r="M1138" s="17" t="b">
        <f t="shared" si="19"/>
        <v>1</v>
      </c>
    </row>
    <row r="1139" spans="1:13" ht="27.6">
      <c r="A1139" s="14" t="s">
        <v>2</v>
      </c>
      <c r="B1139" s="14" t="s">
        <v>428</v>
      </c>
      <c r="C1139" s="14" t="s">
        <v>86</v>
      </c>
      <c r="D1139" s="14" t="s">
        <v>828</v>
      </c>
      <c r="E1139" s="15" t="s">
        <v>1175</v>
      </c>
      <c r="F1139" s="15" t="s">
        <v>1179</v>
      </c>
      <c r="G1139" s="43" t="s">
        <v>163</v>
      </c>
      <c r="H1139" s="16">
        <v>1</v>
      </c>
      <c r="I1139" s="16">
        <v>1</v>
      </c>
      <c r="J1139" s="110">
        <v>0</v>
      </c>
      <c r="K1139" s="111">
        <v>0</v>
      </c>
      <c r="L1139" s="110">
        <v>0</v>
      </c>
      <c r="M1139" s="17" t="b">
        <f t="shared" si="19"/>
        <v>1</v>
      </c>
    </row>
    <row r="1140" spans="1:13" ht="27.6">
      <c r="A1140" s="14" t="s">
        <v>2</v>
      </c>
      <c r="B1140" s="14" t="s">
        <v>428</v>
      </c>
      <c r="C1140" s="14" t="s">
        <v>86</v>
      </c>
      <c r="D1140" s="14" t="s">
        <v>828</v>
      </c>
      <c r="E1140" s="15" t="s">
        <v>1175</v>
      </c>
      <c r="F1140" s="15" t="s">
        <v>1175</v>
      </c>
      <c r="G1140" s="43" t="s">
        <v>163</v>
      </c>
      <c r="H1140" s="16">
        <v>0</v>
      </c>
      <c r="I1140" s="16">
        <v>0</v>
      </c>
      <c r="J1140" s="110">
        <v>0</v>
      </c>
      <c r="K1140" s="111">
        <v>0</v>
      </c>
      <c r="L1140" s="110">
        <v>23</v>
      </c>
      <c r="M1140" s="17" t="b">
        <f t="shared" si="19"/>
        <v>1</v>
      </c>
    </row>
    <row r="1141" spans="1:13" ht="27.6">
      <c r="A1141" s="14" t="s">
        <v>2</v>
      </c>
      <c r="B1141" s="14" t="s">
        <v>428</v>
      </c>
      <c r="C1141" s="14" t="s">
        <v>86</v>
      </c>
      <c r="D1141" s="14" t="s">
        <v>828</v>
      </c>
      <c r="E1141" s="15" t="s">
        <v>1175</v>
      </c>
      <c r="F1141" s="15" t="s">
        <v>1179</v>
      </c>
      <c r="G1141" s="43" t="s">
        <v>166</v>
      </c>
      <c r="H1141" s="16">
        <v>1</v>
      </c>
      <c r="I1141" s="16">
        <v>1</v>
      </c>
      <c r="J1141" s="110">
        <v>1</v>
      </c>
      <c r="K1141" s="111">
        <v>0</v>
      </c>
      <c r="L1141" s="110">
        <v>0</v>
      </c>
      <c r="M1141" s="17" t="b">
        <f t="shared" si="19"/>
        <v>1</v>
      </c>
    </row>
    <row r="1142" spans="1:13" ht="27.6">
      <c r="A1142" s="14" t="s">
        <v>2</v>
      </c>
      <c r="B1142" s="14" t="s">
        <v>428</v>
      </c>
      <c r="C1142" s="14" t="s">
        <v>86</v>
      </c>
      <c r="D1142" s="14" t="s">
        <v>828</v>
      </c>
      <c r="E1142" s="15" t="s">
        <v>1175</v>
      </c>
      <c r="F1142" s="15" t="s">
        <v>1175</v>
      </c>
      <c r="G1142" s="43" t="s">
        <v>166</v>
      </c>
      <c r="H1142" s="16">
        <v>0</v>
      </c>
      <c r="I1142" s="16">
        <v>0</v>
      </c>
      <c r="J1142" s="110">
        <v>0</v>
      </c>
      <c r="K1142" s="111">
        <v>0</v>
      </c>
      <c r="L1142" s="110">
        <v>61</v>
      </c>
      <c r="M1142" s="17" t="b">
        <f t="shared" si="19"/>
        <v>1</v>
      </c>
    </row>
    <row r="1143" spans="1:13" ht="27.6">
      <c r="A1143" s="14" t="s">
        <v>2</v>
      </c>
      <c r="B1143" s="14" t="s">
        <v>428</v>
      </c>
      <c r="C1143" s="14" t="s">
        <v>86</v>
      </c>
      <c r="D1143" s="14" t="s">
        <v>828</v>
      </c>
      <c r="E1143" s="15" t="s">
        <v>1175</v>
      </c>
      <c r="F1143" s="15" t="s">
        <v>1179</v>
      </c>
      <c r="G1143" s="43" t="s">
        <v>164</v>
      </c>
      <c r="H1143" s="16">
        <v>5</v>
      </c>
      <c r="I1143" s="16">
        <v>0</v>
      </c>
      <c r="J1143" s="110">
        <v>0</v>
      </c>
      <c r="K1143" s="111">
        <v>0</v>
      </c>
      <c r="L1143" s="110">
        <v>0</v>
      </c>
      <c r="M1143" s="17" t="b">
        <f t="shared" si="19"/>
        <v>1</v>
      </c>
    </row>
    <row r="1144" spans="1:13" ht="27.6">
      <c r="A1144" s="14" t="s">
        <v>2</v>
      </c>
      <c r="B1144" s="14" t="s">
        <v>428</v>
      </c>
      <c r="C1144" s="14" t="s">
        <v>86</v>
      </c>
      <c r="D1144" s="14" t="s">
        <v>828</v>
      </c>
      <c r="E1144" s="15" t="s">
        <v>1175</v>
      </c>
      <c r="F1144" s="15" t="s">
        <v>1175</v>
      </c>
      <c r="G1144" s="43" t="s">
        <v>164</v>
      </c>
      <c r="H1144" s="16">
        <v>0</v>
      </c>
      <c r="I1144" s="16">
        <v>0</v>
      </c>
      <c r="J1144" s="110">
        <v>0</v>
      </c>
      <c r="K1144" s="111">
        <v>0</v>
      </c>
      <c r="L1144" s="110">
        <v>17</v>
      </c>
      <c r="M1144" s="17" t="b">
        <f t="shared" si="19"/>
        <v>1</v>
      </c>
    </row>
    <row r="1145" spans="1:13" ht="27.6">
      <c r="A1145" s="14" t="s">
        <v>31</v>
      </c>
      <c r="B1145" s="14" t="s">
        <v>468</v>
      </c>
      <c r="C1145" s="14" t="s">
        <v>31</v>
      </c>
      <c r="D1145" s="14" t="s">
        <v>845</v>
      </c>
      <c r="E1145" s="15" t="s">
        <v>1181</v>
      </c>
      <c r="F1145" s="15" t="s">
        <v>1175</v>
      </c>
      <c r="G1145" s="43" t="s">
        <v>150</v>
      </c>
      <c r="H1145" s="16">
        <v>0</v>
      </c>
      <c r="I1145" s="16">
        <v>0</v>
      </c>
      <c r="J1145" s="110">
        <v>0</v>
      </c>
      <c r="K1145" s="111">
        <v>0</v>
      </c>
      <c r="L1145" s="110">
        <v>6</v>
      </c>
      <c r="M1145" s="17" t="b">
        <f t="shared" si="19"/>
        <v>1</v>
      </c>
    </row>
    <row r="1146" spans="1:13" ht="27.6">
      <c r="A1146" s="14" t="s">
        <v>31</v>
      </c>
      <c r="B1146" s="14" t="s">
        <v>468</v>
      </c>
      <c r="C1146" s="14" t="s">
        <v>31</v>
      </c>
      <c r="D1146" s="14" t="s">
        <v>845</v>
      </c>
      <c r="E1146" s="15" t="s">
        <v>1181</v>
      </c>
      <c r="F1146" s="15" t="s">
        <v>1175</v>
      </c>
      <c r="G1146" s="43" t="s">
        <v>189</v>
      </c>
      <c r="H1146" s="16">
        <v>0</v>
      </c>
      <c r="I1146" s="16">
        <v>0</v>
      </c>
      <c r="J1146" s="110">
        <v>0</v>
      </c>
      <c r="K1146" s="111">
        <v>0</v>
      </c>
      <c r="L1146" s="110">
        <v>3</v>
      </c>
      <c r="M1146" s="17" t="b">
        <f t="shared" si="19"/>
        <v>1</v>
      </c>
    </row>
    <row r="1147" spans="1:13" ht="41.4">
      <c r="A1147" s="14" t="s">
        <v>31</v>
      </c>
      <c r="B1147" s="14" t="s">
        <v>467</v>
      </c>
      <c r="C1147" s="14" t="s">
        <v>31</v>
      </c>
      <c r="D1147" s="14" t="s">
        <v>846</v>
      </c>
      <c r="E1147" s="15" t="s">
        <v>1249</v>
      </c>
      <c r="F1147" s="15" t="s">
        <v>1179</v>
      </c>
      <c r="G1147" s="43" t="s">
        <v>222</v>
      </c>
      <c r="H1147" s="16">
        <v>56</v>
      </c>
      <c r="I1147" s="16">
        <v>4</v>
      </c>
      <c r="J1147" s="110">
        <v>3</v>
      </c>
      <c r="K1147" s="111">
        <v>0</v>
      </c>
      <c r="L1147" s="110">
        <v>0</v>
      </c>
      <c r="M1147" s="17" t="b">
        <f t="shared" si="19"/>
        <v>1</v>
      </c>
    </row>
    <row r="1148" spans="1:13" ht="41.4">
      <c r="A1148" s="14" t="s">
        <v>31</v>
      </c>
      <c r="B1148" s="14" t="s">
        <v>467</v>
      </c>
      <c r="C1148" s="14" t="s">
        <v>31</v>
      </c>
      <c r="D1148" s="14" t="s">
        <v>846</v>
      </c>
      <c r="E1148" s="15" t="s">
        <v>1249</v>
      </c>
      <c r="F1148" s="15" t="s">
        <v>1175</v>
      </c>
      <c r="G1148" s="43" t="s">
        <v>222</v>
      </c>
      <c r="H1148" s="16">
        <v>0</v>
      </c>
      <c r="I1148" s="16">
        <v>0</v>
      </c>
      <c r="J1148" s="110">
        <v>0</v>
      </c>
      <c r="K1148" s="111">
        <v>0</v>
      </c>
      <c r="L1148" s="110">
        <v>350</v>
      </c>
      <c r="M1148" s="17" t="b">
        <f t="shared" si="19"/>
        <v>1</v>
      </c>
    </row>
    <row r="1149" spans="1:13" ht="41.4">
      <c r="A1149" s="14" t="s">
        <v>31</v>
      </c>
      <c r="B1149" s="14" t="s">
        <v>467</v>
      </c>
      <c r="C1149" s="14" t="s">
        <v>31</v>
      </c>
      <c r="D1149" s="14" t="s">
        <v>846</v>
      </c>
      <c r="E1149" s="15" t="s">
        <v>1249</v>
      </c>
      <c r="F1149" s="15" t="s">
        <v>1175</v>
      </c>
      <c r="G1149" s="43" t="s">
        <v>292</v>
      </c>
      <c r="H1149" s="16">
        <v>0</v>
      </c>
      <c r="I1149" s="16">
        <v>0</v>
      </c>
      <c r="J1149" s="110">
        <v>0</v>
      </c>
      <c r="K1149" s="111">
        <v>0</v>
      </c>
      <c r="L1149" s="110">
        <v>88</v>
      </c>
      <c r="M1149" s="17" t="b">
        <f t="shared" si="19"/>
        <v>1</v>
      </c>
    </row>
    <row r="1150" spans="1:13" ht="27.6">
      <c r="A1150" s="14" t="s">
        <v>31</v>
      </c>
      <c r="B1150" s="14" t="s">
        <v>469</v>
      </c>
      <c r="C1150" s="14" t="s">
        <v>31</v>
      </c>
      <c r="D1150" s="68" t="s">
        <v>829</v>
      </c>
      <c r="E1150" s="15" t="s">
        <v>1184</v>
      </c>
      <c r="F1150" s="15" t="s">
        <v>1179</v>
      </c>
      <c r="G1150" s="43" t="s">
        <v>263</v>
      </c>
      <c r="H1150" s="16">
        <v>16</v>
      </c>
      <c r="I1150" s="16">
        <v>2</v>
      </c>
      <c r="J1150" s="110">
        <v>1</v>
      </c>
      <c r="K1150" s="111">
        <v>0</v>
      </c>
      <c r="L1150" s="110">
        <v>0</v>
      </c>
      <c r="M1150" s="17" t="b">
        <f t="shared" si="19"/>
        <v>1</v>
      </c>
    </row>
    <row r="1151" spans="1:13" ht="27.6">
      <c r="A1151" s="14" t="s">
        <v>31</v>
      </c>
      <c r="B1151" s="14" t="s">
        <v>469</v>
      </c>
      <c r="C1151" s="14" t="s">
        <v>31</v>
      </c>
      <c r="D1151" s="68" t="s">
        <v>829</v>
      </c>
      <c r="E1151" s="15" t="s">
        <v>1184</v>
      </c>
      <c r="F1151" s="15" t="s">
        <v>1175</v>
      </c>
      <c r="G1151" s="43" t="s">
        <v>263</v>
      </c>
      <c r="H1151" s="16">
        <v>0</v>
      </c>
      <c r="I1151" s="16">
        <v>0</v>
      </c>
      <c r="J1151" s="110">
        <v>0</v>
      </c>
      <c r="K1151" s="111">
        <v>0</v>
      </c>
      <c r="L1151" s="110">
        <v>69</v>
      </c>
      <c r="M1151" s="17" t="b">
        <f t="shared" si="19"/>
        <v>1</v>
      </c>
    </row>
    <row r="1152" spans="1:13">
      <c r="A1152" s="14" t="s">
        <v>31</v>
      </c>
      <c r="B1152" s="14" t="s">
        <v>469</v>
      </c>
      <c r="C1152" s="14" t="s">
        <v>31</v>
      </c>
      <c r="D1152" s="68" t="s">
        <v>829</v>
      </c>
      <c r="E1152" s="15" t="s">
        <v>1184</v>
      </c>
      <c r="F1152" s="15" t="s">
        <v>1179</v>
      </c>
      <c r="G1152" s="43" t="s">
        <v>150</v>
      </c>
      <c r="H1152" s="16">
        <v>33</v>
      </c>
      <c r="I1152" s="16">
        <v>3</v>
      </c>
      <c r="J1152" s="110">
        <v>1</v>
      </c>
      <c r="K1152" s="111">
        <v>0</v>
      </c>
      <c r="L1152" s="110">
        <v>0</v>
      </c>
      <c r="M1152" s="17" t="b">
        <f t="shared" si="19"/>
        <v>1</v>
      </c>
    </row>
    <row r="1153" spans="1:13">
      <c r="A1153" s="14" t="s">
        <v>31</v>
      </c>
      <c r="B1153" s="14" t="s">
        <v>469</v>
      </c>
      <c r="C1153" s="14" t="s">
        <v>31</v>
      </c>
      <c r="D1153" s="68" t="s">
        <v>829</v>
      </c>
      <c r="E1153" s="15" t="s">
        <v>1184</v>
      </c>
      <c r="F1153" s="15" t="s">
        <v>1175</v>
      </c>
      <c r="G1153" s="43" t="s">
        <v>150</v>
      </c>
      <c r="H1153" s="16">
        <v>0</v>
      </c>
      <c r="I1153" s="16">
        <v>0</v>
      </c>
      <c r="J1153" s="110">
        <v>0</v>
      </c>
      <c r="K1153" s="111">
        <v>0</v>
      </c>
      <c r="L1153" s="110">
        <v>136</v>
      </c>
      <c r="M1153" s="17" t="b">
        <f t="shared" si="19"/>
        <v>1</v>
      </c>
    </row>
    <row r="1154" spans="1:13">
      <c r="A1154" s="14" t="s">
        <v>31</v>
      </c>
      <c r="B1154" s="14" t="s">
        <v>469</v>
      </c>
      <c r="C1154" s="14" t="s">
        <v>31</v>
      </c>
      <c r="D1154" s="14" t="s">
        <v>829</v>
      </c>
      <c r="E1154" s="15" t="s">
        <v>1184</v>
      </c>
      <c r="F1154" s="15" t="s">
        <v>1175</v>
      </c>
      <c r="G1154" s="43" t="s">
        <v>289</v>
      </c>
      <c r="H1154" s="16">
        <v>0</v>
      </c>
      <c r="I1154" s="16">
        <v>0</v>
      </c>
      <c r="J1154" s="110">
        <v>0</v>
      </c>
      <c r="K1154" s="111">
        <v>0</v>
      </c>
      <c r="L1154" s="110">
        <v>51</v>
      </c>
      <c r="M1154" s="17" t="b">
        <f t="shared" si="19"/>
        <v>1</v>
      </c>
    </row>
    <row r="1155" spans="1:13">
      <c r="A1155" s="14" t="s">
        <v>31</v>
      </c>
      <c r="B1155" s="14" t="s">
        <v>469</v>
      </c>
      <c r="C1155" s="14" t="s">
        <v>31</v>
      </c>
      <c r="D1155" s="14" t="s">
        <v>829</v>
      </c>
      <c r="E1155" s="15" t="s">
        <v>1184</v>
      </c>
      <c r="F1155" s="15" t="s">
        <v>1179</v>
      </c>
      <c r="G1155" s="43" t="s">
        <v>291</v>
      </c>
      <c r="H1155" s="16">
        <v>19</v>
      </c>
      <c r="I1155" s="16">
        <v>0</v>
      </c>
      <c r="J1155" s="110">
        <v>0</v>
      </c>
      <c r="K1155" s="111">
        <v>0</v>
      </c>
      <c r="L1155" s="110">
        <v>0</v>
      </c>
      <c r="M1155" s="17" t="b">
        <f t="shared" si="19"/>
        <v>1</v>
      </c>
    </row>
    <row r="1156" spans="1:13">
      <c r="A1156" s="14" t="s">
        <v>31</v>
      </c>
      <c r="B1156" s="14" t="s">
        <v>469</v>
      </c>
      <c r="C1156" s="14" t="s">
        <v>31</v>
      </c>
      <c r="D1156" s="14" t="s">
        <v>829</v>
      </c>
      <c r="E1156" s="15" t="s">
        <v>1184</v>
      </c>
      <c r="F1156" s="15" t="s">
        <v>1175</v>
      </c>
      <c r="G1156" s="43" t="s">
        <v>291</v>
      </c>
      <c r="H1156" s="16">
        <v>0</v>
      </c>
      <c r="I1156" s="16">
        <v>0</v>
      </c>
      <c r="J1156" s="110">
        <v>0</v>
      </c>
      <c r="K1156" s="111">
        <v>0</v>
      </c>
      <c r="L1156" s="110">
        <v>55</v>
      </c>
      <c r="M1156" s="17" t="b">
        <f t="shared" si="19"/>
        <v>1</v>
      </c>
    </row>
    <row r="1157" spans="1:13">
      <c r="A1157" s="14" t="s">
        <v>31</v>
      </c>
      <c r="B1157" s="14" t="s">
        <v>469</v>
      </c>
      <c r="C1157" s="14" t="s">
        <v>31</v>
      </c>
      <c r="D1157" s="14" t="s">
        <v>829</v>
      </c>
      <c r="E1157" s="15" t="s">
        <v>1184</v>
      </c>
      <c r="F1157" s="15" t="s">
        <v>1175</v>
      </c>
      <c r="G1157" s="43" t="s">
        <v>180</v>
      </c>
      <c r="H1157" s="16">
        <v>0</v>
      </c>
      <c r="I1157" s="16">
        <v>0</v>
      </c>
      <c r="J1157" s="110">
        <v>0</v>
      </c>
      <c r="K1157" s="111">
        <v>0</v>
      </c>
      <c r="L1157" s="110">
        <v>19</v>
      </c>
      <c r="M1157" s="17" t="b">
        <f t="shared" si="19"/>
        <v>1</v>
      </c>
    </row>
    <row r="1158" spans="1:13">
      <c r="A1158" s="14" t="s">
        <v>31</v>
      </c>
      <c r="B1158" s="14" t="s">
        <v>469</v>
      </c>
      <c r="C1158" s="14" t="s">
        <v>31</v>
      </c>
      <c r="D1158" s="14" t="s">
        <v>829</v>
      </c>
      <c r="E1158" s="15" t="s">
        <v>1184</v>
      </c>
      <c r="F1158" s="15" t="s">
        <v>1175</v>
      </c>
      <c r="G1158" s="43" t="s">
        <v>147</v>
      </c>
      <c r="H1158" s="16">
        <v>0</v>
      </c>
      <c r="I1158" s="16">
        <v>0</v>
      </c>
      <c r="J1158" s="110">
        <v>0</v>
      </c>
      <c r="K1158" s="111">
        <v>0</v>
      </c>
      <c r="L1158" s="110">
        <v>6</v>
      </c>
      <c r="M1158" s="17" t="b">
        <f t="shared" si="19"/>
        <v>1</v>
      </c>
    </row>
    <row r="1159" spans="1:13" ht="27.6">
      <c r="A1159" s="14" t="s">
        <v>31</v>
      </c>
      <c r="B1159" s="14" t="s">
        <v>458</v>
      </c>
      <c r="C1159" s="14" t="s">
        <v>31</v>
      </c>
      <c r="D1159" s="14" t="s">
        <v>914</v>
      </c>
      <c r="E1159" s="15" t="s">
        <v>1171</v>
      </c>
      <c r="F1159" s="15" t="s">
        <v>1179</v>
      </c>
      <c r="G1159" s="43" t="s">
        <v>169</v>
      </c>
      <c r="H1159" s="16">
        <v>20</v>
      </c>
      <c r="I1159" s="16">
        <v>2</v>
      </c>
      <c r="J1159" s="110">
        <v>0</v>
      </c>
      <c r="K1159" s="111">
        <v>0</v>
      </c>
      <c r="L1159" s="110">
        <v>0</v>
      </c>
      <c r="M1159" s="17" t="b">
        <f t="shared" si="19"/>
        <v>1</v>
      </c>
    </row>
    <row r="1160" spans="1:13" ht="27.6">
      <c r="A1160" s="14" t="s">
        <v>31</v>
      </c>
      <c r="B1160" s="14" t="s">
        <v>458</v>
      </c>
      <c r="C1160" s="14" t="s">
        <v>31</v>
      </c>
      <c r="D1160" s="14" t="s">
        <v>914</v>
      </c>
      <c r="E1160" s="15" t="s">
        <v>1171</v>
      </c>
      <c r="F1160" s="15" t="s">
        <v>1175</v>
      </c>
      <c r="G1160" s="43" t="s">
        <v>169</v>
      </c>
      <c r="H1160" s="16">
        <v>0</v>
      </c>
      <c r="I1160" s="16">
        <v>0</v>
      </c>
      <c r="J1160" s="110">
        <v>0</v>
      </c>
      <c r="K1160" s="111">
        <v>0</v>
      </c>
      <c r="L1160" s="110">
        <v>89</v>
      </c>
      <c r="M1160" s="17" t="b">
        <f t="shared" si="19"/>
        <v>1</v>
      </c>
    </row>
    <row r="1161" spans="1:13" ht="27.6">
      <c r="A1161" s="14" t="s">
        <v>31</v>
      </c>
      <c r="B1161" s="14" t="s">
        <v>458</v>
      </c>
      <c r="C1161" s="14" t="s">
        <v>31</v>
      </c>
      <c r="D1161" s="14" t="s">
        <v>914</v>
      </c>
      <c r="E1161" s="15" t="s">
        <v>1171</v>
      </c>
      <c r="F1161" s="15" t="s">
        <v>1179</v>
      </c>
      <c r="G1161" s="43" t="s">
        <v>184</v>
      </c>
      <c r="H1161" s="16">
        <v>13</v>
      </c>
      <c r="I1161" s="16">
        <v>0</v>
      </c>
      <c r="J1161" s="110">
        <v>0</v>
      </c>
      <c r="K1161" s="111">
        <v>0</v>
      </c>
      <c r="L1161" s="110">
        <v>0</v>
      </c>
      <c r="M1161" s="17" t="b">
        <f t="shared" si="19"/>
        <v>1</v>
      </c>
    </row>
    <row r="1162" spans="1:13" ht="27.6">
      <c r="A1162" s="14" t="s">
        <v>31</v>
      </c>
      <c r="B1162" s="14" t="s">
        <v>458</v>
      </c>
      <c r="C1162" s="14" t="s">
        <v>31</v>
      </c>
      <c r="D1162" s="14" t="s">
        <v>914</v>
      </c>
      <c r="E1162" s="15" t="s">
        <v>1171</v>
      </c>
      <c r="F1162" s="15" t="s">
        <v>1175</v>
      </c>
      <c r="G1162" s="43" t="s">
        <v>184</v>
      </c>
      <c r="H1162" s="16">
        <v>0</v>
      </c>
      <c r="I1162" s="16">
        <v>0</v>
      </c>
      <c r="J1162" s="110">
        <v>0</v>
      </c>
      <c r="K1162" s="111">
        <v>0</v>
      </c>
      <c r="L1162" s="110">
        <v>39</v>
      </c>
      <c r="M1162" s="17" t="b">
        <f t="shared" si="19"/>
        <v>1</v>
      </c>
    </row>
    <row r="1163" spans="1:13" ht="27.6">
      <c r="A1163" s="14" t="s">
        <v>31</v>
      </c>
      <c r="B1163" s="14" t="s">
        <v>458</v>
      </c>
      <c r="C1163" s="14" t="s">
        <v>31</v>
      </c>
      <c r="D1163" s="14" t="s">
        <v>914</v>
      </c>
      <c r="E1163" s="15" t="s">
        <v>1171</v>
      </c>
      <c r="F1163" s="15" t="s">
        <v>1179</v>
      </c>
      <c r="G1163" s="43" t="s">
        <v>189</v>
      </c>
      <c r="H1163" s="16">
        <v>9</v>
      </c>
      <c r="I1163" s="16">
        <v>0</v>
      </c>
      <c r="J1163" s="110">
        <v>0</v>
      </c>
      <c r="K1163" s="111">
        <v>0</v>
      </c>
      <c r="L1163" s="110">
        <v>0</v>
      </c>
      <c r="M1163" s="17" t="b">
        <f t="shared" si="19"/>
        <v>1</v>
      </c>
    </row>
    <row r="1164" spans="1:13" ht="27.6">
      <c r="A1164" s="14" t="s">
        <v>31</v>
      </c>
      <c r="B1164" s="14" t="s">
        <v>458</v>
      </c>
      <c r="C1164" s="14" t="s">
        <v>31</v>
      </c>
      <c r="D1164" s="14" t="s">
        <v>914</v>
      </c>
      <c r="E1164" s="15" t="s">
        <v>1171</v>
      </c>
      <c r="F1164" s="15" t="s">
        <v>1175</v>
      </c>
      <c r="G1164" s="43" t="s">
        <v>189</v>
      </c>
      <c r="H1164" s="16">
        <v>0</v>
      </c>
      <c r="I1164" s="16">
        <v>0</v>
      </c>
      <c r="J1164" s="110">
        <v>0</v>
      </c>
      <c r="K1164" s="111">
        <v>0</v>
      </c>
      <c r="L1164" s="110">
        <v>55</v>
      </c>
      <c r="M1164" s="17" t="b">
        <f t="shared" si="19"/>
        <v>1</v>
      </c>
    </row>
    <row r="1165" spans="1:13" ht="27.6">
      <c r="A1165" s="14" t="s">
        <v>31</v>
      </c>
      <c r="B1165" s="14" t="s">
        <v>458</v>
      </c>
      <c r="C1165" s="14" t="s">
        <v>31</v>
      </c>
      <c r="D1165" s="14" t="s">
        <v>914</v>
      </c>
      <c r="E1165" s="15" t="s">
        <v>1171</v>
      </c>
      <c r="F1165" s="15" t="s">
        <v>1179</v>
      </c>
      <c r="G1165" s="43" t="s">
        <v>147</v>
      </c>
      <c r="H1165" s="16">
        <v>44</v>
      </c>
      <c r="I1165" s="16">
        <v>0</v>
      </c>
      <c r="J1165" s="110">
        <v>0</v>
      </c>
      <c r="K1165" s="111">
        <v>0</v>
      </c>
      <c r="L1165" s="110">
        <v>0</v>
      </c>
      <c r="M1165" s="17" t="b">
        <f t="shared" si="19"/>
        <v>1</v>
      </c>
    </row>
    <row r="1166" spans="1:13" ht="27.6">
      <c r="A1166" s="14" t="s">
        <v>31</v>
      </c>
      <c r="B1166" s="14" t="s">
        <v>458</v>
      </c>
      <c r="C1166" s="14" t="s">
        <v>31</v>
      </c>
      <c r="D1166" s="14" t="s">
        <v>914</v>
      </c>
      <c r="E1166" s="15" t="s">
        <v>1171</v>
      </c>
      <c r="F1166" s="15" t="s">
        <v>1175</v>
      </c>
      <c r="G1166" s="43" t="s">
        <v>147</v>
      </c>
      <c r="H1166" s="16">
        <v>0</v>
      </c>
      <c r="I1166" s="16">
        <v>0</v>
      </c>
      <c r="J1166" s="110">
        <v>0</v>
      </c>
      <c r="K1166" s="111">
        <v>0</v>
      </c>
      <c r="L1166" s="110">
        <v>253</v>
      </c>
      <c r="M1166" s="17" t="b">
        <f t="shared" si="19"/>
        <v>1</v>
      </c>
    </row>
    <row r="1167" spans="1:13" ht="27.6">
      <c r="A1167" s="14" t="s">
        <v>31</v>
      </c>
      <c r="B1167" s="14" t="s">
        <v>450</v>
      </c>
      <c r="C1167" s="14" t="s">
        <v>31</v>
      </c>
      <c r="D1167" s="14" t="s">
        <v>915</v>
      </c>
      <c r="E1167" s="15" t="s">
        <v>1185</v>
      </c>
      <c r="F1167" s="15" t="s">
        <v>1179</v>
      </c>
      <c r="G1167" s="43" t="s">
        <v>150</v>
      </c>
      <c r="H1167" s="16">
        <v>10</v>
      </c>
      <c r="I1167" s="16">
        <v>0</v>
      </c>
      <c r="J1167" s="110">
        <v>0</v>
      </c>
      <c r="K1167" s="111">
        <v>0</v>
      </c>
      <c r="L1167" s="110">
        <v>0</v>
      </c>
      <c r="M1167" s="17" t="b">
        <f t="shared" si="19"/>
        <v>1</v>
      </c>
    </row>
    <row r="1168" spans="1:13" ht="27.6">
      <c r="A1168" s="14" t="s">
        <v>31</v>
      </c>
      <c r="B1168" s="14" t="s">
        <v>450</v>
      </c>
      <c r="C1168" s="14" t="s">
        <v>31</v>
      </c>
      <c r="D1168" s="14" t="s">
        <v>915</v>
      </c>
      <c r="E1168" s="15" t="s">
        <v>1185</v>
      </c>
      <c r="F1168" s="15" t="s">
        <v>1175</v>
      </c>
      <c r="G1168" s="43" t="s">
        <v>150</v>
      </c>
      <c r="H1168" s="16">
        <v>0</v>
      </c>
      <c r="I1168" s="16">
        <v>0</v>
      </c>
      <c r="J1168" s="110">
        <v>0</v>
      </c>
      <c r="K1168" s="111">
        <v>0</v>
      </c>
      <c r="L1168" s="110">
        <v>10</v>
      </c>
      <c r="M1168" s="17" t="b">
        <f t="shared" si="19"/>
        <v>1</v>
      </c>
    </row>
    <row r="1169" spans="1:13" ht="27.6">
      <c r="A1169" s="14" t="s">
        <v>31</v>
      </c>
      <c r="B1169" s="14" t="s">
        <v>450</v>
      </c>
      <c r="C1169" s="14" t="s">
        <v>31</v>
      </c>
      <c r="D1169" s="14" t="s">
        <v>915</v>
      </c>
      <c r="E1169" s="15" t="s">
        <v>1185</v>
      </c>
      <c r="F1169" s="15" t="s">
        <v>1179</v>
      </c>
      <c r="G1169" s="43" t="s">
        <v>166</v>
      </c>
      <c r="H1169" s="16">
        <v>33</v>
      </c>
      <c r="I1169" s="16">
        <v>8</v>
      </c>
      <c r="J1169" s="110">
        <v>4</v>
      </c>
      <c r="K1169" s="111">
        <v>0</v>
      </c>
      <c r="L1169" s="110">
        <v>0</v>
      </c>
      <c r="M1169" s="17" t="b">
        <f t="shared" si="19"/>
        <v>1</v>
      </c>
    </row>
    <row r="1170" spans="1:13" ht="27.6">
      <c r="A1170" s="14" t="s">
        <v>31</v>
      </c>
      <c r="B1170" s="14" t="s">
        <v>450</v>
      </c>
      <c r="C1170" s="14" t="s">
        <v>31</v>
      </c>
      <c r="D1170" s="14" t="s">
        <v>915</v>
      </c>
      <c r="E1170" s="15" t="s">
        <v>1185</v>
      </c>
      <c r="F1170" s="15" t="s">
        <v>1175</v>
      </c>
      <c r="G1170" s="43" t="s">
        <v>166</v>
      </c>
      <c r="H1170" s="16">
        <v>0</v>
      </c>
      <c r="I1170" s="16">
        <v>0</v>
      </c>
      <c r="J1170" s="110">
        <v>0</v>
      </c>
      <c r="K1170" s="111">
        <v>0</v>
      </c>
      <c r="L1170" s="110">
        <v>315</v>
      </c>
      <c r="M1170" s="17" t="b">
        <f t="shared" si="19"/>
        <v>1</v>
      </c>
    </row>
    <row r="1171" spans="1:13" ht="27.6">
      <c r="A1171" s="14" t="s">
        <v>31</v>
      </c>
      <c r="B1171" s="14" t="s">
        <v>450</v>
      </c>
      <c r="C1171" s="14" t="s">
        <v>31</v>
      </c>
      <c r="D1171" s="14" t="s">
        <v>915</v>
      </c>
      <c r="E1171" s="15" t="s">
        <v>1185</v>
      </c>
      <c r="F1171" s="15" t="s">
        <v>1179</v>
      </c>
      <c r="G1171" s="43" t="s">
        <v>164</v>
      </c>
      <c r="H1171" s="16">
        <v>20</v>
      </c>
      <c r="I1171" s="16">
        <v>3</v>
      </c>
      <c r="J1171" s="110">
        <v>0</v>
      </c>
      <c r="K1171" s="111">
        <v>0</v>
      </c>
      <c r="L1171" s="110">
        <v>0</v>
      </c>
      <c r="M1171" s="17" t="b">
        <f t="shared" si="19"/>
        <v>1</v>
      </c>
    </row>
    <row r="1172" spans="1:13" ht="27.6">
      <c r="A1172" s="14" t="s">
        <v>31</v>
      </c>
      <c r="B1172" s="14" t="s">
        <v>450</v>
      </c>
      <c r="C1172" s="14" t="s">
        <v>31</v>
      </c>
      <c r="D1172" s="14" t="s">
        <v>915</v>
      </c>
      <c r="E1172" s="15" t="s">
        <v>1185</v>
      </c>
      <c r="F1172" s="15" t="s">
        <v>1175</v>
      </c>
      <c r="G1172" s="43" t="s">
        <v>164</v>
      </c>
      <c r="H1172" s="16">
        <v>0</v>
      </c>
      <c r="I1172" s="16">
        <v>0</v>
      </c>
      <c r="J1172" s="110">
        <v>0</v>
      </c>
      <c r="K1172" s="111">
        <v>0</v>
      </c>
      <c r="L1172" s="110">
        <v>92</v>
      </c>
      <c r="M1172" s="17" t="b">
        <f t="shared" si="19"/>
        <v>1</v>
      </c>
    </row>
    <row r="1173" spans="1:13">
      <c r="A1173" s="14" t="s">
        <v>31</v>
      </c>
      <c r="B1173" s="14" t="s">
        <v>780</v>
      </c>
      <c r="C1173" s="14" t="s">
        <v>31</v>
      </c>
      <c r="D1173" s="14" t="s">
        <v>915</v>
      </c>
      <c r="E1173" s="15" t="s">
        <v>1185</v>
      </c>
      <c r="F1173" s="15" t="s">
        <v>1175</v>
      </c>
      <c r="G1173" s="43" t="s">
        <v>179</v>
      </c>
      <c r="H1173" s="16">
        <v>0</v>
      </c>
      <c r="I1173" s="16">
        <v>0</v>
      </c>
      <c r="J1173" s="110">
        <v>0</v>
      </c>
      <c r="K1173" s="111">
        <v>0</v>
      </c>
      <c r="L1173" s="110">
        <v>11</v>
      </c>
      <c r="M1173" s="17" t="b">
        <f t="shared" si="19"/>
        <v>1</v>
      </c>
    </row>
    <row r="1174" spans="1:13" ht="27.6">
      <c r="A1174" s="14" t="s">
        <v>31</v>
      </c>
      <c r="B1174" s="14" t="s">
        <v>781</v>
      </c>
      <c r="C1174" s="14" t="s">
        <v>31</v>
      </c>
      <c r="D1174" s="14" t="s">
        <v>915</v>
      </c>
      <c r="E1174" s="15" t="s">
        <v>1185</v>
      </c>
      <c r="F1174" s="15" t="s">
        <v>1175</v>
      </c>
      <c r="G1174" s="43" t="s">
        <v>147</v>
      </c>
      <c r="H1174" s="16">
        <v>0</v>
      </c>
      <c r="I1174" s="16">
        <v>0</v>
      </c>
      <c r="J1174" s="110">
        <v>0</v>
      </c>
      <c r="K1174" s="111">
        <v>0</v>
      </c>
      <c r="L1174" s="110">
        <v>108</v>
      </c>
      <c r="M1174" s="17" t="b">
        <f t="shared" si="19"/>
        <v>1</v>
      </c>
    </row>
    <row r="1175" spans="1:13" ht="27.6">
      <c r="A1175" s="14" t="s">
        <v>31</v>
      </c>
      <c r="B1175" s="14" t="s">
        <v>453</v>
      </c>
      <c r="C1175" s="14" t="s">
        <v>31</v>
      </c>
      <c r="D1175" s="14" t="s">
        <v>916</v>
      </c>
      <c r="E1175" s="15" t="s">
        <v>1186</v>
      </c>
      <c r="F1175" s="15" t="s">
        <v>1179</v>
      </c>
      <c r="G1175" s="43" t="s">
        <v>163</v>
      </c>
      <c r="H1175" s="16">
        <v>56</v>
      </c>
      <c r="I1175" s="16">
        <v>1</v>
      </c>
      <c r="J1175" s="110">
        <v>1</v>
      </c>
      <c r="K1175" s="111">
        <v>0</v>
      </c>
      <c r="L1175" s="110">
        <v>0</v>
      </c>
      <c r="M1175" s="17" t="b">
        <f t="shared" si="19"/>
        <v>1</v>
      </c>
    </row>
    <row r="1176" spans="1:13" ht="27.6">
      <c r="A1176" s="14" t="s">
        <v>31</v>
      </c>
      <c r="B1176" s="14" t="s">
        <v>453</v>
      </c>
      <c r="C1176" s="14" t="s">
        <v>31</v>
      </c>
      <c r="D1176" s="14" t="s">
        <v>916</v>
      </c>
      <c r="E1176" s="15" t="s">
        <v>1186</v>
      </c>
      <c r="F1176" s="15" t="s">
        <v>1175</v>
      </c>
      <c r="G1176" s="43" t="s">
        <v>163</v>
      </c>
      <c r="H1176" s="16">
        <v>0</v>
      </c>
      <c r="I1176" s="16">
        <v>0</v>
      </c>
      <c r="J1176" s="110">
        <v>0</v>
      </c>
      <c r="K1176" s="111">
        <v>0</v>
      </c>
      <c r="L1176" s="110">
        <v>436</v>
      </c>
      <c r="M1176" s="17" t="b">
        <f t="shared" si="19"/>
        <v>1</v>
      </c>
    </row>
    <row r="1177" spans="1:13" ht="27.6">
      <c r="A1177" s="14" t="s">
        <v>31</v>
      </c>
      <c r="B1177" s="14" t="s">
        <v>453</v>
      </c>
      <c r="C1177" s="14" t="s">
        <v>31</v>
      </c>
      <c r="D1177" s="14" t="s">
        <v>916</v>
      </c>
      <c r="E1177" s="15" t="s">
        <v>1186</v>
      </c>
      <c r="F1177" s="15" t="s">
        <v>1179</v>
      </c>
      <c r="G1177" s="43" t="s">
        <v>151</v>
      </c>
      <c r="H1177" s="16">
        <v>74</v>
      </c>
      <c r="I1177" s="16">
        <v>2</v>
      </c>
      <c r="J1177" s="110">
        <v>1</v>
      </c>
      <c r="K1177" s="111">
        <v>0</v>
      </c>
      <c r="L1177" s="110">
        <v>0</v>
      </c>
      <c r="M1177" s="17" t="b">
        <f t="shared" si="19"/>
        <v>1</v>
      </c>
    </row>
    <row r="1178" spans="1:13" ht="27.6">
      <c r="A1178" s="14" t="s">
        <v>31</v>
      </c>
      <c r="B1178" s="14" t="s">
        <v>453</v>
      </c>
      <c r="C1178" s="14" t="s">
        <v>31</v>
      </c>
      <c r="D1178" s="14" t="s">
        <v>916</v>
      </c>
      <c r="E1178" s="15" t="s">
        <v>1186</v>
      </c>
      <c r="F1178" s="15" t="s">
        <v>1175</v>
      </c>
      <c r="G1178" s="43" t="s">
        <v>151</v>
      </c>
      <c r="H1178" s="16">
        <v>0</v>
      </c>
      <c r="I1178" s="16">
        <v>0</v>
      </c>
      <c r="J1178" s="110">
        <v>0</v>
      </c>
      <c r="K1178" s="111">
        <v>0</v>
      </c>
      <c r="L1178" s="110">
        <v>252</v>
      </c>
      <c r="M1178" s="17" t="b">
        <f t="shared" si="19"/>
        <v>1</v>
      </c>
    </row>
    <row r="1179" spans="1:13" ht="27.6">
      <c r="A1179" s="14" t="s">
        <v>31</v>
      </c>
      <c r="B1179" s="14" t="s">
        <v>466</v>
      </c>
      <c r="C1179" s="14" t="s">
        <v>31</v>
      </c>
      <c r="D1179" s="14" t="s">
        <v>916</v>
      </c>
      <c r="E1179" s="15" t="s">
        <v>1254</v>
      </c>
      <c r="F1179" s="15" t="s">
        <v>1179</v>
      </c>
      <c r="G1179" s="43" t="s">
        <v>156</v>
      </c>
      <c r="H1179" s="16">
        <v>34</v>
      </c>
      <c r="I1179" s="16">
        <v>3</v>
      </c>
      <c r="J1179" s="110">
        <v>1</v>
      </c>
      <c r="K1179" s="111">
        <v>0</v>
      </c>
      <c r="L1179" s="110">
        <v>0</v>
      </c>
      <c r="M1179" s="17" t="b">
        <f t="shared" si="19"/>
        <v>1</v>
      </c>
    </row>
    <row r="1180" spans="1:13" ht="27.6">
      <c r="A1180" s="14" t="s">
        <v>31</v>
      </c>
      <c r="B1180" s="14" t="s">
        <v>466</v>
      </c>
      <c r="C1180" s="14" t="s">
        <v>31</v>
      </c>
      <c r="D1180" s="14" t="s">
        <v>916</v>
      </c>
      <c r="E1180" s="15" t="s">
        <v>1254</v>
      </c>
      <c r="F1180" s="15" t="s">
        <v>1175</v>
      </c>
      <c r="G1180" s="43" t="s">
        <v>156</v>
      </c>
      <c r="H1180" s="16">
        <v>0</v>
      </c>
      <c r="I1180" s="16">
        <v>0</v>
      </c>
      <c r="J1180" s="110">
        <v>0</v>
      </c>
      <c r="K1180" s="111">
        <v>0</v>
      </c>
      <c r="L1180" s="110">
        <v>153</v>
      </c>
      <c r="M1180" s="17" t="b">
        <f t="shared" si="19"/>
        <v>1</v>
      </c>
    </row>
    <row r="1181" spans="1:13" ht="27.6">
      <c r="A1181" s="14" t="s">
        <v>31</v>
      </c>
      <c r="B1181" s="14" t="s">
        <v>466</v>
      </c>
      <c r="C1181" s="14" t="s">
        <v>31</v>
      </c>
      <c r="D1181" s="14" t="s">
        <v>916</v>
      </c>
      <c r="E1181" s="15" t="s">
        <v>1254</v>
      </c>
      <c r="F1181" s="15" t="s">
        <v>1179</v>
      </c>
      <c r="G1181" s="43" t="s">
        <v>167</v>
      </c>
      <c r="H1181" s="16">
        <v>24</v>
      </c>
      <c r="I1181" s="16">
        <v>1</v>
      </c>
      <c r="J1181" s="110">
        <v>0</v>
      </c>
      <c r="K1181" s="111">
        <v>0</v>
      </c>
      <c r="L1181" s="110">
        <v>0</v>
      </c>
      <c r="M1181" s="17" t="b">
        <f t="shared" si="19"/>
        <v>1</v>
      </c>
    </row>
    <row r="1182" spans="1:13" ht="27.6">
      <c r="A1182" s="14" t="s">
        <v>31</v>
      </c>
      <c r="B1182" s="14" t="s">
        <v>466</v>
      </c>
      <c r="C1182" s="14" t="s">
        <v>31</v>
      </c>
      <c r="D1182" s="14" t="s">
        <v>916</v>
      </c>
      <c r="E1182" s="15" t="s">
        <v>1254</v>
      </c>
      <c r="F1182" s="15" t="s">
        <v>1175</v>
      </c>
      <c r="G1182" s="43" t="s">
        <v>167</v>
      </c>
      <c r="H1182" s="16">
        <v>0</v>
      </c>
      <c r="I1182" s="16">
        <v>0</v>
      </c>
      <c r="J1182" s="110">
        <v>0</v>
      </c>
      <c r="K1182" s="111">
        <v>0</v>
      </c>
      <c r="L1182" s="110">
        <v>139</v>
      </c>
      <c r="M1182" s="17" t="b">
        <f t="shared" si="19"/>
        <v>1</v>
      </c>
    </row>
    <row r="1183" spans="1:13" ht="27.6">
      <c r="A1183" s="14" t="s">
        <v>31</v>
      </c>
      <c r="B1183" s="14" t="s">
        <v>466</v>
      </c>
      <c r="C1183" s="14" t="s">
        <v>31</v>
      </c>
      <c r="D1183" s="14" t="s">
        <v>916</v>
      </c>
      <c r="E1183" s="15" t="s">
        <v>1254</v>
      </c>
      <c r="F1183" s="15" t="s">
        <v>1179</v>
      </c>
      <c r="G1183" s="43" t="s">
        <v>252</v>
      </c>
      <c r="H1183" s="16">
        <v>11</v>
      </c>
      <c r="I1183" s="16">
        <v>0</v>
      </c>
      <c r="J1183" s="110">
        <v>0</v>
      </c>
      <c r="K1183" s="111">
        <v>0</v>
      </c>
      <c r="L1183" s="110">
        <v>0</v>
      </c>
      <c r="M1183" s="17" t="b">
        <f t="shared" si="19"/>
        <v>1</v>
      </c>
    </row>
    <row r="1184" spans="1:13" ht="27.6">
      <c r="A1184" s="14" t="s">
        <v>31</v>
      </c>
      <c r="B1184" s="14" t="s">
        <v>466</v>
      </c>
      <c r="C1184" s="14" t="s">
        <v>31</v>
      </c>
      <c r="D1184" s="14" t="s">
        <v>916</v>
      </c>
      <c r="E1184" s="15" t="s">
        <v>1254</v>
      </c>
      <c r="F1184" s="15" t="s">
        <v>1175</v>
      </c>
      <c r="G1184" s="43" t="s">
        <v>252</v>
      </c>
      <c r="H1184" s="16">
        <v>0</v>
      </c>
      <c r="I1184" s="16">
        <v>0</v>
      </c>
      <c r="J1184" s="110">
        <v>0</v>
      </c>
      <c r="K1184" s="111">
        <v>0</v>
      </c>
      <c r="L1184" s="110">
        <v>46</v>
      </c>
      <c r="M1184" s="17" t="b">
        <f t="shared" ref="M1184:M1247" si="20">I1184&lt;=H1184</f>
        <v>1</v>
      </c>
    </row>
    <row r="1185" spans="1:13" ht="27.6">
      <c r="A1185" s="14" t="s">
        <v>31</v>
      </c>
      <c r="B1185" s="14" t="s">
        <v>466</v>
      </c>
      <c r="C1185" s="14" t="s">
        <v>31</v>
      </c>
      <c r="D1185" s="14" t="s">
        <v>916</v>
      </c>
      <c r="E1185" s="15" t="s">
        <v>1254</v>
      </c>
      <c r="F1185" s="15" t="s">
        <v>1179</v>
      </c>
      <c r="G1185" s="43" t="s">
        <v>230</v>
      </c>
      <c r="H1185" s="16">
        <v>20</v>
      </c>
      <c r="I1185" s="16">
        <v>3</v>
      </c>
      <c r="J1185" s="110">
        <v>3</v>
      </c>
      <c r="K1185" s="111">
        <v>0</v>
      </c>
      <c r="L1185" s="110">
        <v>0</v>
      </c>
      <c r="M1185" s="17" t="b">
        <f t="shared" si="20"/>
        <v>1</v>
      </c>
    </row>
    <row r="1186" spans="1:13" ht="27.6">
      <c r="A1186" s="14" t="s">
        <v>31</v>
      </c>
      <c r="B1186" s="14" t="s">
        <v>466</v>
      </c>
      <c r="C1186" s="14" t="s">
        <v>31</v>
      </c>
      <c r="D1186" s="14" t="s">
        <v>916</v>
      </c>
      <c r="E1186" s="15" t="s">
        <v>1254</v>
      </c>
      <c r="F1186" s="15" t="s">
        <v>1175</v>
      </c>
      <c r="G1186" s="43" t="s">
        <v>230</v>
      </c>
      <c r="H1186" s="16">
        <v>0</v>
      </c>
      <c r="I1186" s="16">
        <v>0</v>
      </c>
      <c r="J1186" s="110">
        <v>0</v>
      </c>
      <c r="K1186" s="111">
        <v>0</v>
      </c>
      <c r="L1186" s="110">
        <v>109</v>
      </c>
      <c r="M1186" s="17" t="b">
        <f t="shared" si="20"/>
        <v>1</v>
      </c>
    </row>
    <row r="1187" spans="1:13" ht="27.6">
      <c r="A1187" s="14" t="s">
        <v>31</v>
      </c>
      <c r="B1187" s="14" t="s">
        <v>466</v>
      </c>
      <c r="C1187" s="14" t="s">
        <v>31</v>
      </c>
      <c r="D1187" s="14" t="s">
        <v>916</v>
      </c>
      <c r="E1187" s="15" t="s">
        <v>1254</v>
      </c>
      <c r="F1187" s="15" t="s">
        <v>1179</v>
      </c>
      <c r="G1187" s="43" t="s">
        <v>290</v>
      </c>
      <c r="H1187" s="16">
        <v>16</v>
      </c>
      <c r="I1187" s="16">
        <v>1</v>
      </c>
      <c r="J1187" s="110">
        <v>1</v>
      </c>
      <c r="K1187" s="111">
        <v>0</v>
      </c>
      <c r="L1187" s="110">
        <v>0</v>
      </c>
      <c r="M1187" s="17" t="b">
        <f t="shared" si="20"/>
        <v>1</v>
      </c>
    </row>
    <row r="1188" spans="1:13" ht="27.6">
      <c r="A1188" s="14" t="s">
        <v>31</v>
      </c>
      <c r="B1188" s="14" t="s">
        <v>466</v>
      </c>
      <c r="C1188" s="14" t="s">
        <v>31</v>
      </c>
      <c r="D1188" s="14" t="s">
        <v>916</v>
      </c>
      <c r="E1188" s="15" t="s">
        <v>1254</v>
      </c>
      <c r="F1188" s="15" t="s">
        <v>1175</v>
      </c>
      <c r="G1188" s="43" t="s">
        <v>290</v>
      </c>
      <c r="H1188" s="16">
        <v>0</v>
      </c>
      <c r="I1188" s="16">
        <v>0</v>
      </c>
      <c r="J1188" s="110">
        <v>0</v>
      </c>
      <c r="K1188" s="111">
        <v>0</v>
      </c>
      <c r="L1188" s="110">
        <v>57</v>
      </c>
      <c r="M1188" s="17" t="b">
        <f t="shared" si="20"/>
        <v>1</v>
      </c>
    </row>
    <row r="1189" spans="1:13" ht="27.6">
      <c r="A1189" s="14" t="s">
        <v>31</v>
      </c>
      <c r="B1189" s="14" t="s">
        <v>466</v>
      </c>
      <c r="C1189" s="14" t="s">
        <v>31</v>
      </c>
      <c r="D1189" s="14" t="s">
        <v>916</v>
      </c>
      <c r="E1189" s="15" t="s">
        <v>1254</v>
      </c>
      <c r="F1189" s="15" t="s">
        <v>1179</v>
      </c>
      <c r="G1189" s="43" t="s">
        <v>291</v>
      </c>
      <c r="H1189" s="16">
        <v>37</v>
      </c>
      <c r="I1189" s="16">
        <v>2</v>
      </c>
      <c r="J1189" s="110">
        <v>2</v>
      </c>
      <c r="K1189" s="111">
        <v>0</v>
      </c>
      <c r="L1189" s="110">
        <v>0</v>
      </c>
      <c r="M1189" s="17" t="b">
        <f t="shared" si="20"/>
        <v>1</v>
      </c>
    </row>
    <row r="1190" spans="1:13" ht="27.6">
      <c r="A1190" s="14" t="s">
        <v>31</v>
      </c>
      <c r="B1190" s="14" t="s">
        <v>466</v>
      </c>
      <c r="C1190" s="14" t="s">
        <v>31</v>
      </c>
      <c r="D1190" s="14" t="s">
        <v>916</v>
      </c>
      <c r="E1190" s="15" t="s">
        <v>1254</v>
      </c>
      <c r="F1190" s="15" t="s">
        <v>1175</v>
      </c>
      <c r="G1190" s="43" t="s">
        <v>291</v>
      </c>
      <c r="H1190" s="16">
        <v>0</v>
      </c>
      <c r="I1190" s="16">
        <v>0</v>
      </c>
      <c r="J1190" s="110">
        <v>0</v>
      </c>
      <c r="K1190" s="111">
        <v>0</v>
      </c>
      <c r="L1190" s="110">
        <v>177</v>
      </c>
      <c r="M1190" s="17" t="b">
        <f t="shared" si="20"/>
        <v>1</v>
      </c>
    </row>
    <row r="1191" spans="1:13" ht="27.6">
      <c r="A1191" s="14" t="s">
        <v>31</v>
      </c>
      <c r="B1191" s="14" t="s">
        <v>466</v>
      </c>
      <c r="C1191" s="14" t="s">
        <v>31</v>
      </c>
      <c r="D1191" s="14" t="s">
        <v>916</v>
      </c>
      <c r="E1191" s="15" t="s">
        <v>1254</v>
      </c>
      <c r="F1191" s="15" t="s">
        <v>1175</v>
      </c>
      <c r="G1191" s="43" t="s">
        <v>813</v>
      </c>
      <c r="H1191" s="16">
        <v>0</v>
      </c>
      <c r="I1191" s="16">
        <v>0</v>
      </c>
      <c r="J1191" s="110">
        <v>0</v>
      </c>
      <c r="K1191" s="111">
        <v>0</v>
      </c>
      <c r="L1191" s="110">
        <v>71</v>
      </c>
      <c r="M1191" s="17" t="b">
        <f t="shared" si="20"/>
        <v>1</v>
      </c>
    </row>
    <row r="1192" spans="1:13" ht="27.6">
      <c r="A1192" s="14" t="s">
        <v>31</v>
      </c>
      <c r="B1192" s="14" t="s">
        <v>465</v>
      </c>
      <c r="C1192" s="14" t="s">
        <v>31</v>
      </c>
      <c r="D1192" s="14" t="s">
        <v>917</v>
      </c>
      <c r="E1192" s="15" t="s">
        <v>1181</v>
      </c>
      <c r="F1192" s="15" t="s">
        <v>1179</v>
      </c>
      <c r="G1192" s="43" t="s">
        <v>179</v>
      </c>
      <c r="H1192" s="16">
        <v>13</v>
      </c>
      <c r="I1192" s="16">
        <v>1</v>
      </c>
      <c r="J1192" s="110">
        <v>1</v>
      </c>
      <c r="K1192" s="111">
        <v>0</v>
      </c>
      <c r="L1192" s="110">
        <v>0</v>
      </c>
      <c r="M1192" s="17" t="b">
        <f t="shared" si="20"/>
        <v>1</v>
      </c>
    </row>
    <row r="1193" spans="1:13" ht="27.6">
      <c r="A1193" s="14" t="s">
        <v>31</v>
      </c>
      <c r="B1193" s="14" t="s">
        <v>465</v>
      </c>
      <c r="C1193" s="14" t="s">
        <v>31</v>
      </c>
      <c r="D1193" s="14" t="s">
        <v>917</v>
      </c>
      <c r="E1193" s="15" t="s">
        <v>1181</v>
      </c>
      <c r="F1193" s="15" t="s">
        <v>1175</v>
      </c>
      <c r="G1193" s="43" t="s">
        <v>179</v>
      </c>
      <c r="H1193" s="16">
        <v>0</v>
      </c>
      <c r="I1193" s="16">
        <v>0</v>
      </c>
      <c r="J1193" s="110">
        <v>0</v>
      </c>
      <c r="K1193" s="111">
        <v>0</v>
      </c>
      <c r="L1193" s="110">
        <v>120</v>
      </c>
      <c r="M1193" s="17" t="b">
        <f t="shared" si="20"/>
        <v>1</v>
      </c>
    </row>
    <row r="1194" spans="1:13" ht="27.6">
      <c r="A1194" s="14" t="s">
        <v>31</v>
      </c>
      <c r="B1194" s="14" t="s">
        <v>465</v>
      </c>
      <c r="C1194" s="14" t="s">
        <v>31</v>
      </c>
      <c r="D1194" s="14" t="s">
        <v>917</v>
      </c>
      <c r="E1194" s="15" t="s">
        <v>1181</v>
      </c>
      <c r="F1194" s="15" t="s">
        <v>1179</v>
      </c>
      <c r="G1194" s="43" t="s">
        <v>263</v>
      </c>
      <c r="H1194" s="16">
        <v>23</v>
      </c>
      <c r="I1194" s="16">
        <v>0</v>
      </c>
      <c r="J1194" s="110">
        <v>0</v>
      </c>
      <c r="K1194" s="111">
        <v>0</v>
      </c>
      <c r="L1194" s="110">
        <v>0</v>
      </c>
      <c r="M1194" s="17" t="b">
        <f t="shared" si="20"/>
        <v>1</v>
      </c>
    </row>
    <row r="1195" spans="1:13" ht="27.6">
      <c r="A1195" s="14" t="s">
        <v>31</v>
      </c>
      <c r="B1195" s="14" t="s">
        <v>465</v>
      </c>
      <c r="C1195" s="14" t="s">
        <v>31</v>
      </c>
      <c r="D1195" s="14" t="s">
        <v>917</v>
      </c>
      <c r="E1195" s="15" t="s">
        <v>1181</v>
      </c>
      <c r="F1195" s="15" t="s">
        <v>1175</v>
      </c>
      <c r="G1195" s="43" t="s">
        <v>263</v>
      </c>
      <c r="H1195" s="16">
        <v>0</v>
      </c>
      <c r="I1195" s="16">
        <v>0</v>
      </c>
      <c r="J1195" s="110">
        <v>0</v>
      </c>
      <c r="K1195" s="111">
        <v>0</v>
      </c>
      <c r="L1195" s="110">
        <v>165</v>
      </c>
      <c r="M1195" s="17" t="b">
        <f t="shared" si="20"/>
        <v>1</v>
      </c>
    </row>
    <row r="1196" spans="1:13" ht="27.6">
      <c r="A1196" s="14" t="s">
        <v>31</v>
      </c>
      <c r="B1196" s="14" t="s">
        <v>465</v>
      </c>
      <c r="C1196" s="14" t="s">
        <v>31</v>
      </c>
      <c r="D1196" s="14" t="s">
        <v>917</v>
      </c>
      <c r="E1196" s="15" t="s">
        <v>1181</v>
      </c>
      <c r="F1196" s="15" t="s">
        <v>1179</v>
      </c>
      <c r="G1196" s="43" t="s">
        <v>251</v>
      </c>
      <c r="H1196" s="16">
        <v>30</v>
      </c>
      <c r="I1196" s="16">
        <v>3</v>
      </c>
      <c r="J1196" s="110">
        <v>3</v>
      </c>
      <c r="K1196" s="111">
        <v>0</v>
      </c>
      <c r="L1196" s="110">
        <v>0</v>
      </c>
      <c r="M1196" s="17" t="b">
        <f t="shared" si="20"/>
        <v>1</v>
      </c>
    </row>
    <row r="1197" spans="1:13" ht="27.6">
      <c r="A1197" s="14" t="s">
        <v>31</v>
      </c>
      <c r="B1197" s="14" t="s">
        <v>465</v>
      </c>
      <c r="C1197" s="14" t="s">
        <v>31</v>
      </c>
      <c r="D1197" s="14" t="s">
        <v>917</v>
      </c>
      <c r="E1197" s="15" t="s">
        <v>1181</v>
      </c>
      <c r="F1197" s="15" t="s">
        <v>1175</v>
      </c>
      <c r="G1197" s="43" t="s">
        <v>251</v>
      </c>
      <c r="H1197" s="16">
        <v>0</v>
      </c>
      <c r="I1197" s="16">
        <v>0</v>
      </c>
      <c r="J1197" s="110">
        <v>0</v>
      </c>
      <c r="K1197" s="111">
        <v>0</v>
      </c>
      <c r="L1197" s="110">
        <v>181</v>
      </c>
      <c r="M1197" s="17" t="b">
        <f t="shared" si="20"/>
        <v>1</v>
      </c>
    </row>
    <row r="1198" spans="1:13" ht="27.6">
      <c r="A1198" s="14" t="s">
        <v>31</v>
      </c>
      <c r="B1198" s="14" t="s">
        <v>465</v>
      </c>
      <c r="C1198" s="14" t="s">
        <v>31</v>
      </c>
      <c r="D1198" s="14" t="s">
        <v>917</v>
      </c>
      <c r="E1198" s="15" t="s">
        <v>1181</v>
      </c>
      <c r="F1198" s="15" t="s">
        <v>1179</v>
      </c>
      <c r="G1198" s="43" t="s">
        <v>277</v>
      </c>
      <c r="H1198" s="16">
        <v>8</v>
      </c>
      <c r="I1198" s="16">
        <v>0</v>
      </c>
      <c r="J1198" s="110">
        <v>0</v>
      </c>
      <c r="K1198" s="111">
        <v>0</v>
      </c>
      <c r="L1198" s="110">
        <v>0</v>
      </c>
      <c r="M1198" s="17" t="b">
        <f t="shared" si="20"/>
        <v>1</v>
      </c>
    </row>
    <row r="1199" spans="1:13" ht="27.6">
      <c r="A1199" s="14" t="s">
        <v>31</v>
      </c>
      <c r="B1199" s="14" t="s">
        <v>465</v>
      </c>
      <c r="C1199" s="14" t="s">
        <v>31</v>
      </c>
      <c r="D1199" s="14" t="s">
        <v>917</v>
      </c>
      <c r="E1199" s="15" t="s">
        <v>1181</v>
      </c>
      <c r="F1199" s="15" t="s">
        <v>1175</v>
      </c>
      <c r="G1199" s="43" t="s">
        <v>277</v>
      </c>
      <c r="H1199" s="16">
        <v>0</v>
      </c>
      <c r="I1199" s="16">
        <v>0</v>
      </c>
      <c r="J1199" s="110">
        <v>0</v>
      </c>
      <c r="K1199" s="111">
        <v>0</v>
      </c>
      <c r="L1199" s="110">
        <v>72</v>
      </c>
      <c r="M1199" s="17" t="b">
        <f t="shared" si="20"/>
        <v>1</v>
      </c>
    </row>
    <row r="1200" spans="1:13" ht="27.6">
      <c r="A1200" s="14" t="s">
        <v>31</v>
      </c>
      <c r="B1200" s="14" t="s">
        <v>465</v>
      </c>
      <c r="C1200" s="14" t="s">
        <v>31</v>
      </c>
      <c r="D1200" s="14" t="s">
        <v>917</v>
      </c>
      <c r="E1200" s="15" t="s">
        <v>1181</v>
      </c>
      <c r="F1200" s="15" t="s">
        <v>1179</v>
      </c>
      <c r="G1200" s="43" t="s">
        <v>288</v>
      </c>
      <c r="H1200" s="16">
        <v>21</v>
      </c>
      <c r="I1200" s="16">
        <v>3</v>
      </c>
      <c r="J1200" s="110">
        <v>1</v>
      </c>
      <c r="K1200" s="111">
        <v>0</v>
      </c>
      <c r="L1200" s="110">
        <v>0</v>
      </c>
      <c r="M1200" s="17" t="b">
        <f t="shared" si="20"/>
        <v>1</v>
      </c>
    </row>
    <row r="1201" spans="1:13" ht="27.6">
      <c r="A1201" s="14" t="s">
        <v>31</v>
      </c>
      <c r="B1201" s="14" t="s">
        <v>465</v>
      </c>
      <c r="C1201" s="14" t="s">
        <v>31</v>
      </c>
      <c r="D1201" s="14" t="s">
        <v>917</v>
      </c>
      <c r="E1201" s="15" t="s">
        <v>1181</v>
      </c>
      <c r="F1201" s="15" t="s">
        <v>1175</v>
      </c>
      <c r="G1201" s="43" t="s">
        <v>288</v>
      </c>
      <c r="H1201" s="16">
        <v>0</v>
      </c>
      <c r="I1201" s="16">
        <v>0</v>
      </c>
      <c r="J1201" s="110">
        <v>0</v>
      </c>
      <c r="K1201" s="111">
        <v>0</v>
      </c>
      <c r="L1201" s="110">
        <v>121</v>
      </c>
      <c r="M1201" s="17" t="b">
        <f t="shared" si="20"/>
        <v>1</v>
      </c>
    </row>
    <row r="1202" spans="1:13" ht="27.6">
      <c r="A1202" s="14" t="s">
        <v>31</v>
      </c>
      <c r="B1202" s="14" t="s">
        <v>465</v>
      </c>
      <c r="C1202" s="14" t="s">
        <v>31</v>
      </c>
      <c r="D1202" s="14" t="s">
        <v>917</v>
      </c>
      <c r="E1202" s="15" t="s">
        <v>1181</v>
      </c>
      <c r="F1202" s="15" t="s">
        <v>1179</v>
      </c>
      <c r="G1202" s="43" t="s">
        <v>186</v>
      </c>
      <c r="H1202" s="16">
        <v>3</v>
      </c>
      <c r="I1202" s="16">
        <v>0</v>
      </c>
      <c r="J1202" s="110">
        <v>0</v>
      </c>
      <c r="K1202" s="111">
        <v>0</v>
      </c>
      <c r="L1202" s="110">
        <v>0</v>
      </c>
      <c r="M1202" s="17" t="b">
        <f t="shared" si="20"/>
        <v>1</v>
      </c>
    </row>
    <row r="1203" spans="1:13" ht="27.6">
      <c r="A1203" s="14" t="s">
        <v>31</v>
      </c>
      <c r="B1203" s="14" t="s">
        <v>465</v>
      </c>
      <c r="C1203" s="14" t="s">
        <v>31</v>
      </c>
      <c r="D1203" s="14" t="s">
        <v>917</v>
      </c>
      <c r="E1203" s="15" t="s">
        <v>1181</v>
      </c>
      <c r="F1203" s="15" t="s">
        <v>1175</v>
      </c>
      <c r="G1203" s="43" t="s">
        <v>186</v>
      </c>
      <c r="H1203" s="16">
        <v>0</v>
      </c>
      <c r="I1203" s="16">
        <v>0</v>
      </c>
      <c r="J1203" s="110">
        <v>0</v>
      </c>
      <c r="K1203" s="111">
        <v>0</v>
      </c>
      <c r="L1203" s="110">
        <v>5</v>
      </c>
      <c r="M1203" s="17" t="b">
        <f t="shared" si="20"/>
        <v>1</v>
      </c>
    </row>
    <row r="1204" spans="1:13" ht="27.6">
      <c r="A1204" s="14" t="s">
        <v>31</v>
      </c>
      <c r="B1204" s="14" t="s">
        <v>451</v>
      </c>
      <c r="C1204" s="14" t="s">
        <v>31</v>
      </c>
      <c r="D1204" s="14" t="s">
        <v>848</v>
      </c>
      <c r="E1204" s="15" t="s">
        <v>1213</v>
      </c>
      <c r="F1204" s="15" t="s">
        <v>1179</v>
      </c>
      <c r="G1204" s="43" t="s">
        <v>168</v>
      </c>
      <c r="H1204" s="16">
        <v>48</v>
      </c>
      <c r="I1204" s="16">
        <v>3</v>
      </c>
      <c r="J1204" s="110">
        <v>2</v>
      </c>
      <c r="K1204" s="111">
        <v>0</v>
      </c>
      <c r="L1204" s="110">
        <v>0</v>
      </c>
      <c r="M1204" s="17" t="b">
        <f t="shared" si="20"/>
        <v>1</v>
      </c>
    </row>
    <row r="1205" spans="1:13" ht="27.6">
      <c r="A1205" s="14" t="s">
        <v>31</v>
      </c>
      <c r="B1205" s="14" t="s">
        <v>451</v>
      </c>
      <c r="C1205" s="14" t="s">
        <v>31</v>
      </c>
      <c r="D1205" s="14" t="s">
        <v>848</v>
      </c>
      <c r="E1205" s="15" t="s">
        <v>1213</v>
      </c>
      <c r="F1205" s="15" t="s">
        <v>1175</v>
      </c>
      <c r="G1205" s="43" t="s">
        <v>168</v>
      </c>
      <c r="H1205" s="16">
        <v>0</v>
      </c>
      <c r="I1205" s="16">
        <v>0</v>
      </c>
      <c r="J1205" s="110">
        <v>0</v>
      </c>
      <c r="K1205" s="111">
        <v>0</v>
      </c>
      <c r="L1205" s="110">
        <v>414</v>
      </c>
      <c r="M1205" s="17" t="b">
        <f t="shared" si="20"/>
        <v>1</v>
      </c>
    </row>
    <row r="1206" spans="1:13" ht="27.6">
      <c r="A1206" s="14" t="s">
        <v>31</v>
      </c>
      <c r="B1206" s="14" t="s">
        <v>451</v>
      </c>
      <c r="C1206" s="14" t="s">
        <v>31</v>
      </c>
      <c r="D1206" s="14" t="s">
        <v>848</v>
      </c>
      <c r="E1206" s="15" t="s">
        <v>1213</v>
      </c>
      <c r="F1206" s="15" t="s">
        <v>1179</v>
      </c>
      <c r="G1206" s="43" t="s">
        <v>157</v>
      </c>
      <c r="H1206" s="16">
        <v>23</v>
      </c>
      <c r="I1206" s="16">
        <v>0</v>
      </c>
      <c r="J1206" s="110">
        <v>0</v>
      </c>
      <c r="K1206" s="111">
        <v>0</v>
      </c>
      <c r="L1206" s="110">
        <v>0</v>
      </c>
      <c r="M1206" s="17" t="b">
        <f t="shared" si="20"/>
        <v>1</v>
      </c>
    </row>
    <row r="1207" spans="1:13" ht="27.6">
      <c r="A1207" s="14" t="s">
        <v>31</v>
      </c>
      <c r="B1207" s="14" t="s">
        <v>451</v>
      </c>
      <c r="C1207" s="14" t="s">
        <v>31</v>
      </c>
      <c r="D1207" s="14" t="s">
        <v>848</v>
      </c>
      <c r="E1207" s="15" t="s">
        <v>1213</v>
      </c>
      <c r="F1207" s="15" t="s">
        <v>1175</v>
      </c>
      <c r="G1207" s="43" t="s">
        <v>157</v>
      </c>
      <c r="H1207" s="16">
        <v>0</v>
      </c>
      <c r="I1207" s="16">
        <v>0</v>
      </c>
      <c r="J1207" s="110">
        <v>0</v>
      </c>
      <c r="K1207" s="111">
        <v>0</v>
      </c>
      <c r="L1207" s="110">
        <v>125</v>
      </c>
      <c r="M1207" s="17" t="b">
        <f t="shared" si="20"/>
        <v>1</v>
      </c>
    </row>
    <row r="1208" spans="1:13" ht="27.6">
      <c r="A1208" s="14" t="s">
        <v>31</v>
      </c>
      <c r="B1208" s="14" t="s">
        <v>451</v>
      </c>
      <c r="C1208" s="14" t="s">
        <v>31</v>
      </c>
      <c r="D1208" s="14" t="s">
        <v>848</v>
      </c>
      <c r="E1208" s="15" t="s">
        <v>1213</v>
      </c>
      <c r="F1208" s="15" t="s">
        <v>1179</v>
      </c>
      <c r="G1208" s="43" t="s">
        <v>223</v>
      </c>
      <c r="H1208" s="16">
        <v>54</v>
      </c>
      <c r="I1208" s="16">
        <v>2</v>
      </c>
      <c r="J1208" s="110">
        <v>1</v>
      </c>
      <c r="K1208" s="111">
        <v>0</v>
      </c>
      <c r="L1208" s="110">
        <v>0</v>
      </c>
      <c r="M1208" s="17" t="b">
        <f t="shared" si="20"/>
        <v>1</v>
      </c>
    </row>
    <row r="1209" spans="1:13" ht="27.6">
      <c r="A1209" s="14" t="s">
        <v>31</v>
      </c>
      <c r="B1209" s="14" t="s">
        <v>451</v>
      </c>
      <c r="C1209" s="14" t="s">
        <v>31</v>
      </c>
      <c r="D1209" s="14" t="s">
        <v>848</v>
      </c>
      <c r="E1209" s="15" t="s">
        <v>1213</v>
      </c>
      <c r="F1209" s="15" t="s">
        <v>1175</v>
      </c>
      <c r="G1209" s="43" t="s">
        <v>223</v>
      </c>
      <c r="H1209" s="16">
        <v>0</v>
      </c>
      <c r="I1209" s="16">
        <v>0</v>
      </c>
      <c r="J1209" s="110">
        <v>0</v>
      </c>
      <c r="K1209" s="111">
        <v>0</v>
      </c>
      <c r="L1209" s="110">
        <v>275</v>
      </c>
      <c r="M1209" s="17" t="b">
        <f t="shared" si="20"/>
        <v>1</v>
      </c>
    </row>
    <row r="1210" spans="1:13" ht="41.4">
      <c r="A1210" s="14" t="s">
        <v>31</v>
      </c>
      <c r="B1210" s="14" t="s">
        <v>451</v>
      </c>
      <c r="C1210" s="14" t="s">
        <v>31</v>
      </c>
      <c r="D1210" s="14" t="s">
        <v>848</v>
      </c>
      <c r="E1210" s="15" t="s">
        <v>1213</v>
      </c>
      <c r="F1210" s="15" t="s">
        <v>1179</v>
      </c>
      <c r="G1210" s="43" t="s">
        <v>264</v>
      </c>
      <c r="H1210" s="16">
        <v>7</v>
      </c>
      <c r="I1210" s="16">
        <v>1</v>
      </c>
      <c r="J1210" s="110">
        <v>1</v>
      </c>
      <c r="K1210" s="111">
        <v>0</v>
      </c>
      <c r="L1210" s="110">
        <v>0</v>
      </c>
      <c r="M1210" s="17" t="b">
        <f t="shared" si="20"/>
        <v>1</v>
      </c>
    </row>
    <row r="1211" spans="1:13" ht="41.4">
      <c r="A1211" s="14" t="s">
        <v>31</v>
      </c>
      <c r="B1211" s="14" t="s">
        <v>451</v>
      </c>
      <c r="C1211" s="14" t="s">
        <v>31</v>
      </c>
      <c r="D1211" s="14" t="s">
        <v>848</v>
      </c>
      <c r="E1211" s="15" t="s">
        <v>1213</v>
      </c>
      <c r="F1211" s="15" t="s">
        <v>1175</v>
      </c>
      <c r="G1211" s="43" t="s">
        <v>264</v>
      </c>
      <c r="H1211" s="16">
        <v>0</v>
      </c>
      <c r="I1211" s="16">
        <v>0</v>
      </c>
      <c r="J1211" s="110">
        <v>0</v>
      </c>
      <c r="K1211" s="111">
        <v>0</v>
      </c>
      <c r="L1211" s="110">
        <v>6</v>
      </c>
      <c r="M1211" s="17" t="b">
        <f t="shared" si="20"/>
        <v>1</v>
      </c>
    </row>
    <row r="1212" spans="1:13" ht="41.4">
      <c r="A1212" s="14" t="s">
        <v>31</v>
      </c>
      <c r="B1212" s="14" t="s">
        <v>457</v>
      </c>
      <c r="C1212" s="14" t="s">
        <v>31</v>
      </c>
      <c r="D1212" s="14" t="s">
        <v>851</v>
      </c>
      <c r="E1212" s="15" t="s">
        <v>1175</v>
      </c>
      <c r="F1212" s="15" t="s">
        <v>1179</v>
      </c>
      <c r="G1212" s="43" t="s">
        <v>165</v>
      </c>
      <c r="H1212" s="16">
        <v>19</v>
      </c>
      <c r="I1212" s="16">
        <v>0</v>
      </c>
      <c r="J1212" s="110">
        <v>0</v>
      </c>
      <c r="K1212" s="111">
        <v>0</v>
      </c>
      <c r="L1212" s="110">
        <v>0</v>
      </c>
      <c r="M1212" s="17" t="b">
        <f t="shared" si="20"/>
        <v>1</v>
      </c>
    </row>
    <row r="1213" spans="1:13" ht="41.4">
      <c r="A1213" s="14" t="s">
        <v>31</v>
      </c>
      <c r="B1213" s="14" t="s">
        <v>457</v>
      </c>
      <c r="C1213" s="14" t="s">
        <v>31</v>
      </c>
      <c r="D1213" s="14" t="s">
        <v>851</v>
      </c>
      <c r="E1213" s="15" t="s">
        <v>1175</v>
      </c>
      <c r="F1213" s="15" t="s">
        <v>1175</v>
      </c>
      <c r="G1213" s="43" t="s">
        <v>165</v>
      </c>
      <c r="H1213" s="16">
        <v>0</v>
      </c>
      <c r="I1213" s="16">
        <v>0</v>
      </c>
      <c r="J1213" s="110">
        <v>0</v>
      </c>
      <c r="K1213" s="111">
        <v>0</v>
      </c>
      <c r="L1213" s="110">
        <v>222</v>
      </c>
      <c r="M1213" s="17" t="b">
        <f t="shared" si="20"/>
        <v>1</v>
      </c>
    </row>
    <row r="1214" spans="1:13" ht="41.4">
      <c r="A1214" s="14" t="s">
        <v>31</v>
      </c>
      <c r="B1214" s="14" t="s">
        <v>457</v>
      </c>
      <c r="C1214" s="14" t="s">
        <v>31</v>
      </c>
      <c r="D1214" s="14" t="s">
        <v>851</v>
      </c>
      <c r="E1214" s="15" t="s">
        <v>1175</v>
      </c>
      <c r="F1214" s="15" t="s">
        <v>1179</v>
      </c>
      <c r="G1214" s="43" t="s">
        <v>293</v>
      </c>
      <c r="H1214" s="16">
        <v>9</v>
      </c>
      <c r="I1214" s="16">
        <v>0</v>
      </c>
      <c r="J1214" s="110">
        <v>0</v>
      </c>
      <c r="K1214" s="111">
        <v>0</v>
      </c>
      <c r="L1214" s="110">
        <v>0</v>
      </c>
      <c r="M1214" s="17" t="b">
        <f t="shared" si="20"/>
        <v>1</v>
      </c>
    </row>
    <row r="1215" spans="1:13" ht="41.4">
      <c r="A1215" s="14" t="s">
        <v>31</v>
      </c>
      <c r="B1215" s="14" t="s">
        <v>457</v>
      </c>
      <c r="C1215" s="14" t="s">
        <v>31</v>
      </c>
      <c r="D1215" s="14" t="s">
        <v>851</v>
      </c>
      <c r="E1215" s="15" t="s">
        <v>1175</v>
      </c>
      <c r="F1215" s="15" t="s">
        <v>1175</v>
      </c>
      <c r="G1215" s="43" t="s">
        <v>293</v>
      </c>
      <c r="H1215" s="16">
        <v>0</v>
      </c>
      <c r="I1215" s="16">
        <v>0</v>
      </c>
      <c r="J1215" s="110">
        <v>0</v>
      </c>
      <c r="K1215" s="111">
        <v>0</v>
      </c>
      <c r="L1215" s="110">
        <v>56</v>
      </c>
      <c r="M1215" s="17" t="b">
        <f t="shared" si="20"/>
        <v>1</v>
      </c>
    </row>
    <row r="1216" spans="1:13" ht="41.4">
      <c r="A1216" s="14" t="s">
        <v>31</v>
      </c>
      <c r="B1216" s="14" t="s">
        <v>457</v>
      </c>
      <c r="C1216" s="14" t="s">
        <v>31</v>
      </c>
      <c r="D1216" s="14" t="s">
        <v>851</v>
      </c>
      <c r="E1216" s="15" t="s">
        <v>1175</v>
      </c>
      <c r="F1216" s="15" t="s">
        <v>1179</v>
      </c>
      <c r="G1216" s="43" t="s">
        <v>164</v>
      </c>
      <c r="H1216" s="16">
        <v>63</v>
      </c>
      <c r="I1216" s="16">
        <v>2</v>
      </c>
      <c r="J1216" s="110">
        <v>1</v>
      </c>
      <c r="K1216" s="111">
        <v>0</v>
      </c>
      <c r="L1216" s="110">
        <v>0</v>
      </c>
      <c r="M1216" s="17" t="b">
        <f t="shared" si="20"/>
        <v>1</v>
      </c>
    </row>
    <row r="1217" spans="1:13" ht="41.4">
      <c r="A1217" s="14" t="s">
        <v>31</v>
      </c>
      <c r="B1217" s="14" t="s">
        <v>457</v>
      </c>
      <c r="C1217" s="14" t="s">
        <v>31</v>
      </c>
      <c r="D1217" s="14" t="s">
        <v>851</v>
      </c>
      <c r="E1217" s="15" t="s">
        <v>1175</v>
      </c>
      <c r="F1217" s="15" t="s">
        <v>1175</v>
      </c>
      <c r="G1217" s="43" t="s">
        <v>164</v>
      </c>
      <c r="H1217" s="16">
        <v>0</v>
      </c>
      <c r="I1217" s="16">
        <v>0</v>
      </c>
      <c r="J1217" s="110">
        <v>0</v>
      </c>
      <c r="K1217" s="111">
        <v>0</v>
      </c>
      <c r="L1217" s="110">
        <v>463</v>
      </c>
      <c r="M1217" s="17" t="b">
        <f t="shared" si="20"/>
        <v>1</v>
      </c>
    </row>
    <row r="1218" spans="1:13" ht="41.4">
      <c r="A1218" s="14" t="s">
        <v>31</v>
      </c>
      <c r="B1218" s="14" t="s">
        <v>459</v>
      </c>
      <c r="C1218" s="14" t="s">
        <v>31</v>
      </c>
      <c r="D1218" s="14" t="s">
        <v>918</v>
      </c>
      <c r="E1218" s="15" t="s">
        <v>1189</v>
      </c>
      <c r="F1218" s="15" t="s">
        <v>1179</v>
      </c>
      <c r="G1218" s="43" t="s">
        <v>150</v>
      </c>
      <c r="H1218" s="16">
        <v>17</v>
      </c>
      <c r="I1218" s="16">
        <v>1</v>
      </c>
      <c r="J1218" s="110">
        <v>0</v>
      </c>
      <c r="K1218" s="111">
        <v>0</v>
      </c>
      <c r="L1218" s="110">
        <v>0</v>
      </c>
      <c r="M1218" s="17" t="b">
        <f t="shared" si="20"/>
        <v>1</v>
      </c>
    </row>
    <row r="1219" spans="1:13" ht="41.4">
      <c r="A1219" s="14" t="s">
        <v>31</v>
      </c>
      <c r="B1219" s="14" t="s">
        <v>459</v>
      </c>
      <c r="C1219" s="14" t="s">
        <v>31</v>
      </c>
      <c r="D1219" s="68" t="s">
        <v>918</v>
      </c>
      <c r="E1219" s="15" t="s">
        <v>1189</v>
      </c>
      <c r="F1219" s="15" t="s">
        <v>1175</v>
      </c>
      <c r="G1219" s="43" t="s">
        <v>150</v>
      </c>
      <c r="H1219" s="16">
        <v>0</v>
      </c>
      <c r="I1219" s="16">
        <v>0</v>
      </c>
      <c r="J1219" s="110">
        <v>0</v>
      </c>
      <c r="K1219" s="111">
        <v>0</v>
      </c>
      <c r="L1219" s="110">
        <v>164</v>
      </c>
      <c r="M1219" s="17" t="b">
        <f t="shared" si="20"/>
        <v>1</v>
      </c>
    </row>
    <row r="1220" spans="1:13" ht="27.6">
      <c r="A1220" s="14" t="s">
        <v>31</v>
      </c>
      <c r="B1220" s="14" t="s">
        <v>454</v>
      </c>
      <c r="C1220" s="14" t="s">
        <v>31</v>
      </c>
      <c r="D1220" s="68" t="s">
        <v>919</v>
      </c>
      <c r="E1220" s="15" t="s">
        <v>1207</v>
      </c>
      <c r="F1220" s="15" t="s">
        <v>1179</v>
      </c>
      <c r="G1220" s="43" t="s">
        <v>172</v>
      </c>
      <c r="H1220" s="16">
        <v>76</v>
      </c>
      <c r="I1220" s="16">
        <v>2</v>
      </c>
      <c r="J1220" s="110">
        <v>2</v>
      </c>
      <c r="K1220" s="111">
        <v>0</v>
      </c>
      <c r="L1220" s="110">
        <v>0</v>
      </c>
      <c r="M1220" s="17" t="b">
        <f t="shared" si="20"/>
        <v>1</v>
      </c>
    </row>
    <row r="1221" spans="1:13" ht="27.6">
      <c r="A1221" s="14" t="s">
        <v>31</v>
      </c>
      <c r="B1221" s="14" t="s">
        <v>454</v>
      </c>
      <c r="C1221" s="14" t="s">
        <v>31</v>
      </c>
      <c r="D1221" s="68" t="s">
        <v>919</v>
      </c>
      <c r="E1221" s="15" t="s">
        <v>1207</v>
      </c>
      <c r="F1221" s="15" t="s">
        <v>1175</v>
      </c>
      <c r="G1221" s="43" t="s">
        <v>172</v>
      </c>
      <c r="H1221" s="16">
        <v>0</v>
      </c>
      <c r="I1221" s="16">
        <v>0</v>
      </c>
      <c r="J1221" s="110">
        <v>0</v>
      </c>
      <c r="K1221" s="111">
        <v>0</v>
      </c>
      <c r="L1221" s="110">
        <v>291</v>
      </c>
      <c r="M1221" s="17" t="b">
        <f t="shared" si="20"/>
        <v>1</v>
      </c>
    </row>
    <row r="1222" spans="1:13" ht="27.6">
      <c r="A1222" s="14" t="s">
        <v>31</v>
      </c>
      <c r="B1222" s="14" t="s">
        <v>454</v>
      </c>
      <c r="C1222" s="14" t="s">
        <v>31</v>
      </c>
      <c r="D1222" s="68" t="s">
        <v>919</v>
      </c>
      <c r="E1222" s="15" t="s">
        <v>1207</v>
      </c>
      <c r="F1222" s="15" t="s">
        <v>1179</v>
      </c>
      <c r="G1222" s="43" t="s">
        <v>150</v>
      </c>
      <c r="H1222" s="16">
        <v>60</v>
      </c>
      <c r="I1222" s="16">
        <v>1</v>
      </c>
      <c r="J1222" s="110">
        <v>1</v>
      </c>
      <c r="K1222" s="111">
        <v>0</v>
      </c>
      <c r="L1222" s="110">
        <v>0</v>
      </c>
      <c r="M1222" s="17" t="b">
        <f t="shared" si="20"/>
        <v>1</v>
      </c>
    </row>
    <row r="1223" spans="1:13" ht="27.6">
      <c r="A1223" s="14" t="s">
        <v>31</v>
      </c>
      <c r="B1223" s="14" t="s">
        <v>454</v>
      </c>
      <c r="C1223" s="14" t="s">
        <v>31</v>
      </c>
      <c r="D1223" s="68" t="s">
        <v>919</v>
      </c>
      <c r="E1223" s="15" t="s">
        <v>1207</v>
      </c>
      <c r="F1223" s="15" t="s">
        <v>1175</v>
      </c>
      <c r="G1223" s="43" t="s">
        <v>150</v>
      </c>
      <c r="H1223" s="16">
        <v>0</v>
      </c>
      <c r="I1223" s="16">
        <v>0</v>
      </c>
      <c r="J1223" s="110">
        <v>0</v>
      </c>
      <c r="K1223" s="111">
        <v>0</v>
      </c>
      <c r="L1223" s="110">
        <v>536</v>
      </c>
      <c r="M1223" s="17" t="b">
        <f t="shared" si="20"/>
        <v>1</v>
      </c>
    </row>
    <row r="1224" spans="1:13" ht="27.6">
      <c r="A1224" s="14" t="s">
        <v>31</v>
      </c>
      <c r="B1224" s="14" t="s">
        <v>454</v>
      </c>
      <c r="C1224" s="14" t="s">
        <v>31</v>
      </c>
      <c r="D1224" s="68" t="s">
        <v>919</v>
      </c>
      <c r="E1224" s="15" t="s">
        <v>1207</v>
      </c>
      <c r="F1224" s="15" t="s">
        <v>1179</v>
      </c>
      <c r="G1224" s="43" t="s">
        <v>173</v>
      </c>
      <c r="H1224" s="16">
        <v>60</v>
      </c>
      <c r="I1224" s="16">
        <v>0</v>
      </c>
      <c r="J1224" s="110">
        <v>0</v>
      </c>
      <c r="K1224" s="111">
        <v>0</v>
      </c>
      <c r="L1224" s="110">
        <v>0</v>
      </c>
      <c r="M1224" s="17" t="b">
        <f t="shared" si="20"/>
        <v>1</v>
      </c>
    </row>
    <row r="1225" spans="1:13" ht="27.6">
      <c r="A1225" s="14" t="s">
        <v>31</v>
      </c>
      <c r="B1225" s="14" t="s">
        <v>454</v>
      </c>
      <c r="C1225" s="14" t="s">
        <v>31</v>
      </c>
      <c r="D1225" s="68" t="s">
        <v>919</v>
      </c>
      <c r="E1225" s="15" t="s">
        <v>1207</v>
      </c>
      <c r="F1225" s="15" t="s">
        <v>1175</v>
      </c>
      <c r="G1225" s="43" t="s">
        <v>173</v>
      </c>
      <c r="H1225" s="16">
        <v>0</v>
      </c>
      <c r="I1225" s="16">
        <v>0</v>
      </c>
      <c r="J1225" s="110">
        <v>0</v>
      </c>
      <c r="K1225" s="111">
        <v>0</v>
      </c>
      <c r="L1225" s="110">
        <v>267</v>
      </c>
      <c r="M1225" s="17" t="b">
        <f t="shared" si="20"/>
        <v>1</v>
      </c>
    </row>
    <row r="1226" spans="1:13" ht="27.6">
      <c r="A1226" s="14" t="s">
        <v>31</v>
      </c>
      <c r="B1226" s="14" t="s">
        <v>456</v>
      </c>
      <c r="C1226" s="14" t="s">
        <v>31</v>
      </c>
      <c r="D1226" s="68" t="s">
        <v>852</v>
      </c>
      <c r="E1226" s="15" t="s">
        <v>1180</v>
      </c>
      <c r="F1226" s="15" t="s">
        <v>1179</v>
      </c>
      <c r="G1226" s="43" t="s">
        <v>180</v>
      </c>
      <c r="H1226" s="16">
        <v>25</v>
      </c>
      <c r="I1226" s="16">
        <v>1</v>
      </c>
      <c r="J1226" s="110">
        <v>1</v>
      </c>
      <c r="K1226" s="111">
        <v>0</v>
      </c>
      <c r="L1226" s="110">
        <v>0</v>
      </c>
      <c r="M1226" s="17" t="b">
        <f t="shared" si="20"/>
        <v>1</v>
      </c>
    </row>
    <row r="1227" spans="1:13" ht="27.6">
      <c r="A1227" s="14" t="s">
        <v>31</v>
      </c>
      <c r="B1227" s="14" t="s">
        <v>456</v>
      </c>
      <c r="C1227" s="14" t="s">
        <v>31</v>
      </c>
      <c r="D1227" s="68" t="s">
        <v>852</v>
      </c>
      <c r="E1227" s="15" t="s">
        <v>1180</v>
      </c>
      <c r="F1227" s="15" t="s">
        <v>1175</v>
      </c>
      <c r="G1227" s="43" t="s">
        <v>180</v>
      </c>
      <c r="H1227" s="16">
        <v>0</v>
      </c>
      <c r="I1227" s="16">
        <v>0</v>
      </c>
      <c r="J1227" s="110">
        <v>0</v>
      </c>
      <c r="K1227" s="111">
        <v>0</v>
      </c>
      <c r="L1227" s="110">
        <v>181</v>
      </c>
      <c r="M1227" s="17" t="b">
        <f t="shared" si="20"/>
        <v>1</v>
      </c>
    </row>
    <row r="1228" spans="1:13" ht="41.4">
      <c r="A1228" s="14" t="s">
        <v>31</v>
      </c>
      <c r="B1228" s="14" t="s">
        <v>463</v>
      </c>
      <c r="C1228" s="14" t="s">
        <v>31</v>
      </c>
      <c r="D1228" s="68" t="s">
        <v>853</v>
      </c>
      <c r="E1228" s="15" t="s">
        <v>1198</v>
      </c>
      <c r="F1228" s="15" t="s">
        <v>1179</v>
      </c>
      <c r="G1228" s="43" t="s">
        <v>249</v>
      </c>
      <c r="H1228" s="16">
        <v>4</v>
      </c>
      <c r="I1228" s="16">
        <v>0</v>
      </c>
      <c r="J1228" s="110">
        <v>0</v>
      </c>
      <c r="K1228" s="111">
        <v>0</v>
      </c>
      <c r="L1228" s="110">
        <v>0</v>
      </c>
      <c r="M1228" s="17" t="b">
        <f t="shared" si="20"/>
        <v>1</v>
      </c>
    </row>
    <row r="1229" spans="1:13" ht="41.4">
      <c r="A1229" s="14" t="s">
        <v>31</v>
      </c>
      <c r="B1229" s="14" t="s">
        <v>463</v>
      </c>
      <c r="C1229" s="14" t="s">
        <v>31</v>
      </c>
      <c r="D1229" s="68" t="s">
        <v>853</v>
      </c>
      <c r="E1229" s="15" t="s">
        <v>1198</v>
      </c>
      <c r="F1229" s="15" t="s">
        <v>1175</v>
      </c>
      <c r="G1229" s="43" t="s">
        <v>249</v>
      </c>
      <c r="H1229" s="16">
        <v>0</v>
      </c>
      <c r="I1229" s="16">
        <v>0</v>
      </c>
      <c r="J1229" s="110">
        <v>0</v>
      </c>
      <c r="K1229" s="111">
        <v>0</v>
      </c>
      <c r="L1229" s="110">
        <v>11</v>
      </c>
      <c r="M1229" s="17" t="b">
        <f t="shared" si="20"/>
        <v>1</v>
      </c>
    </row>
    <row r="1230" spans="1:13" ht="41.4">
      <c r="A1230" s="14" t="s">
        <v>31</v>
      </c>
      <c r="B1230" s="14" t="s">
        <v>463</v>
      </c>
      <c r="C1230" s="14" t="s">
        <v>31</v>
      </c>
      <c r="D1230" s="68" t="s">
        <v>853</v>
      </c>
      <c r="E1230" s="15" t="s">
        <v>1198</v>
      </c>
      <c r="F1230" s="15" t="s">
        <v>1179</v>
      </c>
      <c r="G1230" s="43" t="s">
        <v>174</v>
      </c>
      <c r="H1230" s="16">
        <v>8</v>
      </c>
      <c r="I1230" s="16">
        <v>0</v>
      </c>
      <c r="J1230" s="110">
        <v>0</v>
      </c>
      <c r="K1230" s="111">
        <v>0</v>
      </c>
      <c r="L1230" s="110">
        <v>0</v>
      </c>
      <c r="M1230" s="17" t="b">
        <f t="shared" si="20"/>
        <v>1</v>
      </c>
    </row>
    <row r="1231" spans="1:13" ht="41.4">
      <c r="A1231" s="14" t="s">
        <v>31</v>
      </c>
      <c r="B1231" s="14" t="s">
        <v>463</v>
      </c>
      <c r="C1231" s="14" t="s">
        <v>31</v>
      </c>
      <c r="D1231" s="14" t="s">
        <v>853</v>
      </c>
      <c r="E1231" s="15" t="s">
        <v>1198</v>
      </c>
      <c r="F1231" s="15" t="s">
        <v>1175</v>
      </c>
      <c r="G1231" s="43" t="s">
        <v>174</v>
      </c>
      <c r="H1231" s="16">
        <v>0</v>
      </c>
      <c r="I1231" s="16">
        <v>0</v>
      </c>
      <c r="J1231" s="110">
        <v>0</v>
      </c>
      <c r="K1231" s="111">
        <v>0</v>
      </c>
      <c r="L1231" s="110">
        <v>66</v>
      </c>
      <c r="M1231" s="17" t="b">
        <f t="shared" si="20"/>
        <v>1</v>
      </c>
    </row>
    <row r="1232" spans="1:13" ht="41.4">
      <c r="A1232" s="14" t="s">
        <v>31</v>
      </c>
      <c r="B1232" s="14" t="s">
        <v>463</v>
      </c>
      <c r="C1232" s="14" t="s">
        <v>31</v>
      </c>
      <c r="D1232" s="14" t="s">
        <v>853</v>
      </c>
      <c r="E1232" s="15" t="s">
        <v>1198</v>
      </c>
      <c r="F1232" s="15" t="s">
        <v>1179</v>
      </c>
      <c r="G1232" s="43" t="s">
        <v>176</v>
      </c>
      <c r="H1232" s="16">
        <v>27</v>
      </c>
      <c r="I1232" s="16">
        <v>2</v>
      </c>
      <c r="J1232" s="110">
        <v>0</v>
      </c>
      <c r="K1232" s="111">
        <v>0</v>
      </c>
      <c r="L1232" s="110">
        <v>0</v>
      </c>
      <c r="M1232" s="17" t="b">
        <f t="shared" si="20"/>
        <v>1</v>
      </c>
    </row>
    <row r="1233" spans="1:13" ht="41.4">
      <c r="A1233" s="14" t="s">
        <v>31</v>
      </c>
      <c r="B1233" s="14" t="s">
        <v>463</v>
      </c>
      <c r="C1233" s="14" t="s">
        <v>31</v>
      </c>
      <c r="D1233" s="14" t="s">
        <v>853</v>
      </c>
      <c r="E1233" s="15" t="s">
        <v>1198</v>
      </c>
      <c r="F1233" s="15" t="s">
        <v>1175</v>
      </c>
      <c r="G1233" s="43" t="s">
        <v>176</v>
      </c>
      <c r="H1233" s="16">
        <v>0</v>
      </c>
      <c r="I1233" s="16">
        <v>0</v>
      </c>
      <c r="J1233" s="110">
        <v>0</v>
      </c>
      <c r="K1233" s="111">
        <v>0</v>
      </c>
      <c r="L1233" s="110">
        <v>112</v>
      </c>
      <c r="M1233" s="17" t="b">
        <f t="shared" si="20"/>
        <v>1</v>
      </c>
    </row>
    <row r="1234" spans="1:13" ht="41.4">
      <c r="A1234" s="14" t="s">
        <v>31</v>
      </c>
      <c r="B1234" s="14" t="s">
        <v>463</v>
      </c>
      <c r="C1234" s="14" t="s">
        <v>31</v>
      </c>
      <c r="D1234" s="14" t="s">
        <v>853</v>
      </c>
      <c r="E1234" s="15" t="s">
        <v>1198</v>
      </c>
      <c r="F1234" s="15" t="s">
        <v>1179</v>
      </c>
      <c r="G1234" s="43" t="s">
        <v>171</v>
      </c>
      <c r="H1234" s="16">
        <v>35</v>
      </c>
      <c r="I1234" s="16">
        <v>1</v>
      </c>
      <c r="J1234" s="110">
        <v>1</v>
      </c>
      <c r="K1234" s="111">
        <v>0</v>
      </c>
      <c r="L1234" s="110">
        <v>0</v>
      </c>
      <c r="M1234" s="17" t="b">
        <f t="shared" si="20"/>
        <v>1</v>
      </c>
    </row>
    <row r="1235" spans="1:13" ht="41.4">
      <c r="A1235" s="14" t="s">
        <v>31</v>
      </c>
      <c r="B1235" s="14" t="s">
        <v>463</v>
      </c>
      <c r="C1235" s="14" t="s">
        <v>31</v>
      </c>
      <c r="D1235" s="14" t="s">
        <v>853</v>
      </c>
      <c r="E1235" s="15" t="s">
        <v>1198</v>
      </c>
      <c r="F1235" s="15" t="s">
        <v>1175</v>
      </c>
      <c r="G1235" s="43" t="s">
        <v>171</v>
      </c>
      <c r="H1235" s="16">
        <v>0</v>
      </c>
      <c r="I1235" s="16">
        <v>0</v>
      </c>
      <c r="J1235" s="110">
        <v>0</v>
      </c>
      <c r="K1235" s="111">
        <v>0</v>
      </c>
      <c r="L1235" s="110">
        <v>210</v>
      </c>
      <c r="M1235" s="17" t="b">
        <f t="shared" si="20"/>
        <v>1</v>
      </c>
    </row>
    <row r="1236" spans="1:13" ht="41.4">
      <c r="A1236" s="14" t="s">
        <v>31</v>
      </c>
      <c r="B1236" s="14" t="s">
        <v>463</v>
      </c>
      <c r="C1236" s="14" t="s">
        <v>31</v>
      </c>
      <c r="D1236" s="14" t="s">
        <v>853</v>
      </c>
      <c r="E1236" s="15" t="s">
        <v>1198</v>
      </c>
      <c r="F1236" s="15" t="s">
        <v>1175</v>
      </c>
      <c r="G1236" s="43" t="s">
        <v>812</v>
      </c>
      <c r="H1236" s="16">
        <v>0</v>
      </c>
      <c r="I1236" s="16">
        <v>0</v>
      </c>
      <c r="J1236" s="110">
        <v>0</v>
      </c>
      <c r="K1236" s="111">
        <v>0</v>
      </c>
      <c r="L1236" s="110">
        <v>57</v>
      </c>
      <c r="M1236" s="17" t="b">
        <f t="shared" si="20"/>
        <v>1</v>
      </c>
    </row>
    <row r="1237" spans="1:13" ht="41.4">
      <c r="A1237" s="14" t="s">
        <v>31</v>
      </c>
      <c r="B1237" s="14" t="s">
        <v>463</v>
      </c>
      <c r="C1237" s="14" t="s">
        <v>31</v>
      </c>
      <c r="D1237" s="14" t="s">
        <v>853</v>
      </c>
      <c r="E1237" s="15" t="s">
        <v>1198</v>
      </c>
      <c r="F1237" s="15" t="s">
        <v>1175</v>
      </c>
      <c r="G1237" s="43" t="s">
        <v>760</v>
      </c>
      <c r="H1237" s="16">
        <v>0</v>
      </c>
      <c r="I1237" s="16">
        <v>0</v>
      </c>
      <c r="J1237" s="110">
        <v>0</v>
      </c>
      <c r="K1237" s="111">
        <v>0</v>
      </c>
      <c r="L1237" s="110">
        <v>9</v>
      </c>
      <c r="M1237" s="17" t="b">
        <f t="shared" si="20"/>
        <v>1</v>
      </c>
    </row>
    <row r="1238" spans="1:13" ht="41.4">
      <c r="A1238" s="14" t="s">
        <v>31</v>
      </c>
      <c r="B1238" s="14" t="s">
        <v>463</v>
      </c>
      <c r="C1238" s="14" t="s">
        <v>31</v>
      </c>
      <c r="D1238" s="14" t="s">
        <v>853</v>
      </c>
      <c r="E1238" s="15" t="s">
        <v>1198</v>
      </c>
      <c r="F1238" s="15" t="s">
        <v>1179</v>
      </c>
      <c r="G1238" s="43" t="s">
        <v>177</v>
      </c>
      <c r="H1238" s="16">
        <v>8</v>
      </c>
      <c r="I1238" s="16">
        <v>0</v>
      </c>
      <c r="J1238" s="110">
        <v>0</v>
      </c>
      <c r="K1238" s="111">
        <v>0</v>
      </c>
      <c r="L1238" s="110">
        <v>0</v>
      </c>
      <c r="M1238" s="17" t="b">
        <f t="shared" si="20"/>
        <v>1</v>
      </c>
    </row>
    <row r="1239" spans="1:13" ht="41.4">
      <c r="A1239" s="14" t="s">
        <v>31</v>
      </c>
      <c r="B1239" s="14" t="s">
        <v>463</v>
      </c>
      <c r="C1239" s="14" t="s">
        <v>31</v>
      </c>
      <c r="D1239" s="14" t="s">
        <v>853</v>
      </c>
      <c r="E1239" s="15" t="s">
        <v>1198</v>
      </c>
      <c r="F1239" s="15" t="s">
        <v>1175</v>
      </c>
      <c r="G1239" s="43" t="s">
        <v>177</v>
      </c>
      <c r="H1239" s="16">
        <v>0</v>
      </c>
      <c r="I1239" s="16">
        <v>0</v>
      </c>
      <c r="J1239" s="110">
        <v>0</v>
      </c>
      <c r="K1239" s="111">
        <v>0</v>
      </c>
      <c r="L1239" s="110">
        <v>92</v>
      </c>
      <c r="M1239" s="17" t="b">
        <f t="shared" si="20"/>
        <v>1</v>
      </c>
    </row>
    <row r="1240" spans="1:13" ht="41.4">
      <c r="A1240" s="14" t="s">
        <v>31</v>
      </c>
      <c r="B1240" s="14" t="s">
        <v>455</v>
      </c>
      <c r="C1240" s="14" t="s">
        <v>31</v>
      </c>
      <c r="D1240" s="14" t="s">
        <v>854</v>
      </c>
      <c r="E1240" s="15" t="s">
        <v>1251</v>
      </c>
      <c r="F1240" s="15" t="s">
        <v>1179</v>
      </c>
      <c r="G1240" s="43" t="s">
        <v>226</v>
      </c>
      <c r="H1240" s="16">
        <v>16</v>
      </c>
      <c r="I1240" s="16">
        <v>0</v>
      </c>
      <c r="J1240" s="110">
        <v>0</v>
      </c>
      <c r="K1240" s="111">
        <v>0</v>
      </c>
      <c r="L1240" s="110">
        <v>0</v>
      </c>
      <c r="M1240" s="17" t="b">
        <f t="shared" si="20"/>
        <v>1</v>
      </c>
    </row>
    <row r="1241" spans="1:13" ht="41.4">
      <c r="A1241" s="14" t="s">
        <v>31</v>
      </c>
      <c r="B1241" s="14" t="s">
        <v>455</v>
      </c>
      <c r="C1241" s="14" t="s">
        <v>31</v>
      </c>
      <c r="D1241" s="14" t="s">
        <v>854</v>
      </c>
      <c r="E1241" s="15" t="s">
        <v>1251</v>
      </c>
      <c r="F1241" s="15" t="s">
        <v>1175</v>
      </c>
      <c r="G1241" s="43" t="s">
        <v>226</v>
      </c>
      <c r="H1241" s="16">
        <v>0</v>
      </c>
      <c r="I1241" s="16">
        <v>0</v>
      </c>
      <c r="J1241" s="110">
        <v>0</v>
      </c>
      <c r="K1241" s="111">
        <v>0</v>
      </c>
      <c r="L1241" s="110">
        <v>84</v>
      </c>
      <c r="M1241" s="17" t="b">
        <f t="shared" si="20"/>
        <v>1</v>
      </c>
    </row>
    <row r="1242" spans="1:13" ht="41.4">
      <c r="A1242" s="14" t="s">
        <v>31</v>
      </c>
      <c r="B1242" s="14" t="s">
        <v>455</v>
      </c>
      <c r="C1242" s="14" t="s">
        <v>31</v>
      </c>
      <c r="D1242" s="14" t="s">
        <v>854</v>
      </c>
      <c r="E1242" s="15" t="s">
        <v>1251</v>
      </c>
      <c r="F1242" s="15" t="s">
        <v>1179</v>
      </c>
      <c r="G1242" s="43" t="s">
        <v>174</v>
      </c>
      <c r="H1242" s="16">
        <v>21</v>
      </c>
      <c r="I1242" s="16">
        <v>0</v>
      </c>
      <c r="J1242" s="110">
        <v>0</v>
      </c>
      <c r="K1242" s="111">
        <v>0</v>
      </c>
      <c r="L1242" s="110">
        <v>0</v>
      </c>
      <c r="M1242" s="17" t="b">
        <f t="shared" si="20"/>
        <v>1</v>
      </c>
    </row>
    <row r="1243" spans="1:13" ht="41.4">
      <c r="A1243" s="14" t="s">
        <v>31</v>
      </c>
      <c r="B1243" s="14" t="s">
        <v>455</v>
      </c>
      <c r="C1243" s="14" t="s">
        <v>31</v>
      </c>
      <c r="D1243" s="14" t="s">
        <v>854</v>
      </c>
      <c r="E1243" s="15" t="s">
        <v>1251</v>
      </c>
      <c r="F1243" s="15" t="s">
        <v>1175</v>
      </c>
      <c r="G1243" s="43" t="s">
        <v>174</v>
      </c>
      <c r="H1243" s="16">
        <v>0</v>
      </c>
      <c r="I1243" s="16">
        <v>0</v>
      </c>
      <c r="J1243" s="110">
        <v>0</v>
      </c>
      <c r="K1243" s="111">
        <v>0</v>
      </c>
      <c r="L1243" s="110">
        <v>164</v>
      </c>
      <c r="M1243" s="17" t="b">
        <f t="shared" si="20"/>
        <v>1</v>
      </c>
    </row>
    <row r="1244" spans="1:13" ht="41.4">
      <c r="A1244" s="14" t="s">
        <v>31</v>
      </c>
      <c r="B1244" s="14" t="s">
        <v>455</v>
      </c>
      <c r="C1244" s="14" t="s">
        <v>31</v>
      </c>
      <c r="D1244" s="14" t="s">
        <v>854</v>
      </c>
      <c r="E1244" s="15" t="s">
        <v>1251</v>
      </c>
      <c r="F1244" s="15" t="s">
        <v>1179</v>
      </c>
      <c r="G1244" s="43" t="s">
        <v>185</v>
      </c>
      <c r="H1244" s="16">
        <v>12</v>
      </c>
      <c r="I1244" s="16">
        <v>1</v>
      </c>
      <c r="J1244" s="110">
        <v>1</v>
      </c>
      <c r="K1244" s="111">
        <v>0</v>
      </c>
      <c r="L1244" s="110">
        <v>0</v>
      </c>
      <c r="M1244" s="17" t="b">
        <f t="shared" si="20"/>
        <v>1</v>
      </c>
    </row>
    <row r="1245" spans="1:13" ht="41.4">
      <c r="A1245" s="14" t="s">
        <v>31</v>
      </c>
      <c r="B1245" s="14" t="s">
        <v>455</v>
      </c>
      <c r="C1245" s="14" t="s">
        <v>31</v>
      </c>
      <c r="D1245" s="14" t="s">
        <v>854</v>
      </c>
      <c r="E1245" s="15" t="s">
        <v>1251</v>
      </c>
      <c r="F1245" s="15" t="s">
        <v>1175</v>
      </c>
      <c r="G1245" s="43" t="s">
        <v>185</v>
      </c>
      <c r="H1245" s="16">
        <v>0</v>
      </c>
      <c r="I1245" s="16">
        <v>0</v>
      </c>
      <c r="J1245" s="110">
        <v>0</v>
      </c>
      <c r="K1245" s="111">
        <v>0</v>
      </c>
      <c r="L1245" s="110">
        <v>68</v>
      </c>
      <c r="M1245" s="17" t="b">
        <f t="shared" si="20"/>
        <v>1</v>
      </c>
    </row>
    <row r="1246" spans="1:13" ht="55.2">
      <c r="A1246" s="14" t="s">
        <v>31</v>
      </c>
      <c r="B1246" s="14" t="s">
        <v>462</v>
      </c>
      <c r="C1246" s="14" t="s">
        <v>31</v>
      </c>
      <c r="D1246" s="14" t="s">
        <v>855</v>
      </c>
      <c r="E1246" s="15" t="s">
        <v>1248</v>
      </c>
      <c r="F1246" s="15" t="s">
        <v>1179</v>
      </c>
      <c r="G1246" s="43" t="s">
        <v>229</v>
      </c>
      <c r="H1246" s="16">
        <v>3</v>
      </c>
      <c r="I1246" s="16">
        <v>0</v>
      </c>
      <c r="J1246" s="110">
        <v>0</v>
      </c>
      <c r="K1246" s="111">
        <v>0</v>
      </c>
      <c r="L1246" s="110">
        <v>0</v>
      </c>
      <c r="M1246" s="17" t="b">
        <f t="shared" si="20"/>
        <v>1</v>
      </c>
    </row>
    <row r="1247" spans="1:13" ht="55.2">
      <c r="A1247" s="14" t="s">
        <v>31</v>
      </c>
      <c r="B1247" s="14" t="s">
        <v>462</v>
      </c>
      <c r="C1247" s="14" t="s">
        <v>31</v>
      </c>
      <c r="D1247" s="14" t="s">
        <v>855</v>
      </c>
      <c r="E1247" s="15" t="s">
        <v>1248</v>
      </c>
      <c r="F1247" s="15" t="s">
        <v>1175</v>
      </c>
      <c r="G1247" s="43" t="s">
        <v>229</v>
      </c>
      <c r="H1247" s="16">
        <v>0</v>
      </c>
      <c r="I1247" s="16">
        <v>0</v>
      </c>
      <c r="J1247" s="110">
        <v>0</v>
      </c>
      <c r="K1247" s="111">
        <v>0</v>
      </c>
      <c r="L1247" s="110">
        <v>16</v>
      </c>
      <c r="M1247" s="17" t="b">
        <f t="shared" si="20"/>
        <v>1</v>
      </c>
    </row>
    <row r="1248" spans="1:13" ht="55.2">
      <c r="A1248" s="14" t="s">
        <v>31</v>
      </c>
      <c r="B1248" s="14" t="s">
        <v>462</v>
      </c>
      <c r="C1248" s="14" t="s">
        <v>31</v>
      </c>
      <c r="D1248" s="14" t="s">
        <v>855</v>
      </c>
      <c r="E1248" s="15" t="s">
        <v>1248</v>
      </c>
      <c r="F1248" s="15" t="s">
        <v>1179</v>
      </c>
      <c r="G1248" s="43" t="s">
        <v>187</v>
      </c>
      <c r="H1248" s="16">
        <v>7</v>
      </c>
      <c r="I1248" s="16">
        <v>0</v>
      </c>
      <c r="J1248" s="110">
        <v>0</v>
      </c>
      <c r="K1248" s="111">
        <v>0</v>
      </c>
      <c r="L1248" s="110">
        <v>0</v>
      </c>
      <c r="M1248" s="17" t="b">
        <f t="shared" ref="M1248:M1328" si="21">I1248&lt;=H1248</f>
        <v>1</v>
      </c>
    </row>
    <row r="1249" spans="1:13" ht="55.2">
      <c r="A1249" s="14" t="s">
        <v>31</v>
      </c>
      <c r="B1249" s="14" t="s">
        <v>462</v>
      </c>
      <c r="C1249" s="14" t="s">
        <v>31</v>
      </c>
      <c r="D1249" s="14" t="s">
        <v>855</v>
      </c>
      <c r="E1249" s="15" t="s">
        <v>1248</v>
      </c>
      <c r="F1249" s="15" t="s">
        <v>1175</v>
      </c>
      <c r="G1249" s="43" t="s">
        <v>187</v>
      </c>
      <c r="H1249" s="16">
        <v>0</v>
      </c>
      <c r="I1249" s="16">
        <v>0</v>
      </c>
      <c r="J1249" s="110">
        <v>0</v>
      </c>
      <c r="K1249" s="111">
        <v>0</v>
      </c>
      <c r="L1249" s="110">
        <v>49</v>
      </c>
      <c r="M1249" s="17" t="b">
        <f t="shared" si="21"/>
        <v>1</v>
      </c>
    </row>
    <row r="1250" spans="1:13" ht="55.2">
      <c r="A1250" s="14" t="s">
        <v>31</v>
      </c>
      <c r="B1250" s="14" t="s">
        <v>462</v>
      </c>
      <c r="C1250" s="14" t="s">
        <v>31</v>
      </c>
      <c r="D1250" s="14" t="s">
        <v>855</v>
      </c>
      <c r="E1250" s="15" t="s">
        <v>1248</v>
      </c>
      <c r="F1250" s="15" t="s">
        <v>1179</v>
      </c>
      <c r="G1250" s="43" t="s">
        <v>150</v>
      </c>
      <c r="H1250" s="16">
        <v>82</v>
      </c>
      <c r="I1250" s="16">
        <v>8</v>
      </c>
      <c r="J1250" s="110">
        <v>5</v>
      </c>
      <c r="K1250" s="111">
        <v>0</v>
      </c>
      <c r="L1250" s="110">
        <v>0</v>
      </c>
      <c r="M1250" s="17" t="b">
        <f t="shared" si="21"/>
        <v>1</v>
      </c>
    </row>
    <row r="1251" spans="1:13" ht="55.2">
      <c r="A1251" s="14" t="s">
        <v>31</v>
      </c>
      <c r="B1251" s="14" t="s">
        <v>462</v>
      </c>
      <c r="C1251" s="14" t="s">
        <v>31</v>
      </c>
      <c r="D1251" s="14" t="s">
        <v>855</v>
      </c>
      <c r="E1251" s="15" t="s">
        <v>1248</v>
      </c>
      <c r="F1251" s="15" t="s">
        <v>1175</v>
      </c>
      <c r="G1251" s="43" t="s">
        <v>150</v>
      </c>
      <c r="H1251" s="16">
        <v>0</v>
      </c>
      <c r="I1251" s="16">
        <v>0</v>
      </c>
      <c r="J1251" s="110">
        <v>0</v>
      </c>
      <c r="K1251" s="111">
        <v>0</v>
      </c>
      <c r="L1251" s="110">
        <v>344</v>
      </c>
      <c r="M1251" s="17" t="b">
        <f t="shared" si="21"/>
        <v>1</v>
      </c>
    </row>
    <row r="1252" spans="1:13" ht="55.2">
      <c r="A1252" s="14" t="s">
        <v>31</v>
      </c>
      <c r="B1252" s="14" t="s">
        <v>462</v>
      </c>
      <c r="C1252" s="14" t="s">
        <v>31</v>
      </c>
      <c r="D1252" s="14" t="s">
        <v>855</v>
      </c>
      <c r="E1252" s="15" t="s">
        <v>1248</v>
      </c>
      <c r="F1252" s="15" t="s">
        <v>1179</v>
      </c>
      <c r="G1252" s="43" t="s">
        <v>176</v>
      </c>
      <c r="H1252" s="16">
        <v>7</v>
      </c>
      <c r="I1252" s="16">
        <v>0</v>
      </c>
      <c r="J1252" s="110">
        <v>0</v>
      </c>
      <c r="K1252" s="111">
        <v>0</v>
      </c>
      <c r="L1252" s="110">
        <v>0</v>
      </c>
      <c r="M1252" s="17" t="b">
        <f t="shared" si="21"/>
        <v>1</v>
      </c>
    </row>
    <row r="1253" spans="1:13" ht="55.2">
      <c r="A1253" s="14" t="s">
        <v>31</v>
      </c>
      <c r="B1253" s="14" t="s">
        <v>462</v>
      </c>
      <c r="C1253" s="14" t="s">
        <v>31</v>
      </c>
      <c r="D1253" s="14" t="s">
        <v>855</v>
      </c>
      <c r="E1253" s="15" t="s">
        <v>1248</v>
      </c>
      <c r="F1253" s="15" t="s">
        <v>1175</v>
      </c>
      <c r="G1253" s="43" t="s">
        <v>176</v>
      </c>
      <c r="H1253" s="16">
        <v>0</v>
      </c>
      <c r="I1253" s="16">
        <v>0</v>
      </c>
      <c r="J1253" s="110">
        <v>0</v>
      </c>
      <c r="K1253" s="111">
        <v>0</v>
      </c>
      <c r="L1253" s="110">
        <v>115</v>
      </c>
      <c r="M1253" s="17" t="b">
        <f t="shared" si="21"/>
        <v>1</v>
      </c>
    </row>
    <row r="1254" spans="1:13" ht="55.2">
      <c r="A1254" s="14" t="s">
        <v>31</v>
      </c>
      <c r="B1254" s="14" t="s">
        <v>462</v>
      </c>
      <c r="C1254" s="14" t="s">
        <v>31</v>
      </c>
      <c r="D1254" s="14" t="s">
        <v>855</v>
      </c>
      <c r="E1254" s="15" t="s">
        <v>1248</v>
      </c>
      <c r="F1254" s="15" t="s">
        <v>1179</v>
      </c>
      <c r="G1254" s="43" t="s">
        <v>188</v>
      </c>
      <c r="H1254" s="16">
        <v>11</v>
      </c>
      <c r="I1254" s="16">
        <v>0</v>
      </c>
      <c r="J1254" s="110">
        <v>0</v>
      </c>
      <c r="K1254" s="111">
        <v>0</v>
      </c>
      <c r="L1254" s="110">
        <v>0</v>
      </c>
      <c r="M1254" s="17" t="b">
        <f t="shared" si="21"/>
        <v>1</v>
      </c>
    </row>
    <row r="1255" spans="1:13" ht="55.2">
      <c r="A1255" s="14" t="s">
        <v>31</v>
      </c>
      <c r="B1255" s="14" t="s">
        <v>462</v>
      </c>
      <c r="C1255" s="14" t="s">
        <v>31</v>
      </c>
      <c r="D1255" s="14" t="s">
        <v>855</v>
      </c>
      <c r="E1255" s="15" t="s">
        <v>1248</v>
      </c>
      <c r="F1255" s="15" t="s">
        <v>1175</v>
      </c>
      <c r="G1255" s="43" t="s">
        <v>188</v>
      </c>
      <c r="H1255" s="16">
        <v>0</v>
      </c>
      <c r="I1255" s="16">
        <v>0</v>
      </c>
      <c r="J1255" s="110">
        <v>0</v>
      </c>
      <c r="K1255" s="111">
        <v>0</v>
      </c>
      <c r="L1255" s="110">
        <v>60</v>
      </c>
      <c r="M1255" s="17" t="b">
        <f t="shared" si="21"/>
        <v>1</v>
      </c>
    </row>
    <row r="1256" spans="1:13" ht="55.2">
      <c r="A1256" s="14" t="s">
        <v>31</v>
      </c>
      <c r="B1256" s="14" t="s">
        <v>462</v>
      </c>
      <c r="C1256" s="14" t="s">
        <v>31</v>
      </c>
      <c r="D1256" s="14" t="s">
        <v>855</v>
      </c>
      <c r="E1256" s="15" t="s">
        <v>1248</v>
      </c>
      <c r="F1256" s="15" t="s">
        <v>1179</v>
      </c>
      <c r="G1256" s="43" t="s">
        <v>171</v>
      </c>
      <c r="H1256" s="16">
        <v>46</v>
      </c>
      <c r="I1256" s="16">
        <v>1</v>
      </c>
      <c r="J1256" s="110">
        <v>0</v>
      </c>
      <c r="K1256" s="111">
        <v>0</v>
      </c>
      <c r="L1256" s="110">
        <v>0</v>
      </c>
      <c r="M1256" s="17" t="b">
        <f t="shared" si="21"/>
        <v>1</v>
      </c>
    </row>
    <row r="1257" spans="1:13" ht="55.2">
      <c r="A1257" s="14" t="s">
        <v>31</v>
      </c>
      <c r="B1257" s="14" t="s">
        <v>462</v>
      </c>
      <c r="C1257" s="14" t="s">
        <v>31</v>
      </c>
      <c r="D1257" s="14" t="s">
        <v>855</v>
      </c>
      <c r="E1257" s="15" t="s">
        <v>1248</v>
      </c>
      <c r="F1257" s="15" t="s">
        <v>1175</v>
      </c>
      <c r="G1257" s="43" t="s">
        <v>171</v>
      </c>
      <c r="H1257" s="16">
        <v>0</v>
      </c>
      <c r="I1257" s="16">
        <v>0</v>
      </c>
      <c r="J1257" s="110">
        <v>0</v>
      </c>
      <c r="K1257" s="111">
        <v>0</v>
      </c>
      <c r="L1257" s="110">
        <v>216</v>
      </c>
      <c r="M1257" s="17" t="b">
        <f t="shared" si="21"/>
        <v>1</v>
      </c>
    </row>
    <row r="1258" spans="1:13" ht="55.2">
      <c r="A1258" s="14" t="s">
        <v>31</v>
      </c>
      <c r="B1258" s="14" t="s">
        <v>462</v>
      </c>
      <c r="C1258" s="14" t="s">
        <v>31</v>
      </c>
      <c r="D1258" s="14" t="s">
        <v>855</v>
      </c>
      <c r="E1258" s="15" t="s">
        <v>1248</v>
      </c>
      <c r="F1258" s="15" t="s">
        <v>1175</v>
      </c>
      <c r="G1258" s="43" t="s">
        <v>289</v>
      </c>
      <c r="H1258" s="16">
        <v>0</v>
      </c>
      <c r="I1258" s="16">
        <v>0</v>
      </c>
      <c r="J1258" s="110">
        <v>0</v>
      </c>
      <c r="K1258" s="111">
        <v>0</v>
      </c>
      <c r="L1258" s="110">
        <v>218</v>
      </c>
      <c r="M1258" s="17" t="b">
        <f t="shared" si="21"/>
        <v>1</v>
      </c>
    </row>
    <row r="1259" spans="1:13" ht="55.2">
      <c r="A1259" s="14" t="s">
        <v>31</v>
      </c>
      <c r="B1259" s="14" t="s">
        <v>462</v>
      </c>
      <c r="C1259" s="14" t="s">
        <v>31</v>
      </c>
      <c r="D1259" s="14" t="s">
        <v>855</v>
      </c>
      <c r="E1259" s="15" t="s">
        <v>1248</v>
      </c>
      <c r="F1259" s="15" t="s">
        <v>1179</v>
      </c>
      <c r="G1259" s="43" t="s">
        <v>228</v>
      </c>
      <c r="H1259" s="16">
        <v>3</v>
      </c>
      <c r="I1259" s="16">
        <v>0</v>
      </c>
      <c r="J1259" s="110">
        <v>0</v>
      </c>
      <c r="K1259" s="111">
        <v>0</v>
      </c>
      <c r="L1259" s="110">
        <v>0</v>
      </c>
      <c r="M1259" s="17" t="b">
        <f t="shared" si="21"/>
        <v>1</v>
      </c>
    </row>
    <row r="1260" spans="1:13" ht="55.2">
      <c r="A1260" s="14" t="s">
        <v>31</v>
      </c>
      <c r="B1260" s="14" t="s">
        <v>462</v>
      </c>
      <c r="C1260" s="14" t="s">
        <v>31</v>
      </c>
      <c r="D1260" s="14" t="s">
        <v>855</v>
      </c>
      <c r="E1260" s="15" t="s">
        <v>1248</v>
      </c>
      <c r="F1260" s="15" t="s">
        <v>1175</v>
      </c>
      <c r="G1260" s="43" t="s">
        <v>228</v>
      </c>
      <c r="H1260" s="16">
        <v>0</v>
      </c>
      <c r="I1260" s="16">
        <v>0</v>
      </c>
      <c r="J1260" s="110">
        <v>0</v>
      </c>
      <c r="K1260" s="111">
        <v>0</v>
      </c>
      <c r="L1260" s="110">
        <v>16</v>
      </c>
      <c r="M1260" s="17" t="b">
        <f t="shared" si="21"/>
        <v>1</v>
      </c>
    </row>
    <row r="1261" spans="1:13" ht="27.6">
      <c r="A1261" s="14" t="s">
        <v>31</v>
      </c>
      <c r="B1261" s="14" t="s">
        <v>452</v>
      </c>
      <c r="C1261" s="14" t="s">
        <v>31</v>
      </c>
      <c r="D1261" s="14" t="s">
        <v>856</v>
      </c>
      <c r="E1261" s="15" t="s">
        <v>1252</v>
      </c>
      <c r="F1261" s="15" t="s">
        <v>1179</v>
      </c>
      <c r="G1261" s="43" t="s">
        <v>184</v>
      </c>
      <c r="H1261" s="16">
        <v>7</v>
      </c>
      <c r="I1261" s="16">
        <v>0</v>
      </c>
      <c r="J1261" s="110">
        <v>0</v>
      </c>
      <c r="K1261" s="111">
        <v>0</v>
      </c>
      <c r="L1261" s="110">
        <v>0</v>
      </c>
      <c r="M1261" s="17" t="b">
        <f t="shared" si="21"/>
        <v>1</v>
      </c>
    </row>
    <row r="1262" spans="1:13" ht="27.6">
      <c r="A1262" s="14" t="s">
        <v>31</v>
      </c>
      <c r="B1262" s="14" t="s">
        <v>452</v>
      </c>
      <c r="C1262" s="14" t="s">
        <v>31</v>
      </c>
      <c r="D1262" s="14" t="s">
        <v>856</v>
      </c>
      <c r="E1262" s="15" t="s">
        <v>1252</v>
      </c>
      <c r="F1262" s="15" t="s">
        <v>1175</v>
      </c>
      <c r="G1262" s="43" t="s">
        <v>184</v>
      </c>
      <c r="H1262" s="16">
        <v>0</v>
      </c>
      <c r="I1262" s="16">
        <v>0</v>
      </c>
      <c r="J1262" s="110">
        <v>0</v>
      </c>
      <c r="K1262" s="111">
        <v>0</v>
      </c>
      <c r="L1262" s="110">
        <v>64</v>
      </c>
      <c r="M1262" s="17" t="b">
        <f t="shared" si="21"/>
        <v>1</v>
      </c>
    </row>
    <row r="1263" spans="1:13" ht="27.6">
      <c r="A1263" s="14" t="s">
        <v>31</v>
      </c>
      <c r="B1263" s="14" t="s">
        <v>452</v>
      </c>
      <c r="C1263" s="14" t="s">
        <v>31</v>
      </c>
      <c r="D1263" s="14" t="s">
        <v>856</v>
      </c>
      <c r="E1263" s="15" t="s">
        <v>1252</v>
      </c>
      <c r="F1263" s="15" t="s">
        <v>1179</v>
      </c>
      <c r="G1263" s="43" t="s">
        <v>183</v>
      </c>
      <c r="H1263" s="16">
        <v>13</v>
      </c>
      <c r="I1263" s="16">
        <v>1</v>
      </c>
      <c r="J1263" s="110">
        <v>1</v>
      </c>
      <c r="K1263" s="111">
        <v>0</v>
      </c>
      <c r="L1263" s="110">
        <v>0</v>
      </c>
      <c r="M1263" s="17" t="b">
        <f t="shared" si="21"/>
        <v>1</v>
      </c>
    </row>
    <row r="1264" spans="1:13" ht="27.6">
      <c r="A1264" s="14" t="s">
        <v>31</v>
      </c>
      <c r="B1264" s="14" t="s">
        <v>452</v>
      </c>
      <c r="C1264" s="14" t="s">
        <v>31</v>
      </c>
      <c r="D1264" s="14" t="s">
        <v>856</v>
      </c>
      <c r="E1264" s="15" t="s">
        <v>1252</v>
      </c>
      <c r="F1264" s="15" t="s">
        <v>1175</v>
      </c>
      <c r="G1264" s="43" t="s">
        <v>183</v>
      </c>
      <c r="H1264" s="16">
        <v>0</v>
      </c>
      <c r="I1264" s="16">
        <v>0</v>
      </c>
      <c r="J1264" s="110">
        <v>0</v>
      </c>
      <c r="K1264" s="111">
        <v>0</v>
      </c>
      <c r="L1264" s="110">
        <v>76</v>
      </c>
      <c r="M1264" s="17" t="b">
        <f t="shared" si="21"/>
        <v>1</v>
      </c>
    </row>
    <row r="1265" spans="1:13" ht="27.6">
      <c r="A1265" s="14" t="s">
        <v>31</v>
      </c>
      <c r="B1265" s="14" t="s">
        <v>461</v>
      </c>
      <c r="C1265" s="14" t="s">
        <v>31</v>
      </c>
      <c r="D1265" s="14" t="s">
        <v>856</v>
      </c>
      <c r="E1265" s="15" t="s">
        <v>1250</v>
      </c>
      <c r="F1265" s="15" t="s">
        <v>1179</v>
      </c>
      <c r="G1265" s="43" t="s">
        <v>166</v>
      </c>
      <c r="H1265" s="16">
        <v>46</v>
      </c>
      <c r="I1265" s="16">
        <v>7</v>
      </c>
      <c r="J1265" s="110">
        <v>2</v>
      </c>
      <c r="K1265" s="111">
        <v>0</v>
      </c>
      <c r="L1265" s="110">
        <v>0</v>
      </c>
      <c r="M1265" s="17" t="b">
        <f t="shared" si="21"/>
        <v>1</v>
      </c>
    </row>
    <row r="1266" spans="1:13" ht="27.6">
      <c r="A1266" s="14" t="s">
        <v>31</v>
      </c>
      <c r="B1266" s="14" t="s">
        <v>461</v>
      </c>
      <c r="C1266" s="14" t="s">
        <v>31</v>
      </c>
      <c r="D1266" s="14" t="s">
        <v>856</v>
      </c>
      <c r="E1266" s="15" t="s">
        <v>1250</v>
      </c>
      <c r="F1266" s="15" t="s">
        <v>1175</v>
      </c>
      <c r="G1266" s="43" t="s">
        <v>166</v>
      </c>
      <c r="H1266" s="16">
        <v>0</v>
      </c>
      <c r="I1266" s="16">
        <v>0</v>
      </c>
      <c r="J1266" s="110">
        <v>0</v>
      </c>
      <c r="K1266" s="111">
        <v>0</v>
      </c>
      <c r="L1266" s="110">
        <v>227</v>
      </c>
      <c r="M1266" s="17" t="b">
        <f t="shared" si="21"/>
        <v>1</v>
      </c>
    </row>
    <row r="1267" spans="1:13" ht="27.6">
      <c r="A1267" s="14" t="s">
        <v>31</v>
      </c>
      <c r="B1267" s="14" t="s">
        <v>461</v>
      </c>
      <c r="C1267" s="14" t="s">
        <v>31</v>
      </c>
      <c r="D1267" s="14" t="s">
        <v>856</v>
      </c>
      <c r="E1267" s="15" t="s">
        <v>1250</v>
      </c>
      <c r="F1267" s="15" t="s">
        <v>1179</v>
      </c>
      <c r="G1267" s="43" t="s">
        <v>181</v>
      </c>
      <c r="H1267" s="16">
        <v>12</v>
      </c>
      <c r="I1267" s="16">
        <v>0</v>
      </c>
      <c r="J1267" s="110">
        <v>0</v>
      </c>
      <c r="K1267" s="111">
        <v>0</v>
      </c>
      <c r="L1267" s="110">
        <v>0</v>
      </c>
      <c r="M1267" s="17" t="b">
        <f t="shared" si="21"/>
        <v>1</v>
      </c>
    </row>
    <row r="1268" spans="1:13" ht="27.6">
      <c r="A1268" s="14" t="s">
        <v>31</v>
      </c>
      <c r="B1268" s="14" t="s">
        <v>461</v>
      </c>
      <c r="C1268" s="14" t="s">
        <v>31</v>
      </c>
      <c r="D1268" s="14" t="s">
        <v>856</v>
      </c>
      <c r="E1268" s="15" t="s">
        <v>1250</v>
      </c>
      <c r="F1268" s="15" t="s">
        <v>1175</v>
      </c>
      <c r="G1268" s="43" t="s">
        <v>181</v>
      </c>
      <c r="H1268" s="16">
        <v>0</v>
      </c>
      <c r="I1268" s="16">
        <v>0</v>
      </c>
      <c r="J1268" s="110">
        <v>0</v>
      </c>
      <c r="K1268" s="111">
        <v>0</v>
      </c>
      <c r="L1268" s="110">
        <v>113</v>
      </c>
      <c r="M1268" s="17" t="b">
        <f t="shared" si="21"/>
        <v>1</v>
      </c>
    </row>
    <row r="1269" spans="1:13" ht="27.6">
      <c r="A1269" s="14" t="s">
        <v>31</v>
      </c>
      <c r="B1269" s="14" t="s">
        <v>461</v>
      </c>
      <c r="C1269" s="14" t="s">
        <v>31</v>
      </c>
      <c r="D1269" s="14" t="s">
        <v>856</v>
      </c>
      <c r="E1269" s="15" t="s">
        <v>1250</v>
      </c>
      <c r="F1269" s="15" t="s">
        <v>1179</v>
      </c>
      <c r="G1269" s="43" t="s">
        <v>273</v>
      </c>
      <c r="H1269" s="16">
        <v>21</v>
      </c>
      <c r="I1269" s="16">
        <v>5</v>
      </c>
      <c r="J1269" s="110">
        <v>2</v>
      </c>
      <c r="K1269" s="111">
        <v>0</v>
      </c>
      <c r="L1269" s="110">
        <v>0</v>
      </c>
      <c r="M1269" s="17" t="b">
        <f t="shared" si="21"/>
        <v>1</v>
      </c>
    </row>
    <row r="1270" spans="1:13" ht="27.6">
      <c r="A1270" s="14" t="s">
        <v>31</v>
      </c>
      <c r="B1270" s="14" t="s">
        <v>461</v>
      </c>
      <c r="C1270" s="14" t="s">
        <v>31</v>
      </c>
      <c r="D1270" s="14" t="s">
        <v>856</v>
      </c>
      <c r="E1270" s="15" t="s">
        <v>1250</v>
      </c>
      <c r="F1270" s="15" t="s">
        <v>1175</v>
      </c>
      <c r="G1270" s="43" t="s">
        <v>273</v>
      </c>
      <c r="H1270" s="16">
        <v>0</v>
      </c>
      <c r="I1270" s="16">
        <v>0</v>
      </c>
      <c r="J1270" s="110">
        <v>0</v>
      </c>
      <c r="K1270" s="111">
        <v>0</v>
      </c>
      <c r="L1270" s="110">
        <v>109</v>
      </c>
      <c r="M1270" s="17" t="b">
        <f t="shared" si="21"/>
        <v>1</v>
      </c>
    </row>
    <row r="1271" spans="1:13" ht="27.6">
      <c r="A1271" s="14" t="s">
        <v>31</v>
      </c>
      <c r="B1271" s="14" t="s">
        <v>464</v>
      </c>
      <c r="C1271" s="14" t="s">
        <v>31</v>
      </c>
      <c r="D1271" s="14" t="s">
        <v>856</v>
      </c>
      <c r="E1271" s="15" t="s">
        <v>762</v>
      </c>
      <c r="F1271" s="15" t="s">
        <v>1179</v>
      </c>
      <c r="G1271" s="43" t="s">
        <v>150</v>
      </c>
      <c r="H1271" s="16">
        <v>14</v>
      </c>
      <c r="I1271" s="16">
        <v>0</v>
      </c>
      <c r="J1271" s="110">
        <v>0</v>
      </c>
      <c r="K1271" s="111">
        <v>0</v>
      </c>
      <c r="L1271" s="110">
        <v>0</v>
      </c>
      <c r="M1271" s="17" t="b">
        <f t="shared" si="21"/>
        <v>1</v>
      </c>
    </row>
    <row r="1272" spans="1:13" ht="27.6">
      <c r="A1272" s="14" t="s">
        <v>31</v>
      </c>
      <c r="B1272" s="14" t="s">
        <v>464</v>
      </c>
      <c r="C1272" s="14" t="s">
        <v>31</v>
      </c>
      <c r="D1272" s="14" t="s">
        <v>856</v>
      </c>
      <c r="E1272" s="15" t="s">
        <v>762</v>
      </c>
      <c r="F1272" s="15" t="s">
        <v>1175</v>
      </c>
      <c r="G1272" s="43" t="s">
        <v>150</v>
      </c>
      <c r="H1272" s="16">
        <v>0</v>
      </c>
      <c r="I1272" s="16">
        <v>0</v>
      </c>
      <c r="J1272" s="110">
        <v>0</v>
      </c>
      <c r="K1272" s="111">
        <v>0</v>
      </c>
      <c r="L1272" s="110">
        <v>109</v>
      </c>
      <c r="M1272" s="17" t="b">
        <f t="shared" si="21"/>
        <v>1</v>
      </c>
    </row>
    <row r="1273" spans="1:13" ht="27.6">
      <c r="A1273" s="14" t="s">
        <v>31</v>
      </c>
      <c r="B1273" s="14" t="s">
        <v>464</v>
      </c>
      <c r="C1273" s="14" t="s">
        <v>31</v>
      </c>
      <c r="D1273" s="14" t="s">
        <v>856</v>
      </c>
      <c r="E1273" s="15" t="s">
        <v>762</v>
      </c>
      <c r="F1273" s="15" t="s">
        <v>1179</v>
      </c>
      <c r="G1273" s="43" t="s">
        <v>166</v>
      </c>
      <c r="H1273" s="16">
        <v>23</v>
      </c>
      <c r="I1273" s="16">
        <v>0</v>
      </c>
      <c r="J1273" s="110">
        <v>0</v>
      </c>
      <c r="K1273" s="111">
        <v>0</v>
      </c>
      <c r="L1273" s="110">
        <v>0</v>
      </c>
      <c r="M1273" s="17" t="b">
        <f t="shared" si="21"/>
        <v>1</v>
      </c>
    </row>
    <row r="1274" spans="1:13" ht="27.6">
      <c r="A1274" s="14" t="s">
        <v>31</v>
      </c>
      <c r="B1274" s="14" t="s">
        <v>464</v>
      </c>
      <c r="C1274" s="14" t="s">
        <v>31</v>
      </c>
      <c r="D1274" s="14" t="s">
        <v>856</v>
      </c>
      <c r="E1274" s="15" t="s">
        <v>762</v>
      </c>
      <c r="F1274" s="15" t="s">
        <v>1175</v>
      </c>
      <c r="G1274" s="43" t="s">
        <v>166</v>
      </c>
      <c r="H1274" s="16">
        <v>0</v>
      </c>
      <c r="I1274" s="16">
        <v>0</v>
      </c>
      <c r="J1274" s="110">
        <v>0</v>
      </c>
      <c r="K1274" s="111">
        <v>0</v>
      </c>
      <c r="L1274" s="110">
        <v>320</v>
      </c>
      <c r="M1274" s="17" t="b">
        <f t="shared" si="21"/>
        <v>1</v>
      </c>
    </row>
    <row r="1275" spans="1:13" ht="27.6">
      <c r="A1275" s="14" t="s">
        <v>31</v>
      </c>
      <c r="B1275" s="14" t="s">
        <v>464</v>
      </c>
      <c r="C1275" s="14" t="s">
        <v>31</v>
      </c>
      <c r="D1275" s="14" t="s">
        <v>856</v>
      </c>
      <c r="E1275" s="15" t="s">
        <v>762</v>
      </c>
      <c r="F1275" s="15" t="s">
        <v>1179</v>
      </c>
      <c r="G1275" s="43" t="s">
        <v>288</v>
      </c>
      <c r="H1275" s="113">
        <v>11</v>
      </c>
      <c r="I1275" s="16">
        <v>0</v>
      </c>
      <c r="J1275" s="110">
        <v>0</v>
      </c>
      <c r="K1275" s="111">
        <v>0</v>
      </c>
      <c r="L1275" s="111">
        <v>0</v>
      </c>
      <c r="M1275" s="17" t="b">
        <f t="shared" si="21"/>
        <v>1</v>
      </c>
    </row>
    <row r="1276" spans="1:13" ht="27.6">
      <c r="A1276" s="14" t="s">
        <v>31</v>
      </c>
      <c r="B1276" s="14" t="s">
        <v>464</v>
      </c>
      <c r="C1276" s="14" t="s">
        <v>31</v>
      </c>
      <c r="D1276" s="14" t="s">
        <v>856</v>
      </c>
      <c r="E1276" s="15" t="s">
        <v>762</v>
      </c>
      <c r="F1276" s="15" t="s">
        <v>1175</v>
      </c>
      <c r="G1276" s="43" t="s">
        <v>288</v>
      </c>
      <c r="H1276" s="16">
        <v>0</v>
      </c>
      <c r="I1276" s="16">
        <v>0</v>
      </c>
      <c r="J1276" s="110">
        <v>0</v>
      </c>
      <c r="K1276" s="111">
        <v>0</v>
      </c>
      <c r="L1276" s="110">
        <v>196</v>
      </c>
      <c r="M1276" s="17" t="b">
        <f t="shared" si="21"/>
        <v>1</v>
      </c>
    </row>
    <row r="1277" spans="1:13" ht="27.6">
      <c r="A1277" s="14" t="s">
        <v>31</v>
      </c>
      <c r="B1277" s="14" t="s">
        <v>464</v>
      </c>
      <c r="C1277" s="14" t="s">
        <v>31</v>
      </c>
      <c r="D1277" s="14" t="s">
        <v>856</v>
      </c>
      <c r="E1277" s="15" t="s">
        <v>762</v>
      </c>
      <c r="F1277" s="15" t="s">
        <v>1175</v>
      </c>
      <c r="G1277" s="43" t="s">
        <v>289</v>
      </c>
      <c r="H1277" s="16">
        <v>0</v>
      </c>
      <c r="I1277" s="16">
        <v>0</v>
      </c>
      <c r="J1277" s="110">
        <v>0</v>
      </c>
      <c r="K1277" s="111">
        <v>0</v>
      </c>
      <c r="L1277" s="110">
        <v>113</v>
      </c>
      <c r="M1277" s="17" t="b">
        <f t="shared" si="21"/>
        <v>1</v>
      </c>
    </row>
    <row r="1278" spans="1:13" ht="27.6">
      <c r="A1278" s="14" t="s">
        <v>31</v>
      </c>
      <c r="B1278" s="14" t="s">
        <v>464</v>
      </c>
      <c r="C1278" s="14" t="s">
        <v>31</v>
      </c>
      <c r="D1278" s="14" t="s">
        <v>856</v>
      </c>
      <c r="E1278" s="15" t="s">
        <v>762</v>
      </c>
      <c r="F1278" s="15" t="s">
        <v>1175</v>
      </c>
      <c r="G1278" s="43" t="s">
        <v>147</v>
      </c>
      <c r="H1278" s="16">
        <v>0</v>
      </c>
      <c r="I1278" s="16">
        <v>0</v>
      </c>
      <c r="J1278" s="110">
        <v>0</v>
      </c>
      <c r="K1278" s="111">
        <v>0</v>
      </c>
      <c r="L1278" s="110">
        <v>109</v>
      </c>
      <c r="M1278" s="17" t="b">
        <f t="shared" si="21"/>
        <v>1</v>
      </c>
    </row>
    <row r="1279" spans="1:13" ht="41.4">
      <c r="A1279" s="14" t="s">
        <v>31</v>
      </c>
      <c r="B1279" s="14" t="s">
        <v>460</v>
      </c>
      <c r="C1279" s="14" t="s">
        <v>31</v>
      </c>
      <c r="D1279" s="14" t="s">
        <v>920</v>
      </c>
      <c r="E1279" s="15" t="s">
        <v>84</v>
      </c>
      <c r="F1279" s="15" t="s">
        <v>1175</v>
      </c>
      <c r="G1279" s="43" t="s">
        <v>229</v>
      </c>
      <c r="H1279" s="16">
        <v>0</v>
      </c>
      <c r="I1279" s="16">
        <v>0</v>
      </c>
      <c r="J1279" s="110">
        <v>0</v>
      </c>
      <c r="K1279" s="111">
        <v>0</v>
      </c>
      <c r="L1279" s="110">
        <v>48</v>
      </c>
      <c r="M1279" s="17" t="b">
        <f t="shared" si="21"/>
        <v>1</v>
      </c>
    </row>
    <row r="1280" spans="1:13" ht="27.6">
      <c r="A1280" s="14" t="s">
        <v>31</v>
      </c>
      <c r="B1280" s="14" t="s">
        <v>460</v>
      </c>
      <c r="C1280" s="14" t="s">
        <v>31</v>
      </c>
      <c r="D1280" s="14" t="s">
        <v>920</v>
      </c>
      <c r="E1280" s="15" t="s">
        <v>84</v>
      </c>
      <c r="F1280" s="15" t="s">
        <v>1175</v>
      </c>
      <c r="G1280" s="43" t="s">
        <v>1160</v>
      </c>
      <c r="H1280" s="16">
        <v>0</v>
      </c>
      <c r="I1280" s="16">
        <v>0</v>
      </c>
      <c r="J1280" s="110">
        <v>0</v>
      </c>
      <c r="K1280" s="111">
        <v>0</v>
      </c>
      <c r="L1280" s="110">
        <v>16</v>
      </c>
      <c r="M1280" s="17" t="b">
        <f t="shared" si="21"/>
        <v>1</v>
      </c>
    </row>
    <row r="1281" spans="1:13" ht="27.6">
      <c r="A1281" s="14" t="s">
        <v>31</v>
      </c>
      <c r="B1281" s="14" t="s">
        <v>460</v>
      </c>
      <c r="C1281" s="14" t="s">
        <v>31</v>
      </c>
      <c r="D1281" s="14" t="s">
        <v>920</v>
      </c>
      <c r="E1281" s="15" t="s">
        <v>84</v>
      </c>
      <c r="F1281" s="15" t="s">
        <v>1179</v>
      </c>
      <c r="G1281" s="43" t="s">
        <v>227</v>
      </c>
      <c r="H1281" s="16">
        <v>17</v>
      </c>
      <c r="I1281" s="16">
        <v>2</v>
      </c>
      <c r="J1281" s="110">
        <v>2</v>
      </c>
      <c r="K1281" s="111">
        <v>0</v>
      </c>
      <c r="L1281" s="110">
        <v>0</v>
      </c>
      <c r="M1281" s="17" t="b">
        <f t="shared" si="21"/>
        <v>1</v>
      </c>
    </row>
    <row r="1282" spans="1:13" ht="27.6">
      <c r="A1282" s="14" t="s">
        <v>31</v>
      </c>
      <c r="B1282" s="14" t="s">
        <v>460</v>
      </c>
      <c r="C1282" s="14" t="s">
        <v>31</v>
      </c>
      <c r="D1282" s="14" t="s">
        <v>920</v>
      </c>
      <c r="E1282" s="15" t="s">
        <v>84</v>
      </c>
      <c r="F1282" s="15" t="s">
        <v>1175</v>
      </c>
      <c r="G1282" s="43" t="s">
        <v>227</v>
      </c>
      <c r="H1282" s="16">
        <v>0</v>
      </c>
      <c r="I1282" s="16">
        <v>0</v>
      </c>
      <c r="J1282" s="110">
        <v>0</v>
      </c>
      <c r="K1282" s="111">
        <v>0</v>
      </c>
      <c r="L1282" s="110">
        <v>87</v>
      </c>
      <c r="M1282" s="17" t="b">
        <f t="shared" si="21"/>
        <v>1</v>
      </c>
    </row>
    <row r="1283" spans="1:13" ht="27.6">
      <c r="A1283" s="14" t="s">
        <v>31</v>
      </c>
      <c r="B1283" s="14" t="s">
        <v>460</v>
      </c>
      <c r="C1283" s="14" t="s">
        <v>31</v>
      </c>
      <c r="D1283" s="14" t="s">
        <v>920</v>
      </c>
      <c r="E1283" s="15" t="s">
        <v>84</v>
      </c>
      <c r="F1283" s="15" t="s">
        <v>1179</v>
      </c>
      <c r="G1283" s="43" t="s">
        <v>228</v>
      </c>
      <c r="H1283" s="16">
        <v>40</v>
      </c>
      <c r="I1283" s="16">
        <v>4</v>
      </c>
      <c r="J1283" s="110">
        <v>2</v>
      </c>
      <c r="K1283" s="111">
        <v>0</v>
      </c>
      <c r="L1283" s="110">
        <v>0</v>
      </c>
      <c r="M1283" s="17" t="b">
        <f t="shared" si="21"/>
        <v>1</v>
      </c>
    </row>
    <row r="1284" spans="1:13" ht="27.6">
      <c r="A1284" s="14" t="s">
        <v>31</v>
      </c>
      <c r="B1284" s="14" t="s">
        <v>460</v>
      </c>
      <c r="C1284" s="14" t="s">
        <v>31</v>
      </c>
      <c r="D1284" s="14" t="s">
        <v>920</v>
      </c>
      <c r="E1284" s="15" t="s">
        <v>84</v>
      </c>
      <c r="F1284" s="15" t="s">
        <v>1175</v>
      </c>
      <c r="G1284" s="43" t="s">
        <v>228</v>
      </c>
      <c r="H1284" s="16">
        <v>0</v>
      </c>
      <c r="I1284" s="16">
        <v>0</v>
      </c>
      <c r="J1284" s="110">
        <v>0</v>
      </c>
      <c r="K1284" s="111">
        <v>0</v>
      </c>
      <c r="L1284" s="110">
        <v>251</v>
      </c>
      <c r="M1284" s="17" t="b">
        <f t="shared" si="21"/>
        <v>1</v>
      </c>
    </row>
    <row r="1285" spans="1:13" ht="27.6">
      <c r="A1285" s="14" t="s">
        <v>31</v>
      </c>
      <c r="B1285" s="14" t="s">
        <v>447</v>
      </c>
      <c r="C1285" s="14" t="s">
        <v>31</v>
      </c>
      <c r="D1285" s="14" t="s">
        <v>857</v>
      </c>
      <c r="E1285" s="15" t="s">
        <v>121</v>
      </c>
      <c r="F1285" s="15" t="s">
        <v>1179</v>
      </c>
      <c r="G1285" s="43" t="s">
        <v>150</v>
      </c>
      <c r="H1285" s="16">
        <v>6</v>
      </c>
      <c r="I1285" s="16">
        <v>0</v>
      </c>
      <c r="J1285" s="110">
        <v>0</v>
      </c>
      <c r="K1285" s="111">
        <v>0</v>
      </c>
      <c r="L1285" s="110">
        <v>0</v>
      </c>
      <c r="M1285" s="17" t="b">
        <f t="shared" si="21"/>
        <v>1</v>
      </c>
    </row>
    <row r="1286" spans="1:13" ht="27.6">
      <c r="A1286" s="14" t="s">
        <v>31</v>
      </c>
      <c r="B1286" s="14" t="s">
        <v>447</v>
      </c>
      <c r="C1286" s="14" t="s">
        <v>31</v>
      </c>
      <c r="D1286" s="14" t="s">
        <v>857</v>
      </c>
      <c r="E1286" s="15" t="s">
        <v>121</v>
      </c>
      <c r="F1286" s="15" t="s">
        <v>1175</v>
      </c>
      <c r="G1286" s="43" t="s">
        <v>150</v>
      </c>
      <c r="H1286" s="16">
        <v>0</v>
      </c>
      <c r="I1286" s="16">
        <v>0</v>
      </c>
      <c r="J1286" s="110">
        <v>0</v>
      </c>
      <c r="K1286" s="111">
        <v>0</v>
      </c>
      <c r="L1286" s="110">
        <v>58</v>
      </c>
      <c r="M1286" s="17" t="b">
        <f t="shared" si="21"/>
        <v>1</v>
      </c>
    </row>
    <row r="1287" spans="1:13" ht="27.6">
      <c r="A1287" s="14" t="s">
        <v>31</v>
      </c>
      <c r="B1287" s="14" t="s">
        <v>448</v>
      </c>
      <c r="C1287" s="14" t="s">
        <v>31</v>
      </c>
      <c r="D1287" s="14" t="s">
        <v>857</v>
      </c>
      <c r="E1287" s="15" t="s">
        <v>121</v>
      </c>
      <c r="F1287" s="15" t="s">
        <v>1179</v>
      </c>
      <c r="G1287" s="43" t="s">
        <v>166</v>
      </c>
      <c r="H1287" s="16">
        <v>4</v>
      </c>
      <c r="I1287" s="16">
        <v>0</v>
      </c>
      <c r="J1287" s="110">
        <v>0</v>
      </c>
      <c r="K1287" s="111">
        <v>0</v>
      </c>
      <c r="L1287" s="110">
        <v>0</v>
      </c>
      <c r="M1287" s="17" t="b">
        <f t="shared" si="21"/>
        <v>1</v>
      </c>
    </row>
    <row r="1288" spans="1:13" ht="27.6">
      <c r="A1288" s="14" t="s">
        <v>31</v>
      </c>
      <c r="B1288" s="14" t="s">
        <v>448</v>
      </c>
      <c r="C1288" s="14" t="s">
        <v>31</v>
      </c>
      <c r="D1288" s="14" t="s">
        <v>857</v>
      </c>
      <c r="E1288" s="15" t="s">
        <v>121</v>
      </c>
      <c r="F1288" s="15" t="s">
        <v>1175</v>
      </c>
      <c r="G1288" s="43" t="s">
        <v>166</v>
      </c>
      <c r="H1288" s="113">
        <v>0</v>
      </c>
      <c r="I1288" s="16">
        <v>0</v>
      </c>
      <c r="J1288" s="110">
        <v>0</v>
      </c>
      <c r="K1288" s="111">
        <v>0</v>
      </c>
      <c r="L1288" s="111">
        <v>99</v>
      </c>
      <c r="M1288" s="17" t="b">
        <f t="shared" si="21"/>
        <v>1</v>
      </c>
    </row>
    <row r="1289" spans="1:13" ht="27.6">
      <c r="A1289" s="14" t="s">
        <v>31</v>
      </c>
      <c r="B1289" s="14" t="s">
        <v>449</v>
      </c>
      <c r="C1289" s="14" t="s">
        <v>31</v>
      </c>
      <c r="D1289" s="14" t="s">
        <v>857</v>
      </c>
      <c r="E1289" s="15" t="s">
        <v>121</v>
      </c>
      <c r="F1289" s="15" t="s">
        <v>1175</v>
      </c>
      <c r="G1289" s="43" t="s">
        <v>289</v>
      </c>
      <c r="H1289" s="16">
        <v>0</v>
      </c>
      <c r="I1289" s="16">
        <v>0</v>
      </c>
      <c r="J1289" s="110">
        <v>0</v>
      </c>
      <c r="K1289" s="111">
        <v>0</v>
      </c>
      <c r="L1289" s="110">
        <v>41</v>
      </c>
      <c r="M1289" s="17" t="b">
        <f t="shared" si="21"/>
        <v>1</v>
      </c>
    </row>
    <row r="1290" spans="1:13" ht="110.4">
      <c r="A1290" s="14" t="s">
        <v>31</v>
      </c>
      <c r="B1290" s="14" t="s">
        <v>1141</v>
      </c>
      <c r="C1290" s="14" t="s">
        <v>31</v>
      </c>
      <c r="D1290" s="14" t="s">
        <v>858</v>
      </c>
      <c r="E1290" s="15" t="s">
        <v>1197</v>
      </c>
      <c r="F1290" s="15" t="s">
        <v>1175</v>
      </c>
      <c r="G1290" s="43" t="s">
        <v>166</v>
      </c>
      <c r="H1290" s="16">
        <v>0</v>
      </c>
      <c r="I1290" s="16">
        <v>0</v>
      </c>
      <c r="J1290" s="110">
        <v>0</v>
      </c>
      <c r="K1290" s="111">
        <v>0</v>
      </c>
      <c r="L1290" s="110">
        <v>12</v>
      </c>
      <c r="M1290" s="17" t="b">
        <f t="shared" si="21"/>
        <v>1</v>
      </c>
    </row>
    <row r="1291" spans="1:13" ht="110.4">
      <c r="A1291" s="14" t="s">
        <v>31</v>
      </c>
      <c r="B1291" s="14" t="s">
        <v>1141</v>
      </c>
      <c r="C1291" s="14" t="s">
        <v>31</v>
      </c>
      <c r="D1291" s="68" t="s">
        <v>858</v>
      </c>
      <c r="E1291" s="15" t="s">
        <v>1197</v>
      </c>
      <c r="F1291" s="15" t="s">
        <v>1179</v>
      </c>
      <c r="G1291" s="43" t="s">
        <v>142</v>
      </c>
      <c r="H1291" s="16">
        <v>5</v>
      </c>
      <c r="I1291" s="16">
        <v>0</v>
      </c>
      <c r="J1291" s="110">
        <v>0</v>
      </c>
      <c r="K1291" s="111">
        <v>0</v>
      </c>
      <c r="L1291" s="110">
        <v>0</v>
      </c>
      <c r="M1291" s="17" t="b">
        <f t="shared" si="21"/>
        <v>1</v>
      </c>
    </row>
    <row r="1292" spans="1:13" ht="110.4">
      <c r="A1292" s="14" t="s">
        <v>31</v>
      </c>
      <c r="B1292" s="14" t="s">
        <v>1141</v>
      </c>
      <c r="C1292" s="14" t="s">
        <v>31</v>
      </c>
      <c r="D1292" s="68" t="s">
        <v>858</v>
      </c>
      <c r="E1292" s="15" t="s">
        <v>1197</v>
      </c>
      <c r="F1292" s="15" t="s">
        <v>1175</v>
      </c>
      <c r="G1292" s="43" t="s">
        <v>142</v>
      </c>
      <c r="H1292" s="16">
        <v>0</v>
      </c>
      <c r="I1292" s="16">
        <v>0</v>
      </c>
      <c r="J1292" s="110">
        <v>0</v>
      </c>
      <c r="K1292" s="111">
        <v>0</v>
      </c>
      <c r="L1292" s="110">
        <v>26</v>
      </c>
      <c r="M1292" s="17" t="b">
        <f t="shared" si="21"/>
        <v>1</v>
      </c>
    </row>
    <row r="1293" spans="1:13" ht="41.4">
      <c r="A1293" s="14" t="s">
        <v>27</v>
      </c>
      <c r="B1293" s="14" t="s">
        <v>430</v>
      </c>
      <c r="C1293" s="14" t="s">
        <v>332</v>
      </c>
      <c r="D1293" s="14" t="s">
        <v>19</v>
      </c>
      <c r="E1293" s="15" t="s">
        <v>1176</v>
      </c>
      <c r="F1293" s="15" t="s">
        <v>1175</v>
      </c>
      <c r="G1293" s="43" t="s">
        <v>169</v>
      </c>
      <c r="H1293" s="16">
        <v>0</v>
      </c>
      <c r="I1293" s="16">
        <v>0</v>
      </c>
      <c r="J1293" s="110">
        <v>0</v>
      </c>
      <c r="K1293" s="111">
        <v>0</v>
      </c>
      <c r="L1293" s="110">
        <v>8</v>
      </c>
      <c r="M1293" s="17" t="b">
        <f t="shared" ref="M1293:M1309" si="22">I1293&lt;=H1293</f>
        <v>1</v>
      </c>
    </row>
    <row r="1294" spans="1:13" ht="41.4">
      <c r="A1294" s="14" t="s">
        <v>27</v>
      </c>
      <c r="B1294" s="14" t="s">
        <v>430</v>
      </c>
      <c r="C1294" s="14" t="s">
        <v>332</v>
      </c>
      <c r="D1294" s="14" t="s">
        <v>19</v>
      </c>
      <c r="E1294" s="15" t="s">
        <v>1176</v>
      </c>
      <c r="F1294" s="15" t="s">
        <v>1179</v>
      </c>
      <c r="G1294" s="43" t="s">
        <v>170</v>
      </c>
      <c r="H1294" s="16">
        <v>10</v>
      </c>
      <c r="I1294" s="16">
        <v>0</v>
      </c>
      <c r="J1294" s="110">
        <v>0</v>
      </c>
      <c r="K1294" s="111">
        <v>0</v>
      </c>
      <c r="L1294" s="110">
        <v>0</v>
      </c>
      <c r="M1294" s="17" t="b">
        <f t="shared" si="22"/>
        <v>1</v>
      </c>
    </row>
    <row r="1295" spans="1:13" ht="41.4">
      <c r="A1295" s="14" t="s">
        <v>27</v>
      </c>
      <c r="B1295" s="14" t="s">
        <v>430</v>
      </c>
      <c r="C1295" s="14" t="s">
        <v>332</v>
      </c>
      <c r="D1295" s="14" t="s">
        <v>19</v>
      </c>
      <c r="E1295" s="15" t="s">
        <v>1176</v>
      </c>
      <c r="F1295" s="15" t="s">
        <v>1175</v>
      </c>
      <c r="G1295" s="43" t="s">
        <v>170</v>
      </c>
      <c r="H1295" s="16">
        <v>0</v>
      </c>
      <c r="I1295" s="16">
        <v>0</v>
      </c>
      <c r="J1295" s="110">
        <v>0</v>
      </c>
      <c r="K1295" s="111">
        <v>0</v>
      </c>
      <c r="L1295" s="110">
        <v>56</v>
      </c>
      <c r="M1295" s="17" t="b">
        <f t="shared" si="22"/>
        <v>1</v>
      </c>
    </row>
    <row r="1296" spans="1:13" ht="41.4">
      <c r="A1296" s="14" t="s">
        <v>27</v>
      </c>
      <c r="B1296" s="14" t="s">
        <v>430</v>
      </c>
      <c r="C1296" s="14" t="s">
        <v>332</v>
      </c>
      <c r="D1296" s="14" t="s">
        <v>19</v>
      </c>
      <c r="E1296" s="15" t="s">
        <v>1176</v>
      </c>
      <c r="F1296" s="15" t="s">
        <v>1179</v>
      </c>
      <c r="G1296" s="43" t="s">
        <v>147</v>
      </c>
      <c r="H1296" s="16">
        <v>4</v>
      </c>
      <c r="I1296" s="16">
        <v>0</v>
      </c>
      <c r="J1296" s="110">
        <v>0</v>
      </c>
      <c r="K1296" s="111">
        <v>0</v>
      </c>
      <c r="L1296" s="110">
        <v>0</v>
      </c>
      <c r="M1296" s="17" t="b">
        <f t="shared" si="22"/>
        <v>1</v>
      </c>
    </row>
    <row r="1297" spans="1:13" ht="41.4">
      <c r="A1297" s="14" t="s">
        <v>27</v>
      </c>
      <c r="B1297" s="14" t="s">
        <v>430</v>
      </c>
      <c r="C1297" s="14" t="s">
        <v>332</v>
      </c>
      <c r="D1297" s="14" t="s">
        <v>19</v>
      </c>
      <c r="E1297" s="15" t="s">
        <v>1176</v>
      </c>
      <c r="F1297" s="15" t="s">
        <v>1175</v>
      </c>
      <c r="G1297" s="43" t="s">
        <v>147</v>
      </c>
      <c r="H1297" s="16">
        <v>0</v>
      </c>
      <c r="I1297" s="16">
        <v>0</v>
      </c>
      <c r="J1297" s="110">
        <v>0</v>
      </c>
      <c r="K1297" s="111">
        <v>0</v>
      </c>
      <c r="L1297" s="110">
        <v>48</v>
      </c>
      <c r="M1297" s="17" t="b">
        <f t="shared" si="22"/>
        <v>1</v>
      </c>
    </row>
    <row r="1298" spans="1:13" ht="41.4">
      <c r="A1298" s="14" t="s">
        <v>27</v>
      </c>
      <c r="B1298" s="14" t="s">
        <v>430</v>
      </c>
      <c r="C1298" s="14" t="s">
        <v>332</v>
      </c>
      <c r="D1298" s="14" t="s">
        <v>19</v>
      </c>
      <c r="E1298" s="15" t="s">
        <v>1176</v>
      </c>
      <c r="F1298" s="15" t="s">
        <v>1179</v>
      </c>
      <c r="G1298" s="43" t="s">
        <v>164</v>
      </c>
      <c r="H1298" s="16">
        <v>11</v>
      </c>
      <c r="I1298" s="16">
        <v>0</v>
      </c>
      <c r="J1298" s="110">
        <v>0</v>
      </c>
      <c r="K1298" s="111">
        <v>0</v>
      </c>
      <c r="L1298" s="110">
        <v>0</v>
      </c>
      <c r="M1298" s="17" t="b">
        <f t="shared" si="22"/>
        <v>1</v>
      </c>
    </row>
    <row r="1299" spans="1:13" ht="41.4">
      <c r="A1299" s="14" t="s">
        <v>27</v>
      </c>
      <c r="B1299" s="14" t="s">
        <v>430</v>
      </c>
      <c r="C1299" s="14" t="s">
        <v>332</v>
      </c>
      <c r="D1299" s="14" t="s">
        <v>19</v>
      </c>
      <c r="E1299" s="15" t="s">
        <v>1176</v>
      </c>
      <c r="F1299" s="15" t="s">
        <v>1175</v>
      </c>
      <c r="G1299" s="43" t="s">
        <v>164</v>
      </c>
      <c r="H1299" s="16">
        <v>0</v>
      </c>
      <c r="I1299" s="16">
        <v>0</v>
      </c>
      <c r="J1299" s="110">
        <v>0</v>
      </c>
      <c r="K1299" s="111">
        <v>0</v>
      </c>
      <c r="L1299" s="110">
        <v>41</v>
      </c>
      <c r="M1299" s="17" t="b">
        <f t="shared" si="22"/>
        <v>1</v>
      </c>
    </row>
    <row r="1300" spans="1:13" ht="41.4">
      <c r="A1300" s="14" t="s">
        <v>27</v>
      </c>
      <c r="B1300" s="14" t="s">
        <v>431</v>
      </c>
      <c r="C1300" s="14" t="s">
        <v>94</v>
      </c>
      <c r="D1300" s="14" t="s">
        <v>829</v>
      </c>
      <c r="E1300" s="15" t="s">
        <v>1178</v>
      </c>
      <c r="F1300" s="15" t="s">
        <v>1179</v>
      </c>
      <c r="G1300" s="43" t="s">
        <v>163</v>
      </c>
      <c r="H1300" s="16">
        <v>4</v>
      </c>
      <c r="I1300" s="16">
        <v>1</v>
      </c>
      <c r="J1300" s="110">
        <v>1</v>
      </c>
      <c r="K1300" s="111">
        <v>0</v>
      </c>
      <c r="L1300" s="110">
        <v>0</v>
      </c>
      <c r="M1300" s="17" t="b">
        <f t="shared" si="22"/>
        <v>1</v>
      </c>
    </row>
    <row r="1301" spans="1:13" ht="41.4">
      <c r="A1301" s="14" t="s">
        <v>27</v>
      </c>
      <c r="B1301" s="14" t="s">
        <v>431</v>
      </c>
      <c r="C1301" s="14" t="s">
        <v>94</v>
      </c>
      <c r="D1301" s="14" t="s">
        <v>829</v>
      </c>
      <c r="E1301" s="15" t="s">
        <v>1178</v>
      </c>
      <c r="F1301" s="15" t="s">
        <v>1175</v>
      </c>
      <c r="G1301" s="43" t="s">
        <v>163</v>
      </c>
      <c r="H1301" s="16">
        <v>0</v>
      </c>
      <c r="I1301" s="16">
        <v>0</v>
      </c>
      <c r="J1301" s="110">
        <v>0</v>
      </c>
      <c r="K1301" s="111">
        <v>0</v>
      </c>
      <c r="L1301" s="110">
        <v>18</v>
      </c>
      <c r="M1301" s="17" t="b">
        <f t="shared" si="22"/>
        <v>1</v>
      </c>
    </row>
    <row r="1302" spans="1:13" ht="41.4">
      <c r="A1302" s="14" t="s">
        <v>27</v>
      </c>
      <c r="B1302" s="14" t="s">
        <v>431</v>
      </c>
      <c r="C1302" s="14" t="s">
        <v>94</v>
      </c>
      <c r="D1302" s="68" t="s">
        <v>829</v>
      </c>
      <c r="E1302" s="15" t="s">
        <v>1178</v>
      </c>
      <c r="F1302" s="15" t="s">
        <v>1179</v>
      </c>
      <c r="G1302" s="43" t="s">
        <v>150</v>
      </c>
      <c r="H1302" s="16">
        <v>19</v>
      </c>
      <c r="I1302" s="16">
        <v>4</v>
      </c>
      <c r="J1302" s="110">
        <v>2</v>
      </c>
      <c r="K1302" s="111">
        <v>0</v>
      </c>
      <c r="L1302" s="110">
        <v>0</v>
      </c>
      <c r="M1302" s="17" t="b">
        <f t="shared" si="22"/>
        <v>1</v>
      </c>
    </row>
    <row r="1303" spans="1:13" ht="41.4">
      <c r="A1303" s="14" t="s">
        <v>27</v>
      </c>
      <c r="B1303" s="14" t="s">
        <v>431</v>
      </c>
      <c r="C1303" s="14" t="s">
        <v>94</v>
      </c>
      <c r="D1303" s="68" t="s">
        <v>829</v>
      </c>
      <c r="E1303" s="15" t="s">
        <v>1178</v>
      </c>
      <c r="F1303" s="15" t="s">
        <v>1175</v>
      </c>
      <c r="G1303" s="43" t="s">
        <v>150</v>
      </c>
      <c r="H1303" s="16">
        <v>0</v>
      </c>
      <c r="I1303" s="16">
        <v>0</v>
      </c>
      <c r="J1303" s="110">
        <v>0</v>
      </c>
      <c r="K1303" s="111">
        <v>0</v>
      </c>
      <c r="L1303" s="110">
        <v>92</v>
      </c>
      <c r="M1303" s="17" t="b">
        <f t="shared" si="22"/>
        <v>1</v>
      </c>
    </row>
    <row r="1304" spans="1:13" ht="41.4">
      <c r="A1304" s="14" t="s">
        <v>27</v>
      </c>
      <c r="B1304" s="14" t="s">
        <v>431</v>
      </c>
      <c r="C1304" s="14" t="s">
        <v>94</v>
      </c>
      <c r="D1304" s="68" t="s">
        <v>829</v>
      </c>
      <c r="E1304" s="15" t="s">
        <v>1178</v>
      </c>
      <c r="F1304" s="15" t="s">
        <v>1179</v>
      </c>
      <c r="G1304" s="43" t="s">
        <v>166</v>
      </c>
      <c r="H1304" s="16">
        <v>9</v>
      </c>
      <c r="I1304" s="16">
        <v>1</v>
      </c>
      <c r="J1304" s="110">
        <v>0</v>
      </c>
      <c r="K1304" s="111">
        <v>0</v>
      </c>
      <c r="L1304" s="110">
        <v>0</v>
      </c>
      <c r="M1304" s="17" t="b">
        <f t="shared" si="22"/>
        <v>1</v>
      </c>
    </row>
    <row r="1305" spans="1:13" ht="41.4">
      <c r="A1305" s="14" t="s">
        <v>27</v>
      </c>
      <c r="B1305" s="14" t="s">
        <v>431</v>
      </c>
      <c r="C1305" s="14" t="s">
        <v>94</v>
      </c>
      <c r="D1305" s="14" t="s">
        <v>829</v>
      </c>
      <c r="E1305" s="15" t="s">
        <v>1178</v>
      </c>
      <c r="F1305" s="15" t="s">
        <v>1175</v>
      </c>
      <c r="G1305" s="43" t="s">
        <v>166</v>
      </c>
      <c r="H1305" s="16">
        <v>0</v>
      </c>
      <c r="I1305" s="16">
        <v>0</v>
      </c>
      <c r="J1305" s="110">
        <v>0</v>
      </c>
      <c r="K1305" s="111">
        <v>0</v>
      </c>
      <c r="L1305" s="110">
        <v>119</v>
      </c>
      <c r="M1305" s="17" t="b">
        <f t="shared" si="22"/>
        <v>1</v>
      </c>
    </row>
    <row r="1306" spans="1:13" ht="41.4">
      <c r="A1306" s="14" t="s">
        <v>27</v>
      </c>
      <c r="B1306" s="14" t="s">
        <v>431</v>
      </c>
      <c r="C1306" s="14" t="s">
        <v>94</v>
      </c>
      <c r="D1306" s="14" t="s">
        <v>829</v>
      </c>
      <c r="E1306" s="15" t="s">
        <v>1178</v>
      </c>
      <c r="F1306" s="15" t="s">
        <v>1179</v>
      </c>
      <c r="G1306" s="43" t="s">
        <v>176</v>
      </c>
      <c r="H1306" s="16">
        <v>7</v>
      </c>
      <c r="I1306" s="16">
        <v>0</v>
      </c>
      <c r="J1306" s="110">
        <v>0</v>
      </c>
      <c r="K1306" s="111">
        <v>0</v>
      </c>
      <c r="L1306" s="110">
        <v>0</v>
      </c>
      <c r="M1306" s="17" t="b">
        <f t="shared" si="22"/>
        <v>1</v>
      </c>
    </row>
    <row r="1307" spans="1:13" ht="41.4">
      <c r="A1307" s="14" t="s">
        <v>27</v>
      </c>
      <c r="B1307" s="14" t="s">
        <v>431</v>
      </c>
      <c r="C1307" s="14" t="s">
        <v>94</v>
      </c>
      <c r="D1307" s="14" t="s">
        <v>829</v>
      </c>
      <c r="E1307" s="15" t="s">
        <v>1178</v>
      </c>
      <c r="F1307" s="15" t="s">
        <v>1175</v>
      </c>
      <c r="G1307" s="43" t="s">
        <v>176</v>
      </c>
      <c r="H1307" s="16">
        <v>0</v>
      </c>
      <c r="I1307" s="16">
        <v>0</v>
      </c>
      <c r="J1307" s="110">
        <v>0</v>
      </c>
      <c r="K1307" s="111">
        <v>0</v>
      </c>
      <c r="L1307" s="110">
        <v>57</v>
      </c>
      <c r="M1307" s="17" t="b">
        <f t="shared" si="22"/>
        <v>1</v>
      </c>
    </row>
    <row r="1308" spans="1:13" ht="41.4">
      <c r="A1308" s="14" t="s">
        <v>27</v>
      </c>
      <c r="B1308" s="14" t="s">
        <v>432</v>
      </c>
      <c r="C1308" s="14" t="s">
        <v>85</v>
      </c>
      <c r="D1308" s="14" t="s">
        <v>831</v>
      </c>
      <c r="E1308" s="15" t="s">
        <v>1172</v>
      </c>
      <c r="F1308" s="15" t="s">
        <v>1179</v>
      </c>
      <c r="G1308" s="43" t="s">
        <v>171</v>
      </c>
      <c r="H1308" s="16">
        <v>13</v>
      </c>
      <c r="I1308" s="16">
        <v>1</v>
      </c>
      <c r="J1308" s="110">
        <v>1</v>
      </c>
      <c r="K1308" s="111">
        <v>0</v>
      </c>
      <c r="L1308" s="110">
        <v>0</v>
      </c>
      <c r="M1308" s="17" t="b">
        <f t="shared" si="22"/>
        <v>1</v>
      </c>
    </row>
    <row r="1309" spans="1:13" ht="41.4">
      <c r="A1309" s="14" t="s">
        <v>27</v>
      </c>
      <c r="B1309" s="14" t="s">
        <v>432</v>
      </c>
      <c r="C1309" s="14" t="s">
        <v>85</v>
      </c>
      <c r="D1309" s="14" t="s">
        <v>831</v>
      </c>
      <c r="E1309" s="15" t="s">
        <v>1172</v>
      </c>
      <c r="F1309" s="15" t="s">
        <v>1175</v>
      </c>
      <c r="G1309" s="43" t="s">
        <v>171</v>
      </c>
      <c r="H1309" s="16">
        <v>0</v>
      </c>
      <c r="I1309" s="16">
        <v>0</v>
      </c>
      <c r="J1309" s="110">
        <v>0</v>
      </c>
      <c r="K1309" s="111">
        <v>0</v>
      </c>
      <c r="L1309" s="110">
        <v>61</v>
      </c>
      <c r="M1309" s="17" t="b">
        <f t="shared" si="22"/>
        <v>1</v>
      </c>
    </row>
    <row r="1310" spans="1:13" ht="41.4">
      <c r="A1310" s="14" t="s">
        <v>3</v>
      </c>
      <c r="B1310" s="14" t="s">
        <v>433</v>
      </c>
      <c r="C1310" s="14" t="s">
        <v>83</v>
      </c>
      <c r="D1310" s="68" t="s">
        <v>782</v>
      </c>
      <c r="E1310" s="15" t="s">
        <v>1175</v>
      </c>
      <c r="F1310" s="15" t="s">
        <v>1179</v>
      </c>
      <c r="G1310" s="43" t="s">
        <v>166</v>
      </c>
      <c r="H1310" s="16">
        <v>26</v>
      </c>
      <c r="I1310" s="16">
        <v>0</v>
      </c>
      <c r="J1310" s="110">
        <v>0</v>
      </c>
      <c r="K1310" s="111">
        <v>0</v>
      </c>
      <c r="L1310" s="110">
        <v>0</v>
      </c>
      <c r="M1310" s="17" t="b">
        <f t="shared" si="21"/>
        <v>1</v>
      </c>
    </row>
    <row r="1311" spans="1:13" ht="41.4">
      <c r="A1311" s="14" t="s">
        <v>3</v>
      </c>
      <c r="B1311" s="14" t="s">
        <v>433</v>
      </c>
      <c r="C1311" s="14" t="s">
        <v>83</v>
      </c>
      <c r="D1311" s="14" t="s">
        <v>782</v>
      </c>
      <c r="E1311" s="15" t="s">
        <v>1175</v>
      </c>
      <c r="F1311" s="15" t="s">
        <v>1175</v>
      </c>
      <c r="G1311" s="43" t="s">
        <v>166</v>
      </c>
      <c r="H1311" s="16">
        <v>0</v>
      </c>
      <c r="I1311" s="16">
        <v>0</v>
      </c>
      <c r="J1311" s="110">
        <v>0</v>
      </c>
      <c r="K1311" s="111">
        <v>0</v>
      </c>
      <c r="L1311" s="110">
        <v>216</v>
      </c>
      <c r="M1311" s="17" t="b">
        <f t="shared" si="21"/>
        <v>1</v>
      </c>
    </row>
    <row r="1312" spans="1:13">
      <c r="A1312" s="14" t="s">
        <v>3</v>
      </c>
      <c r="B1312" s="14" t="s">
        <v>434</v>
      </c>
      <c r="C1312" s="14" t="s">
        <v>83</v>
      </c>
      <c r="D1312" s="14" t="s">
        <v>833</v>
      </c>
      <c r="E1312" s="15" t="s">
        <v>1174</v>
      </c>
      <c r="F1312" s="15" t="s">
        <v>1179</v>
      </c>
      <c r="G1312" s="43" t="s">
        <v>163</v>
      </c>
      <c r="H1312" s="16">
        <v>14</v>
      </c>
      <c r="I1312" s="16">
        <v>2</v>
      </c>
      <c r="J1312" s="110">
        <v>2</v>
      </c>
      <c r="K1312" s="111">
        <v>0</v>
      </c>
      <c r="L1312" s="110">
        <v>0</v>
      </c>
      <c r="M1312" s="17" t="b">
        <f t="shared" si="21"/>
        <v>1</v>
      </c>
    </row>
    <row r="1313" spans="1:13">
      <c r="A1313" s="14" t="s">
        <v>3</v>
      </c>
      <c r="B1313" s="14" t="s">
        <v>434</v>
      </c>
      <c r="C1313" s="14" t="s">
        <v>83</v>
      </c>
      <c r="D1313" s="14" t="s">
        <v>833</v>
      </c>
      <c r="E1313" s="15" t="s">
        <v>1174</v>
      </c>
      <c r="F1313" s="15" t="s">
        <v>1175</v>
      </c>
      <c r="G1313" s="43" t="s">
        <v>163</v>
      </c>
      <c r="H1313" s="16">
        <v>0</v>
      </c>
      <c r="I1313" s="16">
        <v>0</v>
      </c>
      <c r="J1313" s="110">
        <v>0</v>
      </c>
      <c r="K1313" s="111">
        <v>0</v>
      </c>
      <c r="L1313" s="110">
        <v>31</v>
      </c>
      <c r="M1313" s="17" t="b">
        <f t="shared" si="21"/>
        <v>1</v>
      </c>
    </row>
    <row r="1314" spans="1:13">
      <c r="A1314" s="14" t="s">
        <v>3</v>
      </c>
      <c r="B1314" s="14" t="s">
        <v>434</v>
      </c>
      <c r="C1314" s="14" t="s">
        <v>83</v>
      </c>
      <c r="D1314" s="14" t="s">
        <v>833</v>
      </c>
      <c r="E1314" s="15" t="s">
        <v>1174</v>
      </c>
      <c r="F1314" s="15" t="s">
        <v>1179</v>
      </c>
      <c r="G1314" s="43" t="s">
        <v>150</v>
      </c>
      <c r="H1314" s="16">
        <v>16</v>
      </c>
      <c r="I1314" s="16">
        <v>1</v>
      </c>
      <c r="J1314" s="110">
        <v>1</v>
      </c>
      <c r="K1314" s="111">
        <v>0</v>
      </c>
      <c r="L1314" s="110">
        <v>0</v>
      </c>
      <c r="M1314" s="17" t="b">
        <f t="shared" si="21"/>
        <v>1</v>
      </c>
    </row>
    <row r="1315" spans="1:13">
      <c r="A1315" s="14" t="s">
        <v>3</v>
      </c>
      <c r="B1315" s="14" t="s">
        <v>434</v>
      </c>
      <c r="C1315" s="14" t="s">
        <v>83</v>
      </c>
      <c r="D1315" s="14" t="s">
        <v>833</v>
      </c>
      <c r="E1315" s="15" t="s">
        <v>1174</v>
      </c>
      <c r="F1315" s="15" t="s">
        <v>1175</v>
      </c>
      <c r="G1315" s="43" t="s">
        <v>150</v>
      </c>
      <c r="H1315" s="16">
        <v>0</v>
      </c>
      <c r="I1315" s="16">
        <v>0</v>
      </c>
      <c r="J1315" s="110">
        <v>0</v>
      </c>
      <c r="K1315" s="111">
        <v>0</v>
      </c>
      <c r="L1315" s="110">
        <v>103</v>
      </c>
      <c r="M1315" s="17" t="b">
        <f t="shared" si="21"/>
        <v>1</v>
      </c>
    </row>
    <row r="1316" spans="1:13">
      <c r="A1316" s="14" t="s">
        <v>3</v>
      </c>
      <c r="B1316" s="14" t="s">
        <v>434</v>
      </c>
      <c r="C1316" s="14" t="s">
        <v>83</v>
      </c>
      <c r="D1316" s="14" t="s">
        <v>833</v>
      </c>
      <c r="E1316" s="15" t="s">
        <v>1174</v>
      </c>
      <c r="F1316" s="15" t="s">
        <v>1179</v>
      </c>
      <c r="G1316" s="43" t="s">
        <v>166</v>
      </c>
      <c r="H1316" s="16">
        <v>19</v>
      </c>
      <c r="I1316" s="16">
        <v>2</v>
      </c>
      <c r="J1316" s="110">
        <v>2</v>
      </c>
      <c r="K1316" s="111">
        <v>0</v>
      </c>
      <c r="L1316" s="110">
        <v>0</v>
      </c>
      <c r="M1316" s="17" t="b">
        <f t="shared" si="21"/>
        <v>1</v>
      </c>
    </row>
    <row r="1317" spans="1:13">
      <c r="A1317" s="14" t="s">
        <v>3</v>
      </c>
      <c r="B1317" s="14" t="s">
        <v>434</v>
      </c>
      <c r="C1317" s="14" t="s">
        <v>83</v>
      </c>
      <c r="D1317" s="14" t="s">
        <v>833</v>
      </c>
      <c r="E1317" s="15" t="s">
        <v>1174</v>
      </c>
      <c r="F1317" s="15" t="s">
        <v>1175</v>
      </c>
      <c r="G1317" s="43" t="s">
        <v>166</v>
      </c>
      <c r="H1317" s="16">
        <v>0</v>
      </c>
      <c r="I1317" s="16">
        <v>0</v>
      </c>
      <c r="J1317" s="110">
        <v>0</v>
      </c>
      <c r="K1317" s="111">
        <v>0</v>
      </c>
      <c r="L1317" s="110">
        <v>123</v>
      </c>
      <c r="M1317" s="17" t="b">
        <f t="shared" si="21"/>
        <v>1</v>
      </c>
    </row>
    <row r="1318" spans="1:13">
      <c r="A1318" s="14" t="s">
        <v>3</v>
      </c>
      <c r="B1318" s="14" t="s">
        <v>434</v>
      </c>
      <c r="C1318" s="14" t="s">
        <v>83</v>
      </c>
      <c r="D1318" s="14" t="s">
        <v>833</v>
      </c>
      <c r="E1318" s="15" t="s">
        <v>1174</v>
      </c>
      <c r="F1318" s="15" t="s">
        <v>1179</v>
      </c>
      <c r="G1318" s="43" t="s">
        <v>291</v>
      </c>
      <c r="H1318" s="16">
        <v>17</v>
      </c>
      <c r="I1318" s="16">
        <v>4</v>
      </c>
      <c r="J1318" s="110">
        <v>3</v>
      </c>
      <c r="K1318" s="111">
        <v>0</v>
      </c>
      <c r="L1318" s="110">
        <v>0</v>
      </c>
      <c r="M1318" s="17" t="b">
        <f t="shared" si="21"/>
        <v>1</v>
      </c>
    </row>
    <row r="1319" spans="1:13">
      <c r="A1319" s="14" t="s">
        <v>3</v>
      </c>
      <c r="B1319" s="14" t="s">
        <v>434</v>
      </c>
      <c r="C1319" s="14" t="s">
        <v>83</v>
      </c>
      <c r="D1319" s="14" t="s">
        <v>833</v>
      </c>
      <c r="E1319" s="15" t="s">
        <v>1174</v>
      </c>
      <c r="F1319" s="15" t="s">
        <v>1175</v>
      </c>
      <c r="G1319" s="43" t="s">
        <v>291</v>
      </c>
      <c r="H1319" s="16">
        <v>0</v>
      </c>
      <c r="I1319" s="16">
        <v>0</v>
      </c>
      <c r="J1319" s="110">
        <v>0</v>
      </c>
      <c r="K1319" s="111">
        <v>0</v>
      </c>
      <c r="L1319" s="110">
        <v>92</v>
      </c>
      <c r="M1319" s="17" t="b">
        <f t="shared" si="21"/>
        <v>1</v>
      </c>
    </row>
    <row r="1320" spans="1:13" ht="27.6">
      <c r="A1320" s="14" t="s">
        <v>3</v>
      </c>
      <c r="B1320" s="14" t="s">
        <v>435</v>
      </c>
      <c r="C1320" s="14" t="s">
        <v>108</v>
      </c>
      <c r="D1320" s="14" t="s">
        <v>19</v>
      </c>
      <c r="E1320" s="15" t="s">
        <v>1255</v>
      </c>
      <c r="F1320" s="15" t="s">
        <v>1175</v>
      </c>
      <c r="G1320" s="43" t="s">
        <v>169</v>
      </c>
      <c r="H1320" s="16">
        <v>0</v>
      </c>
      <c r="I1320" s="16">
        <v>0</v>
      </c>
      <c r="J1320" s="110">
        <v>0</v>
      </c>
      <c r="K1320" s="111">
        <v>0</v>
      </c>
      <c r="L1320" s="110">
        <v>79</v>
      </c>
      <c r="M1320" s="17" t="b">
        <f t="shared" si="21"/>
        <v>1</v>
      </c>
    </row>
    <row r="1321" spans="1:13" ht="27.6">
      <c r="A1321" s="14" t="s">
        <v>3</v>
      </c>
      <c r="B1321" s="14" t="s">
        <v>435</v>
      </c>
      <c r="C1321" s="14" t="s">
        <v>108</v>
      </c>
      <c r="D1321" s="14" t="s">
        <v>19</v>
      </c>
      <c r="E1321" s="15" t="s">
        <v>1255</v>
      </c>
      <c r="F1321" s="15" t="s">
        <v>1175</v>
      </c>
      <c r="G1321" s="43" t="s">
        <v>251</v>
      </c>
      <c r="H1321" s="16">
        <v>0</v>
      </c>
      <c r="I1321" s="16">
        <v>0</v>
      </c>
      <c r="J1321" s="110">
        <v>0</v>
      </c>
      <c r="K1321" s="111">
        <v>0</v>
      </c>
      <c r="L1321" s="110">
        <v>101</v>
      </c>
      <c r="M1321" s="17" t="b">
        <f t="shared" si="21"/>
        <v>1</v>
      </c>
    </row>
    <row r="1322" spans="1:13">
      <c r="A1322" s="14" t="s">
        <v>3</v>
      </c>
      <c r="B1322" s="14" t="s">
        <v>435</v>
      </c>
      <c r="C1322" s="14" t="s">
        <v>108</v>
      </c>
      <c r="D1322" s="14" t="s">
        <v>19</v>
      </c>
      <c r="E1322" s="15" t="s">
        <v>1255</v>
      </c>
      <c r="F1322" s="15" t="s">
        <v>1179</v>
      </c>
      <c r="G1322" s="43" t="s">
        <v>165</v>
      </c>
      <c r="H1322" s="16">
        <v>21</v>
      </c>
      <c r="I1322" s="16">
        <v>3</v>
      </c>
      <c r="J1322" s="110">
        <v>2</v>
      </c>
      <c r="K1322" s="111">
        <v>0</v>
      </c>
      <c r="L1322" s="110">
        <v>0</v>
      </c>
      <c r="M1322" s="17" t="b">
        <f t="shared" si="21"/>
        <v>1</v>
      </c>
    </row>
    <row r="1323" spans="1:13">
      <c r="A1323" s="14" t="s">
        <v>3</v>
      </c>
      <c r="B1323" s="14" t="s">
        <v>435</v>
      </c>
      <c r="C1323" s="14" t="s">
        <v>108</v>
      </c>
      <c r="D1323" s="14" t="s">
        <v>19</v>
      </c>
      <c r="E1323" s="15" t="s">
        <v>1255</v>
      </c>
      <c r="F1323" s="15" t="s">
        <v>1175</v>
      </c>
      <c r="G1323" s="43" t="s">
        <v>165</v>
      </c>
      <c r="H1323" s="16">
        <v>0</v>
      </c>
      <c r="I1323" s="16">
        <v>0</v>
      </c>
      <c r="J1323" s="110">
        <v>0</v>
      </c>
      <c r="K1323" s="111">
        <v>0</v>
      </c>
      <c r="L1323" s="110">
        <v>64</v>
      </c>
      <c r="M1323" s="17" t="b">
        <f t="shared" si="21"/>
        <v>1</v>
      </c>
    </row>
    <row r="1324" spans="1:13">
      <c r="A1324" s="14" t="s">
        <v>3</v>
      </c>
      <c r="B1324" s="14" t="s">
        <v>435</v>
      </c>
      <c r="C1324" s="14" t="s">
        <v>108</v>
      </c>
      <c r="D1324" s="14" t="s">
        <v>19</v>
      </c>
      <c r="E1324" s="15" t="s">
        <v>1255</v>
      </c>
      <c r="F1324" s="15" t="s">
        <v>1179</v>
      </c>
      <c r="G1324" s="43" t="s">
        <v>171</v>
      </c>
      <c r="H1324" s="16">
        <v>27</v>
      </c>
      <c r="I1324" s="16">
        <v>8</v>
      </c>
      <c r="J1324" s="110">
        <v>7</v>
      </c>
      <c r="K1324" s="111">
        <v>0</v>
      </c>
      <c r="L1324" s="110">
        <v>0</v>
      </c>
      <c r="M1324" s="17" t="b">
        <f t="shared" si="21"/>
        <v>1</v>
      </c>
    </row>
    <row r="1325" spans="1:13">
      <c r="A1325" s="14" t="s">
        <v>3</v>
      </c>
      <c r="B1325" s="14" t="s">
        <v>435</v>
      </c>
      <c r="C1325" s="14" t="s">
        <v>108</v>
      </c>
      <c r="D1325" s="14" t="s">
        <v>19</v>
      </c>
      <c r="E1325" s="15" t="s">
        <v>1255</v>
      </c>
      <c r="F1325" s="15" t="s">
        <v>1175</v>
      </c>
      <c r="G1325" s="43" t="s">
        <v>171</v>
      </c>
      <c r="H1325" s="16">
        <v>0</v>
      </c>
      <c r="I1325" s="16">
        <v>0</v>
      </c>
      <c r="J1325" s="110">
        <v>0</v>
      </c>
      <c r="K1325" s="111">
        <v>0</v>
      </c>
      <c r="L1325" s="110">
        <v>109</v>
      </c>
      <c r="M1325" s="17" t="b">
        <f t="shared" si="21"/>
        <v>1</v>
      </c>
    </row>
    <row r="1326" spans="1:13">
      <c r="A1326" s="14" t="s">
        <v>3</v>
      </c>
      <c r="B1326" s="14" t="s">
        <v>435</v>
      </c>
      <c r="C1326" s="14" t="s">
        <v>108</v>
      </c>
      <c r="D1326" s="14" t="s">
        <v>19</v>
      </c>
      <c r="E1326" s="15" t="s">
        <v>1255</v>
      </c>
      <c r="F1326" s="15" t="s">
        <v>1179</v>
      </c>
      <c r="G1326" s="43" t="s">
        <v>170</v>
      </c>
      <c r="H1326" s="16">
        <v>8</v>
      </c>
      <c r="I1326" s="16">
        <v>1</v>
      </c>
      <c r="J1326" s="110">
        <v>0</v>
      </c>
      <c r="K1326" s="111">
        <v>0</v>
      </c>
      <c r="L1326" s="110">
        <v>0</v>
      </c>
      <c r="M1326" s="17" t="b">
        <f t="shared" si="21"/>
        <v>1</v>
      </c>
    </row>
    <row r="1327" spans="1:13">
      <c r="A1327" s="14" t="s">
        <v>3</v>
      </c>
      <c r="B1327" s="14" t="s">
        <v>435</v>
      </c>
      <c r="C1327" s="14" t="s">
        <v>108</v>
      </c>
      <c r="D1327" s="14" t="s">
        <v>19</v>
      </c>
      <c r="E1327" s="15" t="s">
        <v>1255</v>
      </c>
      <c r="F1327" s="15" t="s">
        <v>1175</v>
      </c>
      <c r="G1327" s="43" t="s">
        <v>170</v>
      </c>
      <c r="H1327" s="16">
        <v>0</v>
      </c>
      <c r="I1327" s="16">
        <v>0</v>
      </c>
      <c r="J1327" s="110">
        <v>0</v>
      </c>
      <c r="K1327" s="111">
        <v>0</v>
      </c>
      <c r="L1327" s="110">
        <v>77</v>
      </c>
      <c r="M1327" s="17" t="b">
        <f t="shared" si="21"/>
        <v>1</v>
      </c>
    </row>
    <row r="1328" spans="1:13" ht="27.6">
      <c r="A1328" s="14" t="s">
        <v>3</v>
      </c>
      <c r="B1328" s="14" t="s">
        <v>435</v>
      </c>
      <c r="C1328" s="14" t="s">
        <v>108</v>
      </c>
      <c r="D1328" s="14" t="s">
        <v>19</v>
      </c>
      <c r="E1328" s="15" t="s">
        <v>1255</v>
      </c>
      <c r="F1328" s="15" t="s">
        <v>1175</v>
      </c>
      <c r="G1328" s="43" t="s">
        <v>164</v>
      </c>
      <c r="H1328" s="16">
        <v>0</v>
      </c>
      <c r="I1328" s="16">
        <v>0</v>
      </c>
      <c r="J1328" s="110">
        <v>0</v>
      </c>
      <c r="K1328" s="111">
        <v>0</v>
      </c>
      <c r="L1328" s="110">
        <v>65</v>
      </c>
      <c r="M1328" s="17" t="b">
        <f t="shared" si="21"/>
        <v>1</v>
      </c>
    </row>
    <row r="1329" spans="1:13" ht="27.6">
      <c r="A1329" s="14" t="s">
        <v>17</v>
      </c>
      <c r="B1329" s="14" t="s">
        <v>1140</v>
      </c>
      <c r="C1329" s="14" t="s">
        <v>44</v>
      </c>
      <c r="D1329" s="14" t="s">
        <v>835</v>
      </c>
      <c r="E1329" s="15" t="s">
        <v>1200</v>
      </c>
      <c r="F1329" s="15" t="s">
        <v>1175</v>
      </c>
      <c r="G1329" s="43" t="s">
        <v>169</v>
      </c>
      <c r="H1329" s="16">
        <v>0</v>
      </c>
      <c r="I1329" s="16">
        <v>0</v>
      </c>
      <c r="J1329" s="110">
        <v>0</v>
      </c>
      <c r="K1329" s="111">
        <v>0</v>
      </c>
      <c r="L1329" s="110">
        <v>47</v>
      </c>
      <c r="M1329" s="17" t="b">
        <f t="shared" ref="M1329:M1392" si="23">I1329&lt;=H1329</f>
        <v>1</v>
      </c>
    </row>
    <row r="1330" spans="1:13" ht="27.6">
      <c r="A1330" s="14" t="s">
        <v>17</v>
      </c>
      <c r="B1330" s="14" t="s">
        <v>1140</v>
      </c>
      <c r="C1330" s="14" t="s">
        <v>44</v>
      </c>
      <c r="D1330" s="14" t="s">
        <v>835</v>
      </c>
      <c r="E1330" s="15" t="s">
        <v>1200</v>
      </c>
      <c r="F1330" s="15" t="s">
        <v>1179</v>
      </c>
      <c r="G1330" s="43" t="s">
        <v>163</v>
      </c>
      <c r="H1330" s="16">
        <v>21</v>
      </c>
      <c r="I1330" s="16">
        <v>2</v>
      </c>
      <c r="J1330" s="110">
        <v>2</v>
      </c>
      <c r="K1330" s="111">
        <v>0</v>
      </c>
      <c r="L1330" s="110">
        <v>0</v>
      </c>
      <c r="M1330" s="17" t="b">
        <f t="shared" si="23"/>
        <v>1</v>
      </c>
    </row>
    <row r="1331" spans="1:13" ht="27.6">
      <c r="A1331" s="14" t="s">
        <v>17</v>
      </c>
      <c r="B1331" s="14" t="s">
        <v>1140</v>
      </c>
      <c r="C1331" s="14" t="s">
        <v>44</v>
      </c>
      <c r="D1331" s="14" t="s">
        <v>835</v>
      </c>
      <c r="E1331" s="15" t="s">
        <v>1200</v>
      </c>
      <c r="F1331" s="15" t="s">
        <v>1175</v>
      </c>
      <c r="G1331" s="43" t="s">
        <v>163</v>
      </c>
      <c r="H1331" s="16">
        <v>0</v>
      </c>
      <c r="I1331" s="16">
        <v>0</v>
      </c>
      <c r="J1331" s="110">
        <v>0</v>
      </c>
      <c r="K1331" s="111">
        <v>0</v>
      </c>
      <c r="L1331" s="110">
        <v>68</v>
      </c>
      <c r="M1331" s="17" t="b">
        <f t="shared" si="23"/>
        <v>1</v>
      </c>
    </row>
    <row r="1332" spans="1:13" ht="27.6">
      <c r="A1332" s="14" t="s">
        <v>17</v>
      </c>
      <c r="B1332" s="14" t="s">
        <v>1140</v>
      </c>
      <c r="C1332" s="14" t="s">
        <v>44</v>
      </c>
      <c r="D1332" s="14" t="s">
        <v>835</v>
      </c>
      <c r="E1332" s="15" t="s">
        <v>1200</v>
      </c>
      <c r="F1332" s="15" t="s">
        <v>1179</v>
      </c>
      <c r="G1332" s="43" t="s">
        <v>150</v>
      </c>
      <c r="H1332" s="16">
        <v>11</v>
      </c>
      <c r="I1332" s="16">
        <v>2</v>
      </c>
      <c r="J1332" s="110">
        <v>2</v>
      </c>
      <c r="K1332" s="111">
        <v>0</v>
      </c>
      <c r="L1332" s="110">
        <v>0</v>
      </c>
      <c r="M1332" s="17" t="b">
        <f t="shared" si="23"/>
        <v>1</v>
      </c>
    </row>
    <row r="1333" spans="1:13" ht="27.6">
      <c r="A1333" s="14" t="s">
        <v>17</v>
      </c>
      <c r="B1333" s="14" t="s">
        <v>1140</v>
      </c>
      <c r="C1333" s="14" t="s">
        <v>44</v>
      </c>
      <c r="D1333" s="14" t="s">
        <v>835</v>
      </c>
      <c r="E1333" s="15" t="s">
        <v>1200</v>
      </c>
      <c r="F1333" s="15" t="s">
        <v>1175</v>
      </c>
      <c r="G1333" s="43" t="s">
        <v>150</v>
      </c>
      <c r="H1333" s="16">
        <v>0</v>
      </c>
      <c r="I1333" s="16">
        <v>0</v>
      </c>
      <c r="J1333" s="110">
        <v>0</v>
      </c>
      <c r="K1333" s="111">
        <v>0</v>
      </c>
      <c r="L1333" s="110">
        <v>85</v>
      </c>
      <c r="M1333" s="17" t="b">
        <f t="shared" si="23"/>
        <v>1</v>
      </c>
    </row>
    <row r="1334" spans="1:13" ht="27.6">
      <c r="A1334" s="14" t="s">
        <v>17</v>
      </c>
      <c r="B1334" s="14" t="s">
        <v>1140</v>
      </c>
      <c r="C1334" s="14" t="s">
        <v>44</v>
      </c>
      <c r="D1334" s="14" t="s">
        <v>835</v>
      </c>
      <c r="E1334" s="15" t="s">
        <v>1200</v>
      </c>
      <c r="F1334" s="15" t="s">
        <v>1179</v>
      </c>
      <c r="G1334" s="43" t="s">
        <v>291</v>
      </c>
      <c r="H1334" s="16">
        <v>26</v>
      </c>
      <c r="I1334" s="16">
        <v>7</v>
      </c>
      <c r="J1334" s="110">
        <v>5</v>
      </c>
      <c r="K1334" s="111">
        <v>0</v>
      </c>
      <c r="L1334" s="110">
        <v>0</v>
      </c>
      <c r="M1334" s="17" t="b">
        <f t="shared" si="23"/>
        <v>1</v>
      </c>
    </row>
    <row r="1335" spans="1:13" ht="27.6">
      <c r="A1335" s="14" t="s">
        <v>17</v>
      </c>
      <c r="B1335" s="14" t="s">
        <v>1140</v>
      </c>
      <c r="C1335" s="14" t="s">
        <v>44</v>
      </c>
      <c r="D1335" s="14" t="s">
        <v>835</v>
      </c>
      <c r="E1335" s="15" t="s">
        <v>1200</v>
      </c>
      <c r="F1335" s="15" t="s">
        <v>1175</v>
      </c>
      <c r="G1335" s="43" t="s">
        <v>291</v>
      </c>
      <c r="H1335" s="16">
        <v>0</v>
      </c>
      <c r="I1335" s="16">
        <v>0</v>
      </c>
      <c r="J1335" s="110">
        <v>0</v>
      </c>
      <c r="K1335" s="111">
        <v>0</v>
      </c>
      <c r="L1335" s="110">
        <v>71</v>
      </c>
      <c r="M1335" s="17" t="b">
        <f t="shared" si="23"/>
        <v>1</v>
      </c>
    </row>
    <row r="1336" spans="1:13" ht="27.6">
      <c r="A1336" s="14" t="s">
        <v>17</v>
      </c>
      <c r="B1336" s="14" t="s">
        <v>1140</v>
      </c>
      <c r="C1336" s="14" t="s">
        <v>44</v>
      </c>
      <c r="D1336" s="14" t="s">
        <v>835</v>
      </c>
      <c r="E1336" s="15" t="s">
        <v>1200</v>
      </c>
      <c r="F1336" s="15" t="s">
        <v>1179</v>
      </c>
      <c r="G1336" s="43" t="s">
        <v>170</v>
      </c>
      <c r="H1336" s="16">
        <v>13</v>
      </c>
      <c r="I1336" s="16">
        <v>3</v>
      </c>
      <c r="J1336" s="110">
        <v>1</v>
      </c>
      <c r="K1336" s="111">
        <v>0</v>
      </c>
      <c r="L1336" s="110">
        <v>0</v>
      </c>
      <c r="M1336" s="17" t="b">
        <f t="shared" si="23"/>
        <v>1</v>
      </c>
    </row>
    <row r="1337" spans="1:13" ht="27.6">
      <c r="A1337" s="14" t="s">
        <v>17</v>
      </c>
      <c r="B1337" s="14" t="s">
        <v>1140</v>
      </c>
      <c r="C1337" s="14" t="s">
        <v>44</v>
      </c>
      <c r="D1337" s="14" t="s">
        <v>835</v>
      </c>
      <c r="E1337" s="15" t="s">
        <v>1200</v>
      </c>
      <c r="F1337" s="15" t="s">
        <v>1175</v>
      </c>
      <c r="G1337" s="43" t="s">
        <v>170</v>
      </c>
      <c r="H1337" s="16">
        <v>0</v>
      </c>
      <c r="I1337" s="16">
        <v>0</v>
      </c>
      <c r="J1337" s="110">
        <v>0</v>
      </c>
      <c r="K1337" s="111">
        <v>0</v>
      </c>
      <c r="L1337" s="110">
        <v>40</v>
      </c>
      <c r="M1337" s="17" t="b">
        <f t="shared" si="23"/>
        <v>1</v>
      </c>
    </row>
    <row r="1338" spans="1:13" ht="27.6">
      <c r="A1338" s="14" t="s">
        <v>17</v>
      </c>
      <c r="B1338" s="14" t="s">
        <v>436</v>
      </c>
      <c r="C1338" s="14" t="s">
        <v>82</v>
      </c>
      <c r="D1338" s="14" t="s">
        <v>837</v>
      </c>
      <c r="E1338" s="15" t="s">
        <v>1209</v>
      </c>
      <c r="F1338" s="15" t="s">
        <v>1179</v>
      </c>
      <c r="G1338" s="43" t="s">
        <v>166</v>
      </c>
      <c r="H1338" s="16">
        <v>14</v>
      </c>
      <c r="I1338" s="16">
        <v>3</v>
      </c>
      <c r="J1338" s="110">
        <v>3</v>
      </c>
      <c r="K1338" s="111">
        <v>0</v>
      </c>
      <c r="L1338" s="110">
        <v>0</v>
      </c>
      <c r="M1338" s="17" t="b">
        <f t="shared" si="23"/>
        <v>1</v>
      </c>
    </row>
    <row r="1339" spans="1:13" ht="27.6">
      <c r="A1339" s="14" t="s">
        <v>17</v>
      </c>
      <c r="B1339" s="14" t="s">
        <v>436</v>
      </c>
      <c r="C1339" s="14" t="s">
        <v>82</v>
      </c>
      <c r="D1339" s="14" t="s">
        <v>837</v>
      </c>
      <c r="E1339" s="15" t="s">
        <v>1209</v>
      </c>
      <c r="F1339" s="15" t="s">
        <v>1175</v>
      </c>
      <c r="G1339" s="43" t="s">
        <v>166</v>
      </c>
      <c r="H1339" s="16">
        <v>0</v>
      </c>
      <c r="I1339" s="16">
        <v>0</v>
      </c>
      <c r="J1339" s="110">
        <v>0</v>
      </c>
      <c r="K1339" s="111">
        <v>0</v>
      </c>
      <c r="L1339" s="110">
        <v>112</v>
      </c>
      <c r="M1339" s="17" t="b">
        <f t="shared" si="23"/>
        <v>1</v>
      </c>
    </row>
    <row r="1340" spans="1:13" ht="27.6">
      <c r="A1340" s="14" t="s">
        <v>17</v>
      </c>
      <c r="B1340" s="14" t="s">
        <v>436</v>
      </c>
      <c r="C1340" s="14" t="s">
        <v>82</v>
      </c>
      <c r="D1340" s="14" t="s">
        <v>837</v>
      </c>
      <c r="E1340" s="15" t="s">
        <v>1209</v>
      </c>
      <c r="F1340" s="15" t="s">
        <v>1179</v>
      </c>
      <c r="G1340" s="43" t="s">
        <v>171</v>
      </c>
      <c r="H1340" s="16">
        <v>10</v>
      </c>
      <c r="I1340" s="16">
        <v>1</v>
      </c>
      <c r="J1340" s="110">
        <v>1</v>
      </c>
      <c r="K1340" s="111">
        <v>0</v>
      </c>
      <c r="L1340" s="110">
        <v>0</v>
      </c>
      <c r="M1340" s="17" t="b">
        <f t="shared" si="23"/>
        <v>1</v>
      </c>
    </row>
    <row r="1341" spans="1:13" ht="27.6">
      <c r="A1341" s="14" t="s">
        <v>17</v>
      </c>
      <c r="B1341" s="14" t="s">
        <v>436</v>
      </c>
      <c r="C1341" s="14" t="s">
        <v>82</v>
      </c>
      <c r="D1341" s="14" t="s">
        <v>837</v>
      </c>
      <c r="E1341" s="15" t="s">
        <v>1209</v>
      </c>
      <c r="F1341" s="15" t="s">
        <v>1175</v>
      </c>
      <c r="G1341" s="43" t="s">
        <v>171</v>
      </c>
      <c r="H1341" s="16">
        <v>0</v>
      </c>
      <c r="I1341" s="16">
        <v>0</v>
      </c>
      <c r="J1341" s="110">
        <v>0</v>
      </c>
      <c r="K1341" s="111">
        <v>0</v>
      </c>
      <c r="L1341" s="110">
        <v>51</v>
      </c>
      <c r="M1341" s="17" t="b">
        <f t="shared" si="23"/>
        <v>1</v>
      </c>
    </row>
    <row r="1342" spans="1:13" ht="27.6">
      <c r="A1342" s="14" t="s">
        <v>17</v>
      </c>
      <c r="B1342" s="14" t="s">
        <v>436</v>
      </c>
      <c r="C1342" s="14" t="s">
        <v>82</v>
      </c>
      <c r="D1342" s="68" t="s">
        <v>837</v>
      </c>
      <c r="E1342" s="15" t="s">
        <v>1209</v>
      </c>
      <c r="F1342" s="15" t="s">
        <v>1179</v>
      </c>
      <c r="G1342" s="43" t="s">
        <v>164</v>
      </c>
      <c r="H1342" s="16">
        <v>17</v>
      </c>
      <c r="I1342" s="16">
        <v>7</v>
      </c>
      <c r="J1342" s="110">
        <v>4</v>
      </c>
      <c r="K1342" s="111">
        <v>0</v>
      </c>
      <c r="L1342" s="110">
        <v>0</v>
      </c>
      <c r="M1342" s="17" t="b">
        <f t="shared" si="23"/>
        <v>1</v>
      </c>
    </row>
    <row r="1343" spans="1:13" ht="27.6">
      <c r="A1343" s="14" t="s">
        <v>17</v>
      </c>
      <c r="B1343" s="14" t="s">
        <v>436</v>
      </c>
      <c r="C1343" s="14" t="s">
        <v>82</v>
      </c>
      <c r="D1343" s="68" t="s">
        <v>837</v>
      </c>
      <c r="E1343" s="15" t="s">
        <v>1209</v>
      </c>
      <c r="F1343" s="15" t="s">
        <v>1175</v>
      </c>
      <c r="G1343" s="43" t="s">
        <v>164</v>
      </c>
      <c r="H1343" s="16">
        <v>0</v>
      </c>
      <c r="I1343" s="16">
        <v>0</v>
      </c>
      <c r="J1343" s="110">
        <v>0</v>
      </c>
      <c r="K1343" s="111">
        <v>0</v>
      </c>
      <c r="L1343" s="110">
        <v>41</v>
      </c>
      <c r="M1343" s="17" t="b">
        <f t="shared" si="23"/>
        <v>1</v>
      </c>
    </row>
    <row r="1344" spans="1:13">
      <c r="A1344" s="14" t="s">
        <v>32</v>
      </c>
      <c r="B1344" s="14" t="s">
        <v>1142</v>
      </c>
      <c r="C1344" s="14" t="s">
        <v>32</v>
      </c>
      <c r="D1344" s="68" t="s">
        <v>552</v>
      </c>
      <c r="E1344" s="15" t="s">
        <v>1169</v>
      </c>
      <c r="F1344" s="15" t="s">
        <v>1175</v>
      </c>
      <c r="G1344" s="43" t="s">
        <v>166</v>
      </c>
      <c r="H1344" s="16">
        <v>0</v>
      </c>
      <c r="I1344" s="16">
        <v>0</v>
      </c>
      <c r="J1344" s="110">
        <v>0</v>
      </c>
      <c r="K1344" s="111">
        <v>0</v>
      </c>
      <c r="L1344" s="110">
        <v>90</v>
      </c>
      <c r="M1344" s="17" t="b">
        <f t="shared" si="23"/>
        <v>1</v>
      </c>
    </row>
    <row r="1345" spans="1:13" ht="27.6">
      <c r="A1345" s="14" t="s">
        <v>32</v>
      </c>
      <c r="B1345" s="14" t="s">
        <v>472</v>
      </c>
      <c r="C1345" s="14" t="s">
        <v>32</v>
      </c>
      <c r="D1345" s="68" t="s">
        <v>921</v>
      </c>
      <c r="E1345" s="15" t="s">
        <v>1143</v>
      </c>
      <c r="F1345" s="15" t="s">
        <v>1179</v>
      </c>
      <c r="G1345" s="43" t="s">
        <v>179</v>
      </c>
      <c r="H1345" s="16">
        <v>18</v>
      </c>
      <c r="I1345" s="16">
        <v>0</v>
      </c>
      <c r="J1345" s="110">
        <v>0</v>
      </c>
      <c r="K1345" s="111">
        <v>0</v>
      </c>
      <c r="L1345" s="110">
        <v>0</v>
      </c>
      <c r="M1345" s="17" t="b">
        <f t="shared" si="23"/>
        <v>1</v>
      </c>
    </row>
    <row r="1346" spans="1:13" ht="27.6">
      <c r="A1346" s="14" t="s">
        <v>32</v>
      </c>
      <c r="B1346" s="14" t="s">
        <v>472</v>
      </c>
      <c r="C1346" s="14" t="s">
        <v>32</v>
      </c>
      <c r="D1346" s="68" t="s">
        <v>921</v>
      </c>
      <c r="E1346" s="15" t="s">
        <v>1143</v>
      </c>
      <c r="F1346" s="15" t="s">
        <v>1175</v>
      </c>
      <c r="G1346" s="43" t="s">
        <v>179</v>
      </c>
      <c r="H1346" s="16">
        <v>0</v>
      </c>
      <c r="I1346" s="16">
        <v>0</v>
      </c>
      <c r="J1346" s="110">
        <v>0</v>
      </c>
      <c r="K1346" s="111">
        <v>0</v>
      </c>
      <c r="L1346" s="110">
        <v>82</v>
      </c>
      <c r="M1346" s="17" t="b">
        <f t="shared" si="23"/>
        <v>1</v>
      </c>
    </row>
    <row r="1347" spans="1:13" ht="27.6">
      <c r="A1347" s="14" t="s">
        <v>32</v>
      </c>
      <c r="B1347" s="14" t="s">
        <v>472</v>
      </c>
      <c r="C1347" s="14" t="s">
        <v>32</v>
      </c>
      <c r="D1347" s="68" t="s">
        <v>921</v>
      </c>
      <c r="E1347" s="15" t="s">
        <v>1143</v>
      </c>
      <c r="F1347" s="15" t="s">
        <v>1179</v>
      </c>
      <c r="G1347" s="43" t="s">
        <v>172</v>
      </c>
      <c r="H1347" s="16">
        <v>8</v>
      </c>
      <c r="I1347" s="16">
        <v>1</v>
      </c>
      <c r="J1347" s="110">
        <v>0</v>
      </c>
      <c r="K1347" s="111">
        <v>0</v>
      </c>
      <c r="L1347" s="110">
        <v>0</v>
      </c>
      <c r="M1347" s="17" t="b">
        <f t="shared" si="23"/>
        <v>1</v>
      </c>
    </row>
    <row r="1348" spans="1:13" ht="27.6">
      <c r="A1348" s="14" t="s">
        <v>32</v>
      </c>
      <c r="B1348" s="14" t="s">
        <v>472</v>
      </c>
      <c r="C1348" s="14" t="s">
        <v>32</v>
      </c>
      <c r="D1348" s="68" t="s">
        <v>921</v>
      </c>
      <c r="E1348" s="15" t="s">
        <v>1143</v>
      </c>
      <c r="F1348" s="15" t="s">
        <v>1175</v>
      </c>
      <c r="G1348" s="43" t="s">
        <v>172</v>
      </c>
      <c r="H1348" s="16">
        <v>0</v>
      </c>
      <c r="I1348" s="16">
        <v>0</v>
      </c>
      <c r="J1348" s="110">
        <v>0</v>
      </c>
      <c r="K1348" s="111">
        <v>0</v>
      </c>
      <c r="L1348" s="110">
        <v>69</v>
      </c>
      <c r="M1348" s="17" t="b">
        <f t="shared" si="23"/>
        <v>1</v>
      </c>
    </row>
    <row r="1349" spans="1:13" ht="27.6">
      <c r="A1349" s="14" t="s">
        <v>32</v>
      </c>
      <c r="B1349" s="14" t="s">
        <v>472</v>
      </c>
      <c r="C1349" s="14" t="s">
        <v>32</v>
      </c>
      <c r="D1349" s="68" t="s">
        <v>921</v>
      </c>
      <c r="E1349" s="15" t="s">
        <v>1143</v>
      </c>
      <c r="F1349" s="15" t="s">
        <v>1179</v>
      </c>
      <c r="G1349" s="43" t="s">
        <v>174</v>
      </c>
      <c r="H1349" s="16">
        <v>14</v>
      </c>
      <c r="I1349" s="16">
        <v>1</v>
      </c>
      <c r="J1349" s="110">
        <v>0</v>
      </c>
      <c r="K1349" s="111">
        <v>0</v>
      </c>
      <c r="L1349" s="110">
        <v>0</v>
      </c>
      <c r="M1349" s="17" t="b">
        <f t="shared" si="23"/>
        <v>1</v>
      </c>
    </row>
    <row r="1350" spans="1:13" ht="27.6">
      <c r="A1350" s="14" t="s">
        <v>32</v>
      </c>
      <c r="B1350" s="14" t="s">
        <v>472</v>
      </c>
      <c r="C1350" s="14" t="s">
        <v>32</v>
      </c>
      <c r="D1350" s="68" t="s">
        <v>921</v>
      </c>
      <c r="E1350" s="15" t="s">
        <v>1143</v>
      </c>
      <c r="F1350" s="15" t="s">
        <v>1175</v>
      </c>
      <c r="G1350" s="43" t="s">
        <v>174</v>
      </c>
      <c r="H1350" s="113">
        <v>0</v>
      </c>
      <c r="I1350" s="16">
        <v>0</v>
      </c>
      <c r="J1350" s="110">
        <v>0</v>
      </c>
      <c r="K1350" s="111">
        <v>0</v>
      </c>
      <c r="L1350" s="111">
        <v>101</v>
      </c>
      <c r="M1350" s="17" t="b">
        <f t="shared" si="23"/>
        <v>1</v>
      </c>
    </row>
    <row r="1351" spans="1:13" ht="27.6">
      <c r="A1351" s="14" t="s">
        <v>32</v>
      </c>
      <c r="B1351" s="14" t="s">
        <v>472</v>
      </c>
      <c r="C1351" s="14" t="s">
        <v>32</v>
      </c>
      <c r="D1351" s="68" t="s">
        <v>921</v>
      </c>
      <c r="E1351" s="15" t="s">
        <v>1143</v>
      </c>
      <c r="F1351" s="15" t="s">
        <v>1179</v>
      </c>
      <c r="G1351" s="43" t="s">
        <v>150</v>
      </c>
      <c r="H1351" s="16">
        <v>57</v>
      </c>
      <c r="I1351" s="16">
        <v>2</v>
      </c>
      <c r="J1351" s="110">
        <v>1</v>
      </c>
      <c r="K1351" s="111">
        <v>0</v>
      </c>
      <c r="L1351" s="110">
        <v>0</v>
      </c>
      <c r="M1351" s="17" t="b">
        <f t="shared" si="23"/>
        <v>1</v>
      </c>
    </row>
    <row r="1352" spans="1:13" ht="27.6">
      <c r="A1352" s="14" t="s">
        <v>32</v>
      </c>
      <c r="B1352" s="14" t="s">
        <v>472</v>
      </c>
      <c r="C1352" s="14" t="s">
        <v>32</v>
      </c>
      <c r="D1352" s="68" t="s">
        <v>921</v>
      </c>
      <c r="E1352" s="15" t="s">
        <v>1143</v>
      </c>
      <c r="F1352" s="15" t="s">
        <v>1175</v>
      </c>
      <c r="G1352" s="43" t="s">
        <v>150</v>
      </c>
      <c r="H1352" s="16">
        <v>0</v>
      </c>
      <c r="I1352" s="16">
        <v>0</v>
      </c>
      <c r="J1352" s="110">
        <v>0</v>
      </c>
      <c r="K1352" s="111">
        <v>0</v>
      </c>
      <c r="L1352" s="110">
        <v>318</v>
      </c>
      <c r="M1352" s="17" t="b">
        <f t="shared" si="23"/>
        <v>1</v>
      </c>
    </row>
    <row r="1353" spans="1:13" ht="27.6">
      <c r="A1353" s="14" t="s">
        <v>32</v>
      </c>
      <c r="B1353" s="14" t="s">
        <v>472</v>
      </c>
      <c r="C1353" s="14" t="s">
        <v>32</v>
      </c>
      <c r="D1353" s="68" t="s">
        <v>921</v>
      </c>
      <c r="E1353" s="15" t="s">
        <v>1143</v>
      </c>
      <c r="F1353" s="15" t="s">
        <v>1179</v>
      </c>
      <c r="G1353" s="43" t="s">
        <v>171</v>
      </c>
      <c r="H1353" s="16">
        <v>28</v>
      </c>
      <c r="I1353" s="16">
        <v>0</v>
      </c>
      <c r="J1353" s="110">
        <v>0</v>
      </c>
      <c r="K1353" s="111">
        <v>0</v>
      </c>
      <c r="L1353" s="110">
        <v>0</v>
      </c>
      <c r="M1353" s="17" t="b">
        <f t="shared" si="23"/>
        <v>1</v>
      </c>
    </row>
    <row r="1354" spans="1:13" ht="27.6">
      <c r="A1354" s="14" t="s">
        <v>32</v>
      </c>
      <c r="B1354" s="14" t="s">
        <v>472</v>
      </c>
      <c r="C1354" s="14" t="s">
        <v>32</v>
      </c>
      <c r="D1354" s="68" t="s">
        <v>921</v>
      </c>
      <c r="E1354" s="15" t="s">
        <v>1143</v>
      </c>
      <c r="F1354" s="15" t="s">
        <v>1175</v>
      </c>
      <c r="G1354" s="43" t="s">
        <v>171</v>
      </c>
      <c r="H1354" s="16">
        <v>0</v>
      </c>
      <c r="I1354" s="16">
        <v>0</v>
      </c>
      <c r="J1354" s="110">
        <v>0</v>
      </c>
      <c r="K1354" s="111">
        <v>0</v>
      </c>
      <c r="L1354" s="110">
        <v>143</v>
      </c>
      <c r="M1354" s="17" t="b">
        <f t="shared" si="23"/>
        <v>1</v>
      </c>
    </row>
    <row r="1355" spans="1:13" ht="27.6">
      <c r="A1355" s="14" t="s">
        <v>32</v>
      </c>
      <c r="B1355" s="14" t="s">
        <v>472</v>
      </c>
      <c r="C1355" s="14" t="s">
        <v>32</v>
      </c>
      <c r="D1355" s="68" t="s">
        <v>921</v>
      </c>
      <c r="E1355" s="15" t="s">
        <v>1143</v>
      </c>
      <c r="F1355" s="15" t="s">
        <v>1175</v>
      </c>
      <c r="G1355" s="43" t="s">
        <v>289</v>
      </c>
      <c r="H1355" s="16">
        <v>0</v>
      </c>
      <c r="I1355" s="16">
        <v>0</v>
      </c>
      <c r="J1355" s="110">
        <v>0</v>
      </c>
      <c r="K1355" s="111">
        <v>0</v>
      </c>
      <c r="L1355" s="110">
        <v>104</v>
      </c>
      <c r="M1355" s="17" t="b">
        <f t="shared" si="23"/>
        <v>1</v>
      </c>
    </row>
    <row r="1356" spans="1:13" ht="27.6">
      <c r="A1356" s="14" t="s">
        <v>32</v>
      </c>
      <c r="B1356" s="14" t="s">
        <v>472</v>
      </c>
      <c r="C1356" s="14" t="s">
        <v>32</v>
      </c>
      <c r="D1356" s="68" t="s">
        <v>921</v>
      </c>
      <c r="E1356" s="15" t="s">
        <v>1143</v>
      </c>
      <c r="F1356" s="15" t="s">
        <v>1175</v>
      </c>
      <c r="G1356" s="43" t="s">
        <v>812</v>
      </c>
      <c r="H1356" s="16">
        <v>0</v>
      </c>
      <c r="I1356" s="16">
        <v>0</v>
      </c>
      <c r="J1356" s="110">
        <v>0</v>
      </c>
      <c r="K1356" s="111">
        <v>0</v>
      </c>
      <c r="L1356" s="110">
        <v>29</v>
      </c>
      <c r="M1356" s="17" t="b">
        <f t="shared" si="23"/>
        <v>1</v>
      </c>
    </row>
    <row r="1357" spans="1:13" ht="41.4">
      <c r="A1357" s="14" t="s">
        <v>32</v>
      </c>
      <c r="B1357" s="14" t="s">
        <v>472</v>
      </c>
      <c r="C1357" s="14" t="s">
        <v>32</v>
      </c>
      <c r="D1357" s="68" t="s">
        <v>921</v>
      </c>
      <c r="E1357" s="15" t="s">
        <v>1143</v>
      </c>
      <c r="F1357" s="15" t="s">
        <v>1175</v>
      </c>
      <c r="G1357" s="43" t="s">
        <v>177</v>
      </c>
      <c r="H1357" s="16">
        <v>0</v>
      </c>
      <c r="I1357" s="16">
        <v>0</v>
      </c>
      <c r="J1357" s="110">
        <v>0</v>
      </c>
      <c r="K1357" s="111">
        <v>0</v>
      </c>
      <c r="L1357" s="110">
        <v>5</v>
      </c>
      <c r="M1357" s="17" t="b">
        <f t="shared" si="23"/>
        <v>1</v>
      </c>
    </row>
    <row r="1358" spans="1:13" ht="27.6">
      <c r="A1358" s="14" t="s">
        <v>32</v>
      </c>
      <c r="B1358" s="14" t="s">
        <v>474</v>
      </c>
      <c r="C1358" s="14" t="s">
        <v>32</v>
      </c>
      <c r="D1358" s="68" t="s">
        <v>859</v>
      </c>
      <c r="E1358" s="15" t="s">
        <v>1208</v>
      </c>
      <c r="F1358" s="15" t="s">
        <v>1179</v>
      </c>
      <c r="G1358" s="43" t="s">
        <v>165</v>
      </c>
      <c r="H1358" s="16">
        <v>45</v>
      </c>
      <c r="I1358" s="16">
        <v>7</v>
      </c>
      <c r="J1358" s="110">
        <v>4</v>
      </c>
      <c r="K1358" s="111">
        <v>0</v>
      </c>
      <c r="L1358" s="110">
        <v>0</v>
      </c>
      <c r="M1358" s="17" t="b">
        <f t="shared" si="23"/>
        <v>1</v>
      </c>
    </row>
    <row r="1359" spans="1:13" ht="27.6">
      <c r="A1359" s="14" t="s">
        <v>32</v>
      </c>
      <c r="B1359" s="14" t="s">
        <v>474</v>
      </c>
      <c r="C1359" s="14" t="s">
        <v>32</v>
      </c>
      <c r="D1359" s="68" t="s">
        <v>859</v>
      </c>
      <c r="E1359" s="15" t="s">
        <v>1208</v>
      </c>
      <c r="F1359" s="15" t="s">
        <v>1175</v>
      </c>
      <c r="G1359" s="43" t="s">
        <v>165</v>
      </c>
      <c r="H1359" s="16">
        <v>0</v>
      </c>
      <c r="I1359" s="16">
        <v>0</v>
      </c>
      <c r="J1359" s="110">
        <v>0</v>
      </c>
      <c r="K1359" s="111">
        <v>0</v>
      </c>
      <c r="L1359" s="110">
        <v>210</v>
      </c>
      <c r="M1359" s="17" t="b">
        <f t="shared" si="23"/>
        <v>1</v>
      </c>
    </row>
    <row r="1360" spans="1:13" ht="27.6">
      <c r="A1360" s="14" t="s">
        <v>32</v>
      </c>
      <c r="B1360" s="14" t="s">
        <v>474</v>
      </c>
      <c r="C1360" s="14" t="s">
        <v>32</v>
      </c>
      <c r="D1360" s="14" t="s">
        <v>859</v>
      </c>
      <c r="E1360" s="15" t="s">
        <v>1208</v>
      </c>
      <c r="F1360" s="15" t="s">
        <v>1179</v>
      </c>
      <c r="G1360" s="43" t="s">
        <v>288</v>
      </c>
      <c r="H1360" s="16">
        <v>9</v>
      </c>
      <c r="I1360" s="16">
        <v>0</v>
      </c>
      <c r="J1360" s="110">
        <v>0</v>
      </c>
      <c r="K1360" s="111">
        <v>0</v>
      </c>
      <c r="L1360" s="110">
        <v>0</v>
      </c>
      <c r="M1360" s="17" t="b">
        <f t="shared" si="23"/>
        <v>1</v>
      </c>
    </row>
    <row r="1361" spans="1:13" ht="27.6">
      <c r="A1361" s="14" t="s">
        <v>32</v>
      </c>
      <c r="B1361" s="14" t="s">
        <v>474</v>
      </c>
      <c r="C1361" s="14" t="s">
        <v>32</v>
      </c>
      <c r="D1361" s="14" t="s">
        <v>859</v>
      </c>
      <c r="E1361" s="15" t="s">
        <v>1208</v>
      </c>
      <c r="F1361" s="15" t="s">
        <v>1175</v>
      </c>
      <c r="G1361" s="43" t="s">
        <v>288</v>
      </c>
      <c r="H1361" s="16">
        <v>0</v>
      </c>
      <c r="I1361" s="16">
        <v>0</v>
      </c>
      <c r="J1361" s="110">
        <v>0</v>
      </c>
      <c r="K1361" s="111">
        <v>0</v>
      </c>
      <c r="L1361" s="110">
        <v>97</v>
      </c>
      <c r="M1361" s="17" t="b">
        <f t="shared" si="23"/>
        <v>1</v>
      </c>
    </row>
    <row r="1362" spans="1:13" ht="27.6">
      <c r="A1362" s="14" t="s">
        <v>32</v>
      </c>
      <c r="B1362" s="14" t="s">
        <v>474</v>
      </c>
      <c r="C1362" s="14" t="s">
        <v>32</v>
      </c>
      <c r="D1362" s="14" t="s">
        <v>859</v>
      </c>
      <c r="E1362" s="15" t="s">
        <v>1208</v>
      </c>
      <c r="F1362" s="15" t="s">
        <v>1179</v>
      </c>
      <c r="G1362" s="43" t="s">
        <v>230</v>
      </c>
      <c r="H1362" s="16">
        <v>8</v>
      </c>
      <c r="I1362" s="16">
        <v>0</v>
      </c>
      <c r="J1362" s="110">
        <v>0</v>
      </c>
      <c r="K1362" s="111">
        <v>0</v>
      </c>
      <c r="L1362" s="110">
        <v>0</v>
      </c>
      <c r="M1362" s="17" t="b">
        <f t="shared" si="23"/>
        <v>1</v>
      </c>
    </row>
    <row r="1363" spans="1:13" ht="27.6">
      <c r="A1363" s="14" t="s">
        <v>32</v>
      </c>
      <c r="B1363" s="14" t="s">
        <v>474</v>
      </c>
      <c r="C1363" s="14" t="s">
        <v>32</v>
      </c>
      <c r="D1363" s="14" t="s">
        <v>859</v>
      </c>
      <c r="E1363" s="15" t="s">
        <v>1208</v>
      </c>
      <c r="F1363" s="15" t="s">
        <v>1175</v>
      </c>
      <c r="G1363" s="43" t="s">
        <v>230</v>
      </c>
      <c r="H1363" s="16">
        <v>0</v>
      </c>
      <c r="I1363" s="16">
        <v>0</v>
      </c>
      <c r="J1363" s="110">
        <v>0</v>
      </c>
      <c r="K1363" s="111">
        <v>0</v>
      </c>
      <c r="L1363" s="110">
        <v>50</v>
      </c>
      <c r="M1363" s="17" t="b">
        <f t="shared" si="23"/>
        <v>1</v>
      </c>
    </row>
    <row r="1364" spans="1:13" ht="27.6">
      <c r="A1364" s="14" t="s">
        <v>32</v>
      </c>
      <c r="B1364" s="14" t="s">
        <v>474</v>
      </c>
      <c r="C1364" s="14" t="s">
        <v>32</v>
      </c>
      <c r="D1364" s="14" t="s">
        <v>859</v>
      </c>
      <c r="E1364" s="15" t="s">
        <v>1208</v>
      </c>
      <c r="F1364" s="15" t="s">
        <v>1175</v>
      </c>
      <c r="G1364" s="43" t="s">
        <v>291</v>
      </c>
      <c r="H1364" s="16">
        <v>0</v>
      </c>
      <c r="I1364" s="16">
        <v>0</v>
      </c>
      <c r="J1364" s="110">
        <v>0</v>
      </c>
      <c r="K1364" s="111">
        <v>0</v>
      </c>
      <c r="L1364" s="110">
        <v>34</v>
      </c>
      <c r="M1364" s="17" t="b">
        <f t="shared" si="23"/>
        <v>1</v>
      </c>
    </row>
    <row r="1365" spans="1:13" ht="27.6">
      <c r="A1365" s="14" t="s">
        <v>32</v>
      </c>
      <c r="B1365" s="14" t="s">
        <v>474</v>
      </c>
      <c r="C1365" s="14" t="s">
        <v>32</v>
      </c>
      <c r="D1365" s="14" t="s">
        <v>859</v>
      </c>
      <c r="E1365" s="15" t="s">
        <v>1208</v>
      </c>
      <c r="F1365" s="15" t="s">
        <v>1175</v>
      </c>
      <c r="G1365" s="43" t="s">
        <v>813</v>
      </c>
      <c r="H1365" s="16">
        <v>0</v>
      </c>
      <c r="I1365" s="16">
        <v>0</v>
      </c>
      <c r="J1365" s="110">
        <v>0</v>
      </c>
      <c r="K1365" s="111">
        <v>0</v>
      </c>
      <c r="L1365" s="110">
        <v>33</v>
      </c>
      <c r="M1365" s="17" t="b">
        <f t="shared" si="23"/>
        <v>1</v>
      </c>
    </row>
    <row r="1366" spans="1:13" ht="27.6">
      <c r="A1366" s="14" t="s">
        <v>32</v>
      </c>
      <c r="B1366" s="14" t="s">
        <v>474</v>
      </c>
      <c r="C1366" s="14" t="s">
        <v>32</v>
      </c>
      <c r="D1366" s="14" t="s">
        <v>859</v>
      </c>
      <c r="E1366" s="15" t="s">
        <v>1208</v>
      </c>
      <c r="F1366" s="15" t="s">
        <v>1179</v>
      </c>
      <c r="G1366" s="43" t="s">
        <v>273</v>
      </c>
      <c r="H1366" s="16">
        <v>5</v>
      </c>
      <c r="I1366" s="16">
        <v>3</v>
      </c>
      <c r="J1366" s="110">
        <v>0</v>
      </c>
      <c r="K1366" s="111">
        <v>0</v>
      </c>
      <c r="L1366" s="110">
        <v>0</v>
      </c>
      <c r="M1366" s="17" t="b">
        <f t="shared" si="23"/>
        <v>1</v>
      </c>
    </row>
    <row r="1367" spans="1:13" ht="27.6">
      <c r="A1367" s="14" t="s">
        <v>32</v>
      </c>
      <c r="B1367" s="14" t="s">
        <v>474</v>
      </c>
      <c r="C1367" s="14" t="s">
        <v>32</v>
      </c>
      <c r="D1367" s="14" t="s">
        <v>859</v>
      </c>
      <c r="E1367" s="15" t="s">
        <v>1208</v>
      </c>
      <c r="F1367" s="15" t="s">
        <v>1175</v>
      </c>
      <c r="G1367" s="43" t="s">
        <v>273</v>
      </c>
      <c r="H1367" s="16">
        <v>0</v>
      </c>
      <c r="I1367" s="16">
        <v>0</v>
      </c>
      <c r="J1367" s="110">
        <v>0</v>
      </c>
      <c r="K1367" s="111">
        <v>0</v>
      </c>
      <c r="L1367" s="110">
        <v>57</v>
      </c>
      <c r="M1367" s="17" t="b">
        <f t="shared" si="23"/>
        <v>1</v>
      </c>
    </row>
    <row r="1368" spans="1:13" ht="27.6">
      <c r="A1368" s="14" t="s">
        <v>32</v>
      </c>
      <c r="B1368" s="14" t="s">
        <v>474</v>
      </c>
      <c r="C1368" s="14" t="s">
        <v>32</v>
      </c>
      <c r="D1368" s="14" t="s">
        <v>859</v>
      </c>
      <c r="E1368" s="15" t="s">
        <v>1208</v>
      </c>
      <c r="F1368" s="15" t="s">
        <v>1179</v>
      </c>
      <c r="G1368" s="43" t="s">
        <v>164</v>
      </c>
      <c r="H1368" s="16">
        <v>42</v>
      </c>
      <c r="I1368" s="16">
        <v>5</v>
      </c>
      <c r="J1368" s="110">
        <v>2</v>
      </c>
      <c r="K1368" s="111">
        <v>0</v>
      </c>
      <c r="L1368" s="110">
        <v>0</v>
      </c>
      <c r="M1368" s="17" t="b">
        <f t="shared" si="23"/>
        <v>1</v>
      </c>
    </row>
    <row r="1369" spans="1:13" ht="27.6">
      <c r="A1369" s="14" t="s">
        <v>32</v>
      </c>
      <c r="B1369" s="14" t="s">
        <v>474</v>
      </c>
      <c r="C1369" s="14" t="s">
        <v>32</v>
      </c>
      <c r="D1369" s="14" t="s">
        <v>859</v>
      </c>
      <c r="E1369" s="15" t="s">
        <v>1208</v>
      </c>
      <c r="F1369" s="15" t="s">
        <v>1175</v>
      </c>
      <c r="G1369" s="43" t="s">
        <v>164</v>
      </c>
      <c r="H1369" s="16">
        <v>0</v>
      </c>
      <c r="I1369" s="16">
        <v>0</v>
      </c>
      <c r="J1369" s="110">
        <v>0</v>
      </c>
      <c r="K1369" s="111">
        <v>0</v>
      </c>
      <c r="L1369" s="110">
        <v>228</v>
      </c>
      <c r="M1369" s="17" t="b">
        <f t="shared" si="23"/>
        <v>1</v>
      </c>
    </row>
    <row r="1370" spans="1:13" ht="27.6">
      <c r="A1370" s="14" t="s">
        <v>32</v>
      </c>
      <c r="B1370" s="14" t="s">
        <v>471</v>
      </c>
      <c r="C1370" s="14" t="s">
        <v>32</v>
      </c>
      <c r="D1370" s="14" t="s">
        <v>860</v>
      </c>
      <c r="E1370" s="15" t="s">
        <v>1193</v>
      </c>
      <c r="F1370" s="15" t="s">
        <v>1179</v>
      </c>
      <c r="G1370" s="43" t="s">
        <v>168</v>
      </c>
      <c r="H1370" s="16">
        <v>20</v>
      </c>
      <c r="I1370" s="16">
        <v>2</v>
      </c>
      <c r="J1370" s="110">
        <v>0</v>
      </c>
      <c r="K1370" s="111">
        <v>0</v>
      </c>
      <c r="L1370" s="110">
        <v>0</v>
      </c>
      <c r="M1370" s="17" t="b">
        <f t="shared" si="23"/>
        <v>1</v>
      </c>
    </row>
    <row r="1371" spans="1:13" ht="27.6">
      <c r="A1371" s="14" t="s">
        <v>32</v>
      </c>
      <c r="B1371" s="14" t="s">
        <v>471</v>
      </c>
      <c r="C1371" s="14" t="s">
        <v>32</v>
      </c>
      <c r="D1371" s="14" t="s">
        <v>860</v>
      </c>
      <c r="E1371" s="15" t="s">
        <v>1193</v>
      </c>
      <c r="F1371" s="15" t="s">
        <v>1175</v>
      </c>
      <c r="G1371" s="43" t="s">
        <v>168</v>
      </c>
      <c r="H1371" s="16">
        <v>0</v>
      </c>
      <c r="I1371" s="16">
        <v>0</v>
      </c>
      <c r="J1371" s="110">
        <v>0</v>
      </c>
      <c r="K1371" s="111">
        <v>0</v>
      </c>
      <c r="L1371" s="110">
        <v>99</v>
      </c>
      <c r="M1371" s="17" t="b">
        <f t="shared" si="23"/>
        <v>1</v>
      </c>
    </row>
    <row r="1372" spans="1:13" ht="41.4">
      <c r="A1372" s="14" t="s">
        <v>32</v>
      </c>
      <c r="B1372" s="14" t="s">
        <v>471</v>
      </c>
      <c r="C1372" s="14" t="s">
        <v>32</v>
      </c>
      <c r="D1372" s="14" t="s">
        <v>860</v>
      </c>
      <c r="E1372" s="15" t="s">
        <v>1193</v>
      </c>
      <c r="F1372" s="15" t="s">
        <v>1175</v>
      </c>
      <c r="G1372" s="43" t="s">
        <v>264</v>
      </c>
      <c r="H1372" s="16">
        <v>0</v>
      </c>
      <c r="I1372" s="16">
        <v>0</v>
      </c>
      <c r="J1372" s="110">
        <v>0</v>
      </c>
      <c r="K1372" s="111">
        <v>0</v>
      </c>
      <c r="L1372" s="110">
        <v>38</v>
      </c>
      <c r="M1372" s="17" t="b">
        <f t="shared" si="23"/>
        <v>1</v>
      </c>
    </row>
    <row r="1373" spans="1:13" ht="27.6">
      <c r="A1373" s="14" t="s">
        <v>32</v>
      </c>
      <c r="B1373" s="14" t="s">
        <v>471</v>
      </c>
      <c r="C1373" s="14" t="s">
        <v>32</v>
      </c>
      <c r="D1373" s="14" t="s">
        <v>860</v>
      </c>
      <c r="E1373" s="15" t="s">
        <v>1193</v>
      </c>
      <c r="F1373" s="15" t="s">
        <v>1179</v>
      </c>
      <c r="G1373" s="43" t="s">
        <v>180</v>
      </c>
      <c r="H1373" s="16">
        <v>9</v>
      </c>
      <c r="I1373" s="16">
        <v>1</v>
      </c>
      <c r="J1373" s="110">
        <v>0</v>
      </c>
      <c r="K1373" s="111">
        <v>0</v>
      </c>
      <c r="L1373" s="110">
        <v>0</v>
      </c>
      <c r="M1373" s="17" t="b">
        <f t="shared" si="23"/>
        <v>1</v>
      </c>
    </row>
    <row r="1374" spans="1:13" ht="27.6">
      <c r="A1374" s="14" t="s">
        <v>32</v>
      </c>
      <c r="B1374" s="14" t="s">
        <v>471</v>
      </c>
      <c r="C1374" s="14" t="s">
        <v>32</v>
      </c>
      <c r="D1374" s="14" t="s">
        <v>860</v>
      </c>
      <c r="E1374" s="15" t="s">
        <v>1193</v>
      </c>
      <c r="F1374" s="15" t="s">
        <v>1175</v>
      </c>
      <c r="G1374" s="43" t="s">
        <v>180</v>
      </c>
      <c r="H1374" s="16">
        <v>0</v>
      </c>
      <c r="I1374" s="16">
        <v>0</v>
      </c>
      <c r="J1374" s="110">
        <v>0</v>
      </c>
      <c r="K1374" s="111">
        <v>0</v>
      </c>
      <c r="L1374" s="110">
        <v>80</v>
      </c>
      <c r="M1374" s="17" t="b">
        <f t="shared" si="23"/>
        <v>1</v>
      </c>
    </row>
    <row r="1375" spans="1:13" ht="27.6">
      <c r="A1375" s="14" t="s">
        <v>32</v>
      </c>
      <c r="B1375" s="14" t="s">
        <v>473</v>
      </c>
      <c r="C1375" s="14" t="s">
        <v>32</v>
      </c>
      <c r="D1375" s="14" t="s">
        <v>861</v>
      </c>
      <c r="E1375" s="15" t="s">
        <v>1200</v>
      </c>
      <c r="F1375" s="15" t="s">
        <v>1179</v>
      </c>
      <c r="G1375" s="43" t="s">
        <v>176</v>
      </c>
      <c r="H1375" s="16">
        <v>2</v>
      </c>
      <c r="I1375" s="16">
        <v>0</v>
      </c>
      <c r="J1375" s="110">
        <v>0</v>
      </c>
      <c r="K1375" s="111">
        <v>0</v>
      </c>
      <c r="L1375" s="110">
        <v>0</v>
      </c>
      <c r="M1375" s="17" t="b">
        <f t="shared" si="23"/>
        <v>1</v>
      </c>
    </row>
    <row r="1376" spans="1:13" ht="27.6">
      <c r="A1376" s="14" t="s">
        <v>32</v>
      </c>
      <c r="B1376" s="14" t="s">
        <v>473</v>
      </c>
      <c r="C1376" s="14" t="s">
        <v>32</v>
      </c>
      <c r="D1376" s="14" t="s">
        <v>861</v>
      </c>
      <c r="E1376" s="15" t="s">
        <v>1200</v>
      </c>
      <c r="F1376" s="15" t="s">
        <v>1175</v>
      </c>
      <c r="G1376" s="43" t="s">
        <v>176</v>
      </c>
      <c r="H1376" s="16">
        <v>0</v>
      </c>
      <c r="I1376" s="16">
        <v>0</v>
      </c>
      <c r="J1376" s="110">
        <v>0</v>
      </c>
      <c r="K1376" s="111">
        <v>0</v>
      </c>
      <c r="L1376" s="110">
        <v>64</v>
      </c>
      <c r="M1376" s="17" t="b">
        <f t="shared" si="23"/>
        <v>1</v>
      </c>
    </row>
    <row r="1377" spans="1:13" ht="27.6">
      <c r="A1377" s="14" t="s">
        <v>32</v>
      </c>
      <c r="B1377" s="14" t="s">
        <v>473</v>
      </c>
      <c r="C1377" s="14" t="s">
        <v>32</v>
      </c>
      <c r="D1377" s="14" t="s">
        <v>861</v>
      </c>
      <c r="E1377" s="15" t="s">
        <v>1200</v>
      </c>
      <c r="F1377" s="15" t="s">
        <v>1179</v>
      </c>
      <c r="G1377" s="43" t="s">
        <v>222</v>
      </c>
      <c r="H1377" s="16">
        <v>18</v>
      </c>
      <c r="I1377" s="16">
        <v>5</v>
      </c>
      <c r="J1377" s="110">
        <v>3</v>
      </c>
      <c r="K1377" s="111">
        <v>0</v>
      </c>
      <c r="L1377" s="110">
        <v>0</v>
      </c>
      <c r="M1377" s="17" t="b">
        <f t="shared" si="23"/>
        <v>1</v>
      </c>
    </row>
    <row r="1378" spans="1:13" ht="27.6">
      <c r="A1378" s="14" t="s">
        <v>32</v>
      </c>
      <c r="B1378" s="14" t="s">
        <v>473</v>
      </c>
      <c r="C1378" s="14" t="s">
        <v>32</v>
      </c>
      <c r="D1378" s="14" t="s">
        <v>861</v>
      </c>
      <c r="E1378" s="15" t="s">
        <v>1200</v>
      </c>
      <c r="F1378" s="15" t="s">
        <v>1175</v>
      </c>
      <c r="G1378" s="43" t="s">
        <v>222</v>
      </c>
      <c r="H1378" s="16">
        <v>0</v>
      </c>
      <c r="I1378" s="16">
        <v>0</v>
      </c>
      <c r="J1378" s="110">
        <v>0</v>
      </c>
      <c r="K1378" s="111">
        <v>0</v>
      </c>
      <c r="L1378" s="110">
        <v>101</v>
      </c>
      <c r="M1378" s="17" t="b">
        <f t="shared" si="23"/>
        <v>1</v>
      </c>
    </row>
    <row r="1379" spans="1:13" ht="27.6">
      <c r="A1379" s="14" t="s">
        <v>32</v>
      </c>
      <c r="B1379" s="14" t="s">
        <v>473</v>
      </c>
      <c r="C1379" s="14" t="s">
        <v>32</v>
      </c>
      <c r="D1379" s="14" t="s">
        <v>861</v>
      </c>
      <c r="E1379" s="15" t="s">
        <v>1200</v>
      </c>
      <c r="F1379" s="15" t="s">
        <v>1175</v>
      </c>
      <c r="G1379" s="43" t="s">
        <v>760</v>
      </c>
      <c r="H1379" s="16">
        <v>0</v>
      </c>
      <c r="I1379" s="16">
        <v>0</v>
      </c>
      <c r="J1379" s="110">
        <v>0</v>
      </c>
      <c r="K1379" s="111">
        <v>0</v>
      </c>
      <c r="L1379" s="110">
        <v>27</v>
      </c>
      <c r="M1379" s="17" t="b">
        <f t="shared" si="23"/>
        <v>1</v>
      </c>
    </row>
    <row r="1380" spans="1:13" ht="27.6">
      <c r="A1380" s="14" t="s">
        <v>32</v>
      </c>
      <c r="B1380" s="14" t="s">
        <v>922</v>
      </c>
      <c r="C1380" s="14" t="s">
        <v>32</v>
      </c>
      <c r="D1380" s="14" t="s">
        <v>923</v>
      </c>
      <c r="E1380" s="15" t="s">
        <v>1172</v>
      </c>
      <c r="F1380" s="15" t="s">
        <v>1179</v>
      </c>
      <c r="G1380" s="43" t="s">
        <v>263</v>
      </c>
      <c r="H1380" s="16">
        <v>16</v>
      </c>
      <c r="I1380" s="16">
        <v>1</v>
      </c>
      <c r="J1380" s="110">
        <v>1</v>
      </c>
      <c r="K1380" s="111">
        <v>0</v>
      </c>
      <c r="L1380" s="110">
        <v>0</v>
      </c>
      <c r="M1380" s="17" t="b">
        <f t="shared" si="23"/>
        <v>1</v>
      </c>
    </row>
    <row r="1381" spans="1:13" ht="27.6">
      <c r="A1381" s="14" t="s">
        <v>32</v>
      </c>
      <c r="B1381" s="14" t="s">
        <v>922</v>
      </c>
      <c r="C1381" s="14" t="s">
        <v>32</v>
      </c>
      <c r="D1381" s="14" t="s">
        <v>923</v>
      </c>
      <c r="E1381" s="15" t="s">
        <v>1172</v>
      </c>
      <c r="F1381" s="15" t="s">
        <v>1175</v>
      </c>
      <c r="G1381" s="43" t="s">
        <v>263</v>
      </c>
      <c r="H1381" s="16">
        <v>0</v>
      </c>
      <c r="I1381" s="16">
        <v>0</v>
      </c>
      <c r="J1381" s="110">
        <v>0</v>
      </c>
      <c r="K1381" s="111">
        <v>0</v>
      </c>
      <c r="L1381" s="110">
        <v>89</v>
      </c>
      <c r="M1381" s="17" t="b">
        <f t="shared" si="23"/>
        <v>1</v>
      </c>
    </row>
    <row r="1382" spans="1:13" ht="27.6">
      <c r="A1382" s="14" t="s">
        <v>32</v>
      </c>
      <c r="B1382" s="14" t="s">
        <v>922</v>
      </c>
      <c r="C1382" s="14" t="s">
        <v>32</v>
      </c>
      <c r="D1382" s="14" t="s">
        <v>923</v>
      </c>
      <c r="E1382" s="15" t="s">
        <v>1172</v>
      </c>
      <c r="F1382" s="15" t="s">
        <v>1179</v>
      </c>
      <c r="G1382" s="43" t="s">
        <v>150</v>
      </c>
      <c r="H1382" s="16">
        <v>38</v>
      </c>
      <c r="I1382" s="16">
        <v>6</v>
      </c>
      <c r="J1382" s="110">
        <v>1</v>
      </c>
      <c r="K1382" s="111">
        <v>0</v>
      </c>
      <c r="L1382" s="110">
        <v>0</v>
      </c>
      <c r="M1382" s="17" t="b">
        <f t="shared" si="23"/>
        <v>1</v>
      </c>
    </row>
    <row r="1383" spans="1:13" ht="27.6">
      <c r="A1383" s="14" t="s">
        <v>32</v>
      </c>
      <c r="B1383" s="14" t="s">
        <v>922</v>
      </c>
      <c r="C1383" s="14" t="s">
        <v>32</v>
      </c>
      <c r="D1383" s="14" t="s">
        <v>923</v>
      </c>
      <c r="E1383" s="15" t="s">
        <v>1172</v>
      </c>
      <c r="F1383" s="15" t="s">
        <v>1175</v>
      </c>
      <c r="G1383" s="43" t="s">
        <v>150</v>
      </c>
      <c r="H1383" s="16">
        <v>0</v>
      </c>
      <c r="I1383" s="16">
        <v>0</v>
      </c>
      <c r="J1383" s="110">
        <v>0</v>
      </c>
      <c r="K1383" s="111">
        <v>0</v>
      </c>
      <c r="L1383" s="110">
        <v>136</v>
      </c>
      <c r="M1383" s="17" t="b">
        <f t="shared" si="23"/>
        <v>1</v>
      </c>
    </row>
    <row r="1384" spans="1:13" ht="27.6">
      <c r="A1384" s="14" t="s">
        <v>32</v>
      </c>
      <c r="B1384" s="14" t="s">
        <v>922</v>
      </c>
      <c r="C1384" s="14" t="s">
        <v>32</v>
      </c>
      <c r="D1384" s="14" t="s">
        <v>923</v>
      </c>
      <c r="E1384" s="15" t="s">
        <v>1172</v>
      </c>
      <c r="F1384" s="15" t="s">
        <v>1175</v>
      </c>
      <c r="G1384" s="43" t="s">
        <v>289</v>
      </c>
      <c r="H1384" s="16">
        <v>0</v>
      </c>
      <c r="I1384" s="16">
        <v>0</v>
      </c>
      <c r="J1384" s="110">
        <v>0</v>
      </c>
      <c r="K1384" s="111">
        <v>0</v>
      </c>
      <c r="L1384" s="110">
        <v>14</v>
      </c>
      <c r="M1384" s="17" t="b">
        <f t="shared" si="23"/>
        <v>1</v>
      </c>
    </row>
    <row r="1385" spans="1:13" ht="27.6">
      <c r="A1385" s="14" t="s">
        <v>32</v>
      </c>
      <c r="B1385" s="14" t="s">
        <v>922</v>
      </c>
      <c r="C1385" s="14" t="s">
        <v>32</v>
      </c>
      <c r="D1385" s="14" t="s">
        <v>923</v>
      </c>
      <c r="E1385" s="15" t="s">
        <v>1172</v>
      </c>
      <c r="F1385" s="15" t="s">
        <v>1175</v>
      </c>
      <c r="G1385" s="43" t="s">
        <v>291</v>
      </c>
      <c r="H1385" s="16">
        <v>0</v>
      </c>
      <c r="I1385" s="16">
        <v>0</v>
      </c>
      <c r="J1385" s="110">
        <v>0</v>
      </c>
      <c r="K1385" s="111">
        <v>0</v>
      </c>
      <c r="L1385" s="110">
        <v>66</v>
      </c>
      <c r="M1385" s="17" t="b">
        <f t="shared" si="23"/>
        <v>1</v>
      </c>
    </row>
    <row r="1386" spans="1:13" ht="27.6">
      <c r="A1386" s="14" t="s">
        <v>32</v>
      </c>
      <c r="B1386" s="14" t="s">
        <v>922</v>
      </c>
      <c r="C1386" s="14" t="s">
        <v>32</v>
      </c>
      <c r="D1386" s="14" t="s">
        <v>923</v>
      </c>
      <c r="E1386" s="15" t="s">
        <v>1172</v>
      </c>
      <c r="F1386" s="15" t="s">
        <v>1179</v>
      </c>
      <c r="G1386" s="43" t="s">
        <v>181</v>
      </c>
      <c r="H1386" s="16">
        <v>9</v>
      </c>
      <c r="I1386" s="16">
        <v>2</v>
      </c>
      <c r="J1386" s="110">
        <v>0</v>
      </c>
      <c r="K1386" s="111">
        <v>0</v>
      </c>
      <c r="L1386" s="110">
        <v>0</v>
      </c>
      <c r="M1386" s="17" t="b">
        <f t="shared" si="23"/>
        <v>1</v>
      </c>
    </row>
    <row r="1387" spans="1:13" ht="27.6">
      <c r="A1387" s="14" t="s">
        <v>32</v>
      </c>
      <c r="B1387" s="14" t="s">
        <v>922</v>
      </c>
      <c r="C1387" s="14" t="s">
        <v>32</v>
      </c>
      <c r="D1387" s="14" t="s">
        <v>923</v>
      </c>
      <c r="E1387" s="15" t="s">
        <v>1172</v>
      </c>
      <c r="F1387" s="15" t="s">
        <v>1179</v>
      </c>
      <c r="G1387" s="43" t="s">
        <v>180</v>
      </c>
      <c r="H1387" s="16">
        <v>10</v>
      </c>
      <c r="I1387" s="16">
        <v>2</v>
      </c>
      <c r="J1387" s="110">
        <v>1</v>
      </c>
      <c r="K1387" s="111">
        <v>0</v>
      </c>
      <c r="L1387" s="110">
        <v>0</v>
      </c>
      <c r="M1387" s="17" t="b">
        <f t="shared" si="23"/>
        <v>1</v>
      </c>
    </row>
    <row r="1388" spans="1:13" ht="27.6">
      <c r="A1388" s="14" t="s">
        <v>32</v>
      </c>
      <c r="B1388" s="14" t="s">
        <v>922</v>
      </c>
      <c r="C1388" s="14" t="s">
        <v>32</v>
      </c>
      <c r="D1388" s="14" t="s">
        <v>923</v>
      </c>
      <c r="E1388" s="15" t="s">
        <v>1172</v>
      </c>
      <c r="F1388" s="15" t="s">
        <v>1175</v>
      </c>
      <c r="G1388" s="43" t="s">
        <v>180</v>
      </c>
      <c r="H1388" s="16">
        <v>0</v>
      </c>
      <c r="I1388" s="16">
        <v>0</v>
      </c>
      <c r="J1388" s="110">
        <v>0</v>
      </c>
      <c r="K1388" s="111">
        <v>0</v>
      </c>
      <c r="L1388" s="110">
        <v>66</v>
      </c>
      <c r="M1388" s="17" t="b">
        <f t="shared" si="23"/>
        <v>1</v>
      </c>
    </row>
    <row r="1389" spans="1:13" ht="27.6">
      <c r="A1389" s="14" t="s">
        <v>32</v>
      </c>
      <c r="B1389" s="14" t="s">
        <v>470</v>
      </c>
      <c r="C1389" s="14" t="s">
        <v>32</v>
      </c>
      <c r="D1389" s="14" t="s">
        <v>924</v>
      </c>
      <c r="E1389" s="15" t="s">
        <v>1196</v>
      </c>
      <c r="F1389" s="15" t="s">
        <v>1179</v>
      </c>
      <c r="G1389" s="43" t="s">
        <v>163</v>
      </c>
      <c r="H1389" s="16">
        <v>34</v>
      </c>
      <c r="I1389" s="16">
        <v>4</v>
      </c>
      <c r="J1389" s="110">
        <v>1</v>
      </c>
      <c r="K1389" s="111">
        <v>0</v>
      </c>
      <c r="L1389" s="110">
        <v>0</v>
      </c>
      <c r="M1389" s="17" t="b">
        <f t="shared" si="23"/>
        <v>1</v>
      </c>
    </row>
    <row r="1390" spans="1:13" ht="27.6">
      <c r="A1390" s="14" t="s">
        <v>32</v>
      </c>
      <c r="B1390" s="14" t="s">
        <v>470</v>
      </c>
      <c r="C1390" s="14" t="s">
        <v>32</v>
      </c>
      <c r="D1390" s="14" t="s">
        <v>924</v>
      </c>
      <c r="E1390" s="15" t="s">
        <v>1196</v>
      </c>
      <c r="F1390" s="15" t="s">
        <v>1175</v>
      </c>
      <c r="G1390" s="43" t="s">
        <v>163</v>
      </c>
      <c r="H1390" s="16">
        <v>0</v>
      </c>
      <c r="I1390" s="16">
        <v>0</v>
      </c>
      <c r="J1390" s="110">
        <v>0</v>
      </c>
      <c r="K1390" s="111">
        <v>0</v>
      </c>
      <c r="L1390" s="110">
        <v>127</v>
      </c>
      <c r="M1390" s="17" t="b">
        <f t="shared" si="23"/>
        <v>1</v>
      </c>
    </row>
    <row r="1391" spans="1:13" ht="27.6">
      <c r="A1391" s="14" t="s">
        <v>32</v>
      </c>
      <c r="B1391" s="14" t="s">
        <v>470</v>
      </c>
      <c r="C1391" s="14" t="s">
        <v>32</v>
      </c>
      <c r="D1391" s="14" t="s">
        <v>924</v>
      </c>
      <c r="E1391" s="15" t="s">
        <v>1196</v>
      </c>
      <c r="F1391" s="15" t="s">
        <v>1179</v>
      </c>
      <c r="G1391" s="43" t="s">
        <v>166</v>
      </c>
      <c r="H1391" s="16">
        <v>24</v>
      </c>
      <c r="I1391" s="16">
        <v>2</v>
      </c>
      <c r="J1391" s="110">
        <v>2</v>
      </c>
      <c r="K1391" s="111">
        <v>0</v>
      </c>
      <c r="L1391" s="110">
        <v>0</v>
      </c>
      <c r="M1391" s="17" t="b">
        <f t="shared" si="23"/>
        <v>1</v>
      </c>
    </row>
    <row r="1392" spans="1:13" ht="27.6">
      <c r="A1392" s="14" t="s">
        <v>32</v>
      </c>
      <c r="B1392" s="14" t="s">
        <v>470</v>
      </c>
      <c r="C1392" s="14" t="s">
        <v>32</v>
      </c>
      <c r="D1392" s="14" t="s">
        <v>924</v>
      </c>
      <c r="E1392" s="15" t="s">
        <v>1196</v>
      </c>
      <c r="F1392" s="15" t="s">
        <v>1175</v>
      </c>
      <c r="G1392" s="43" t="s">
        <v>166</v>
      </c>
      <c r="H1392" s="16">
        <v>0</v>
      </c>
      <c r="I1392" s="16">
        <v>0</v>
      </c>
      <c r="J1392" s="110">
        <v>0</v>
      </c>
      <c r="K1392" s="111">
        <v>0</v>
      </c>
      <c r="L1392" s="110">
        <v>211</v>
      </c>
      <c r="M1392" s="17" t="b">
        <f t="shared" si="23"/>
        <v>1</v>
      </c>
    </row>
    <row r="1393" spans="1:13" ht="27.6">
      <c r="A1393" s="14" t="s">
        <v>32</v>
      </c>
      <c r="B1393" s="14" t="s">
        <v>470</v>
      </c>
      <c r="C1393" s="14" t="s">
        <v>32</v>
      </c>
      <c r="D1393" s="14" t="s">
        <v>924</v>
      </c>
      <c r="E1393" s="15" t="s">
        <v>1196</v>
      </c>
      <c r="F1393" s="15" t="s">
        <v>1175</v>
      </c>
      <c r="G1393" s="43" t="s">
        <v>151</v>
      </c>
      <c r="H1393" s="16">
        <v>0</v>
      </c>
      <c r="I1393" s="16">
        <v>0</v>
      </c>
      <c r="J1393" s="110">
        <v>0</v>
      </c>
      <c r="K1393" s="111">
        <v>0</v>
      </c>
      <c r="L1393" s="110">
        <v>47</v>
      </c>
      <c r="M1393" s="17" t="b">
        <f t="shared" ref="M1393:M1456" si="24">I1393&lt;=H1393</f>
        <v>1</v>
      </c>
    </row>
    <row r="1394" spans="1:13" ht="27.6">
      <c r="A1394" s="14" t="s">
        <v>32</v>
      </c>
      <c r="B1394" s="14" t="s">
        <v>470</v>
      </c>
      <c r="C1394" s="14" t="s">
        <v>32</v>
      </c>
      <c r="D1394" s="14" t="s">
        <v>924</v>
      </c>
      <c r="E1394" s="15" t="s">
        <v>1196</v>
      </c>
      <c r="F1394" s="15" t="s">
        <v>1175</v>
      </c>
      <c r="G1394" s="43" t="s">
        <v>181</v>
      </c>
      <c r="H1394" s="16">
        <v>0</v>
      </c>
      <c r="I1394" s="16">
        <v>0</v>
      </c>
      <c r="J1394" s="110">
        <v>0</v>
      </c>
      <c r="K1394" s="111">
        <v>0</v>
      </c>
      <c r="L1394" s="110">
        <v>45</v>
      </c>
      <c r="M1394" s="17" t="b">
        <f t="shared" si="24"/>
        <v>1</v>
      </c>
    </row>
    <row r="1395" spans="1:13" ht="27.6">
      <c r="A1395" s="14" t="s">
        <v>32</v>
      </c>
      <c r="B1395" s="14" t="s">
        <v>925</v>
      </c>
      <c r="C1395" s="14" t="s">
        <v>32</v>
      </c>
      <c r="D1395" s="14" t="s">
        <v>908</v>
      </c>
      <c r="E1395" s="15" t="s">
        <v>926</v>
      </c>
      <c r="F1395" s="15" t="s">
        <v>1175</v>
      </c>
      <c r="G1395" s="43" t="s">
        <v>263</v>
      </c>
      <c r="H1395" s="16">
        <v>0</v>
      </c>
      <c r="I1395" s="16">
        <v>0</v>
      </c>
      <c r="J1395" s="110">
        <v>0</v>
      </c>
      <c r="K1395" s="111">
        <v>0</v>
      </c>
      <c r="L1395" s="110">
        <v>40</v>
      </c>
      <c r="M1395" s="17" t="b">
        <f t="shared" si="24"/>
        <v>1</v>
      </c>
    </row>
    <row r="1396" spans="1:13" ht="27.6">
      <c r="A1396" s="14" t="s">
        <v>32</v>
      </c>
      <c r="B1396" s="14" t="s">
        <v>925</v>
      </c>
      <c r="C1396" s="14" t="s">
        <v>32</v>
      </c>
      <c r="D1396" s="14" t="s">
        <v>908</v>
      </c>
      <c r="E1396" s="15" t="s">
        <v>926</v>
      </c>
      <c r="F1396" s="15" t="s">
        <v>1175</v>
      </c>
      <c r="G1396" s="43" t="s">
        <v>150</v>
      </c>
      <c r="H1396" s="16">
        <v>0</v>
      </c>
      <c r="I1396" s="16">
        <v>0</v>
      </c>
      <c r="J1396" s="110">
        <v>0</v>
      </c>
      <c r="K1396" s="111">
        <v>0</v>
      </c>
      <c r="L1396" s="110">
        <v>6</v>
      </c>
      <c r="M1396" s="17" t="b">
        <f t="shared" si="24"/>
        <v>1</v>
      </c>
    </row>
    <row r="1397" spans="1:13" ht="27.6">
      <c r="A1397" s="14" t="s">
        <v>32</v>
      </c>
      <c r="B1397" s="14" t="s">
        <v>925</v>
      </c>
      <c r="C1397" s="14" t="s">
        <v>32</v>
      </c>
      <c r="D1397" s="14" t="s">
        <v>908</v>
      </c>
      <c r="E1397" s="15" t="s">
        <v>926</v>
      </c>
      <c r="F1397" s="15" t="s">
        <v>1175</v>
      </c>
      <c r="G1397" s="43" t="s">
        <v>166</v>
      </c>
      <c r="H1397" s="16">
        <v>0</v>
      </c>
      <c r="I1397" s="16">
        <v>0</v>
      </c>
      <c r="J1397" s="110">
        <v>0</v>
      </c>
      <c r="K1397" s="111">
        <v>0</v>
      </c>
      <c r="L1397" s="110">
        <v>29</v>
      </c>
      <c r="M1397" s="17" t="b">
        <f t="shared" si="24"/>
        <v>1</v>
      </c>
    </row>
    <row r="1398" spans="1:13" ht="27.6">
      <c r="A1398" s="14" t="s">
        <v>32</v>
      </c>
      <c r="B1398" s="14" t="s">
        <v>925</v>
      </c>
      <c r="C1398" s="14" t="s">
        <v>32</v>
      </c>
      <c r="D1398" s="14" t="s">
        <v>908</v>
      </c>
      <c r="E1398" s="15" t="s">
        <v>926</v>
      </c>
      <c r="F1398" s="15" t="s">
        <v>1175</v>
      </c>
      <c r="G1398" s="43" t="s">
        <v>289</v>
      </c>
      <c r="H1398" s="16">
        <v>0</v>
      </c>
      <c r="I1398" s="16">
        <v>0</v>
      </c>
      <c r="J1398" s="110">
        <v>0</v>
      </c>
      <c r="K1398" s="111">
        <v>0</v>
      </c>
      <c r="L1398" s="110">
        <v>9</v>
      </c>
      <c r="M1398" s="17" t="b">
        <f t="shared" si="24"/>
        <v>1</v>
      </c>
    </row>
    <row r="1399" spans="1:13" ht="27.6">
      <c r="A1399" s="14" t="s">
        <v>32</v>
      </c>
      <c r="B1399" s="14" t="s">
        <v>475</v>
      </c>
      <c r="C1399" s="14" t="s">
        <v>32</v>
      </c>
      <c r="D1399" s="14" t="s">
        <v>834</v>
      </c>
      <c r="E1399" s="15" t="s">
        <v>1224</v>
      </c>
      <c r="F1399" s="15" t="s">
        <v>1175</v>
      </c>
      <c r="G1399" s="43" t="s">
        <v>169</v>
      </c>
      <c r="H1399" s="16">
        <v>0</v>
      </c>
      <c r="I1399" s="16">
        <v>0</v>
      </c>
      <c r="J1399" s="110">
        <v>0</v>
      </c>
      <c r="K1399" s="111">
        <v>0</v>
      </c>
      <c r="L1399" s="110">
        <v>64</v>
      </c>
      <c r="M1399" s="17" t="b">
        <f t="shared" si="24"/>
        <v>1</v>
      </c>
    </row>
    <row r="1400" spans="1:13" ht="27.6">
      <c r="A1400" s="14" t="s">
        <v>32</v>
      </c>
      <c r="B1400" s="14" t="s">
        <v>475</v>
      </c>
      <c r="C1400" s="14" t="s">
        <v>32</v>
      </c>
      <c r="D1400" s="14" t="s">
        <v>834</v>
      </c>
      <c r="E1400" s="15" t="s">
        <v>1224</v>
      </c>
      <c r="F1400" s="15" t="s">
        <v>1179</v>
      </c>
      <c r="G1400" s="43" t="s">
        <v>221</v>
      </c>
      <c r="H1400" s="16">
        <v>15</v>
      </c>
      <c r="I1400" s="16">
        <v>2</v>
      </c>
      <c r="J1400" s="110">
        <v>0</v>
      </c>
      <c r="K1400" s="111">
        <v>0</v>
      </c>
      <c r="L1400" s="110">
        <v>0</v>
      </c>
      <c r="M1400" s="17" t="b">
        <f t="shared" si="24"/>
        <v>1</v>
      </c>
    </row>
    <row r="1401" spans="1:13" ht="27.6">
      <c r="A1401" s="14" t="s">
        <v>32</v>
      </c>
      <c r="B1401" s="14" t="s">
        <v>475</v>
      </c>
      <c r="C1401" s="14" t="s">
        <v>32</v>
      </c>
      <c r="D1401" s="14" t="s">
        <v>834</v>
      </c>
      <c r="E1401" s="15" t="s">
        <v>1224</v>
      </c>
      <c r="F1401" s="15" t="s">
        <v>1175</v>
      </c>
      <c r="G1401" s="43" t="s">
        <v>221</v>
      </c>
      <c r="H1401" s="16">
        <v>0</v>
      </c>
      <c r="I1401" s="16">
        <v>0</v>
      </c>
      <c r="J1401" s="110">
        <v>0</v>
      </c>
      <c r="K1401" s="111">
        <v>0</v>
      </c>
      <c r="L1401" s="110">
        <v>76</v>
      </c>
      <c r="M1401" s="17" t="b">
        <f t="shared" si="24"/>
        <v>1</v>
      </c>
    </row>
    <row r="1402" spans="1:13">
      <c r="A1402" s="14" t="s">
        <v>32</v>
      </c>
      <c r="B1402" s="14" t="s">
        <v>475</v>
      </c>
      <c r="C1402" s="14" t="s">
        <v>32</v>
      </c>
      <c r="D1402" s="14" t="s">
        <v>834</v>
      </c>
      <c r="E1402" s="15" t="s">
        <v>1224</v>
      </c>
      <c r="F1402" s="15" t="s">
        <v>1179</v>
      </c>
      <c r="G1402" s="43" t="s">
        <v>291</v>
      </c>
      <c r="H1402" s="16">
        <v>8</v>
      </c>
      <c r="I1402" s="16">
        <v>0</v>
      </c>
      <c r="J1402" s="110">
        <v>0</v>
      </c>
      <c r="K1402" s="111">
        <v>0</v>
      </c>
      <c r="L1402" s="110">
        <v>0</v>
      </c>
      <c r="M1402" s="17" t="b">
        <f t="shared" si="24"/>
        <v>1</v>
      </c>
    </row>
    <row r="1403" spans="1:13">
      <c r="A1403" s="14" t="s">
        <v>32</v>
      </c>
      <c r="B1403" s="14" t="s">
        <v>475</v>
      </c>
      <c r="C1403" s="14" t="s">
        <v>32</v>
      </c>
      <c r="D1403" s="14" t="s">
        <v>834</v>
      </c>
      <c r="E1403" s="15" t="s">
        <v>1224</v>
      </c>
      <c r="F1403" s="15" t="s">
        <v>1175</v>
      </c>
      <c r="G1403" s="43" t="s">
        <v>291</v>
      </c>
      <c r="H1403" s="16">
        <v>0</v>
      </c>
      <c r="I1403" s="16">
        <v>0</v>
      </c>
      <c r="J1403" s="110">
        <v>0</v>
      </c>
      <c r="K1403" s="111">
        <v>0</v>
      </c>
      <c r="L1403" s="110">
        <v>34</v>
      </c>
      <c r="M1403" s="17" t="b">
        <f t="shared" si="24"/>
        <v>1</v>
      </c>
    </row>
    <row r="1404" spans="1:13">
      <c r="A1404" s="14" t="s">
        <v>32</v>
      </c>
      <c r="B1404" s="14" t="s">
        <v>475</v>
      </c>
      <c r="C1404" s="14" t="s">
        <v>32</v>
      </c>
      <c r="D1404" s="14" t="s">
        <v>834</v>
      </c>
      <c r="E1404" s="15" t="s">
        <v>1224</v>
      </c>
      <c r="F1404" s="15" t="s">
        <v>1179</v>
      </c>
      <c r="G1404" s="43" t="s">
        <v>170</v>
      </c>
      <c r="H1404" s="16">
        <v>8</v>
      </c>
      <c r="I1404" s="16">
        <v>0</v>
      </c>
      <c r="J1404" s="110">
        <v>0</v>
      </c>
      <c r="K1404" s="111">
        <v>0</v>
      </c>
      <c r="L1404" s="110">
        <v>0</v>
      </c>
      <c r="M1404" s="17" t="b">
        <f t="shared" si="24"/>
        <v>1</v>
      </c>
    </row>
    <row r="1405" spans="1:13">
      <c r="A1405" s="14" t="s">
        <v>32</v>
      </c>
      <c r="B1405" s="14" t="s">
        <v>475</v>
      </c>
      <c r="C1405" s="14" t="s">
        <v>32</v>
      </c>
      <c r="D1405" s="14" t="s">
        <v>834</v>
      </c>
      <c r="E1405" s="15" t="s">
        <v>1224</v>
      </c>
      <c r="F1405" s="15" t="s">
        <v>1175</v>
      </c>
      <c r="G1405" s="43" t="s">
        <v>170</v>
      </c>
      <c r="H1405" s="16">
        <v>0</v>
      </c>
      <c r="I1405" s="16">
        <v>0</v>
      </c>
      <c r="J1405" s="110">
        <v>0</v>
      </c>
      <c r="K1405" s="111">
        <v>0</v>
      </c>
      <c r="L1405" s="110">
        <v>68</v>
      </c>
      <c r="M1405" s="17" t="b">
        <f t="shared" si="24"/>
        <v>1</v>
      </c>
    </row>
    <row r="1406" spans="1:13">
      <c r="A1406" s="14" t="s">
        <v>32</v>
      </c>
      <c r="B1406" s="14" t="s">
        <v>475</v>
      </c>
      <c r="C1406" s="14" t="s">
        <v>32</v>
      </c>
      <c r="D1406" s="14" t="s">
        <v>834</v>
      </c>
      <c r="E1406" s="15" t="s">
        <v>1224</v>
      </c>
      <c r="F1406" s="15" t="s">
        <v>1179</v>
      </c>
      <c r="G1406" s="43" t="s">
        <v>183</v>
      </c>
      <c r="H1406" s="16">
        <v>11</v>
      </c>
      <c r="I1406" s="16">
        <v>1</v>
      </c>
      <c r="J1406" s="110">
        <v>1</v>
      </c>
      <c r="K1406" s="111">
        <v>0</v>
      </c>
      <c r="L1406" s="110">
        <v>0</v>
      </c>
      <c r="M1406" s="17" t="b">
        <f t="shared" si="24"/>
        <v>1</v>
      </c>
    </row>
    <row r="1407" spans="1:13">
      <c r="A1407" s="14" t="s">
        <v>32</v>
      </c>
      <c r="B1407" s="14" t="s">
        <v>475</v>
      </c>
      <c r="C1407" s="14" t="s">
        <v>32</v>
      </c>
      <c r="D1407" s="14" t="s">
        <v>834</v>
      </c>
      <c r="E1407" s="15" t="s">
        <v>1224</v>
      </c>
      <c r="F1407" s="15" t="s">
        <v>1175</v>
      </c>
      <c r="G1407" s="43" t="s">
        <v>183</v>
      </c>
      <c r="H1407" s="16">
        <v>0</v>
      </c>
      <c r="I1407" s="16">
        <v>0</v>
      </c>
      <c r="J1407" s="110">
        <v>0</v>
      </c>
      <c r="K1407" s="111">
        <v>0</v>
      </c>
      <c r="L1407" s="110">
        <v>57</v>
      </c>
      <c r="M1407" s="17" t="b">
        <f t="shared" si="24"/>
        <v>1</v>
      </c>
    </row>
    <row r="1408" spans="1:13">
      <c r="A1408" s="14" t="s">
        <v>32</v>
      </c>
      <c r="B1408" s="14" t="s">
        <v>475</v>
      </c>
      <c r="C1408" s="14" t="s">
        <v>32</v>
      </c>
      <c r="D1408" s="14" t="s">
        <v>834</v>
      </c>
      <c r="E1408" s="15" t="s">
        <v>1224</v>
      </c>
      <c r="F1408" s="15" t="s">
        <v>1179</v>
      </c>
      <c r="G1408" s="43" t="s">
        <v>147</v>
      </c>
      <c r="H1408" s="16">
        <v>27</v>
      </c>
      <c r="I1408" s="16">
        <v>3</v>
      </c>
      <c r="J1408" s="110">
        <v>1</v>
      </c>
      <c r="K1408" s="111">
        <v>0</v>
      </c>
      <c r="L1408" s="110">
        <v>0</v>
      </c>
      <c r="M1408" s="17" t="b">
        <f t="shared" si="24"/>
        <v>1</v>
      </c>
    </row>
    <row r="1409" spans="1:13">
      <c r="A1409" s="14" t="s">
        <v>32</v>
      </c>
      <c r="B1409" s="14" t="s">
        <v>475</v>
      </c>
      <c r="C1409" s="14" t="s">
        <v>32</v>
      </c>
      <c r="D1409" s="14" t="s">
        <v>834</v>
      </c>
      <c r="E1409" s="15" t="s">
        <v>1224</v>
      </c>
      <c r="F1409" s="15" t="s">
        <v>1175</v>
      </c>
      <c r="G1409" s="43" t="s">
        <v>147</v>
      </c>
      <c r="H1409" s="16">
        <v>0</v>
      </c>
      <c r="I1409" s="16">
        <v>0</v>
      </c>
      <c r="J1409" s="110">
        <v>0</v>
      </c>
      <c r="K1409" s="111">
        <v>0</v>
      </c>
      <c r="L1409" s="110">
        <v>218</v>
      </c>
      <c r="M1409" s="17" t="b">
        <f t="shared" si="24"/>
        <v>1</v>
      </c>
    </row>
    <row r="1410" spans="1:13" ht="27.6">
      <c r="A1410" s="14" t="s">
        <v>28</v>
      </c>
      <c r="B1410" s="14" t="s">
        <v>428</v>
      </c>
      <c r="C1410" s="14" t="s">
        <v>81</v>
      </c>
      <c r="D1410" s="14" t="s">
        <v>838</v>
      </c>
      <c r="E1410" s="15" t="s">
        <v>1181</v>
      </c>
      <c r="F1410" s="15" t="s">
        <v>1179</v>
      </c>
      <c r="G1410" s="43" t="s">
        <v>163</v>
      </c>
      <c r="H1410" s="16">
        <v>13</v>
      </c>
      <c r="I1410" s="16">
        <v>1</v>
      </c>
      <c r="J1410" s="110">
        <v>0</v>
      </c>
      <c r="K1410" s="111">
        <v>0</v>
      </c>
      <c r="L1410" s="110">
        <v>0</v>
      </c>
      <c r="M1410" s="17" t="b">
        <f t="shared" si="24"/>
        <v>1</v>
      </c>
    </row>
    <row r="1411" spans="1:13" ht="27.6">
      <c r="A1411" s="14" t="s">
        <v>28</v>
      </c>
      <c r="B1411" s="14" t="s">
        <v>428</v>
      </c>
      <c r="C1411" s="14" t="s">
        <v>81</v>
      </c>
      <c r="D1411" s="14" t="s">
        <v>838</v>
      </c>
      <c r="E1411" s="15" t="s">
        <v>1181</v>
      </c>
      <c r="F1411" s="15" t="s">
        <v>1179</v>
      </c>
      <c r="G1411" s="43" t="s">
        <v>150</v>
      </c>
      <c r="H1411" s="16">
        <v>4</v>
      </c>
      <c r="I1411" s="16">
        <v>0</v>
      </c>
      <c r="J1411" s="110">
        <v>0</v>
      </c>
      <c r="K1411" s="111">
        <v>0</v>
      </c>
      <c r="L1411" s="110">
        <v>0</v>
      </c>
      <c r="M1411" s="17" t="b">
        <f t="shared" si="24"/>
        <v>1</v>
      </c>
    </row>
    <row r="1412" spans="1:13" ht="27.6">
      <c r="A1412" s="14" t="s">
        <v>28</v>
      </c>
      <c r="B1412" s="14" t="s">
        <v>428</v>
      </c>
      <c r="C1412" s="14" t="s">
        <v>81</v>
      </c>
      <c r="D1412" s="14" t="s">
        <v>838</v>
      </c>
      <c r="E1412" s="15" t="s">
        <v>1181</v>
      </c>
      <c r="F1412" s="15" t="s">
        <v>1175</v>
      </c>
      <c r="G1412" s="43" t="s">
        <v>150</v>
      </c>
      <c r="H1412" s="16">
        <v>0</v>
      </c>
      <c r="I1412" s="16">
        <v>0</v>
      </c>
      <c r="J1412" s="110">
        <v>0</v>
      </c>
      <c r="K1412" s="111">
        <v>0</v>
      </c>
      <c r="L1412" s="110">
        <v>41</v>
      </c>
      <c r="M1412" s="17" t="b">
        <f t="shared" si="24"/>
        <v>1</v>
      </c>
    </row>
    <row r="1413" spans="1:13" ht="27.6">
      <c r="A1413" s="14" t="s">
        <v>28</v>
      </c>
      <c r="B1413" s="14" t="s">
        <v>428</v>
      </c>
      <c r="C1413" s="14" t="s">
        <v>81</v>
      </c>
      <c r="D1413" s="14" t="s">
        <v>838</v>
      </c>
      <c r="E1413" s="15" t="s">
        <v>1181</v>
      </c>
      <c r="F1413" s="15" t="s">
        <v>1179</v>
      </c>
      <c r="G1413" s="43" t="s">
        <v>222</v>
      </c>
      <c r="H1413" s="16">
        <v>5</v>
      </c>
      <c r="I1413" s="16">
        <v>0</v>
      </c>
      <c r="J1413" s="110">
        <v>0</v>
      </c>
      <c r="K1413" s="111">
        <v>0</v>
      </c>
      <c r="L1413" s="110">
        <v>0</v>
      </c>
      <c r="M1413" s="17" t="b">
        <f t="shared" si="24"/>
        <v>1</v>
      </c>
    </row>
    <row r="1414" spans="1:13" ht="27.6">
      <c r="A1414" s="14" t="s">
        <v>28</v>
      </c>
      <c r="B1414" s="14" t="s">
        <v>428</v>
      </c>
      <c r="C1414" s="14" t="s">
        <v>81</v>
      </c>
      <c r="D1414" s="14" t="s">
        <v>838</v>
      </c>
      <c r="E1414" s="15" t="s">
        <v>1181</v>
      </c>
      <c r="F1414" s="15" t="s">
        <v>1175</v>
      </c>
      <c r="G1414" s="43" t="s">
        <v>222</v>
      </c>
      <c r="H1414" s="16">
        <v>0</v>
      </c>
      <c r="I1414" s="16">
        <v>0</v>
      </c>
      <c r="J1414" s="110">
        <v>0</v>
      </c>
      <c r="K1414" s="111">
        <v>0</v>
      </c>
      <c r="L1414" s="110">
        <v>18</v>
      </c>
      <c r="M1414" s="17" t="b">
        <f t="shared" si="24"/>
        <v>1</v>
      </c>
    </row>
    <row r="1415" spans="1:13" ht="27.6">
      <c r="A1415" s="14" t="s">
        <v>28</v>
      </c>
      <c r="B1415" s="14" t="s">
        <v>428</v>
      </c>
      <c r="C1415" s="14" t="s">
        <v>81</v>
      </c>
      <c r="D1415" s="14" t="s">
        <v>838</v>
      </c>
      <c r="E1415" s="15" t="s">
        <v>1181</v>
      </c>
      <c r="F1415" s="15" t="s">
        <v>1175</v>
      </c>
      <c r="G1415" s="43" t="s">
        <v>151</v>
      </c>
      <c r="H1415" s="16">
        <v>0</v>
      </c>
      <c r="I1415" s="16">
        <v>0</v>
      </c>
      <c r="J1415" s="110">
        <v>0</v>
      </c>
      <c r="K1415" s="111">
        <v>0</v>
      </c>
      <c r="L1415" s="110">
        <v>36</v>
      </c>
      <c r="M1415" s="17" t="b">
        <f t="shared" si="24"/>
        <v>1</v>
      </c>
    </row>
    <row r="1416" spans="1:13" ht="41.4">
      <c r="A1416" s="14" t="s">
        <v>4</v>
      </c>
      <c r="B1416" s="14" t="s">
        <v>442</v>
      </c>
      <c r="C1416" s="14" t="s">
        <v>77</v>
      </c>
      <c r="D1416" s="14" t="s">
        <v>345</v>
      </c>
      <c r="E1416" s="15" t="s">
        <v>1224</v>
      </c>
      <c r="F1416" s="15" t="s">
        <v>1179</v>
      </c>
      <c r="G1416" s="43" t="s">
        <v>165</v>
      </c>
      <c r="H1416" s="16">
        <v>11</v>
      </c>
      <c r="I1416" s="16">
        <v>1</v>
      </c>
      <c r="J1416" s="110">
        <v>1</v>
      </c>
      <c r="K1416" s="111">
        <v>0</v>
      </c>
      <c r="L1416" s="110">
        <v>0</v>
      </c>
      <c r="M1416" s="17" t="b">
        <f t="shared" si="24"/>
        <v>1</v>
      </c>
    </row>
    <row r="1417" spans="1:13" ht="41.4">
      <c r="A1417" s="14" t="s">
        <v>4</v>
      </c>
      <c r="B1417" s="14" t="s">
        <v>442</v>
      </c>
      <c r="C1417" s="14" t="s">
        <v>77</v>
      </c>
      <c r="D1417" s="14" t="s">
        <v>345</v>
      </c>
      <c r="E1417" s="15" t="s">
        <v>1224</v>
      </c>
      <c r="F1417" s="15" t="s">
        <v>1175</v>
      </c>
      <c r="G1417" s="43" t="s">
        <v>165</v>
      </c>
      <c r="H1417" s="16">
        <v>0</v>
      </c>
      <c r="I1417" s="16">
        <v>0</v>
      </c>
      <c r="J1417" s="110">
        <v>0</v>
      </c>
      <c r="K1417" s="111">
        <v>0</v>
      </c>
      <c r="L1417" s="110">
        <v>88</v>
      </c>
      <c r="M1417" s="17" t="b">
        <f t="shared" si="24"/>
        <v>1</v>
      </c>
    </row>
    <row r="1418" spans="1:13" ht="41.4">
      <c r="A1418" s="14" t="s">
        <v>4</v>
      </c>
      <c r="B1418" s="14" t="s">
        <v>442</v>
      </c>
      <c r="C1418" s="14" t="s">
        <v>77</v>
      </c>
      <c r="D1418" s="14" t="s">
        <v>345</v>
      </c>
      <c r="E1418" s="15" t="s">
        <v>1224</v>
      </c>
      <c r="F1418" s="15" t="s">
        <v>1175</v>
      </c>
      <c r="G1418" s="43" t="s">
        <v>813</v>
      </c>
      <c r="H1418" s="16">
        <v>0</v>
      </c>
      <c r="I1418" s="16">
        <v>0</v>
      </c>
      <c r="J1418" s="110">
        <v>0</v>
      </c>
      <c r="K1418" s="111">
        <v>0</v>
      </c>
      <c r="L1418" s="110">
        <v>27</v>
      </c>
      <c r="M1418" s="17" t="b">
        <f t="shared" si="24"/>
        <v>1</v>
      </c>
    </row>
    <row r="1419" spans="1:13" ht="41.4">
      <c r="A1419" s="14" t="s">
        <v>4</v>
      </c>
      <c r="B1419" s="14" t="s">
        <v>442</v>
      </c>
      <c r="C1419" s="14" t="s">
        <v>77</v>
      </c>
      <c r="D1419" s="14" t="s">
        <v>345</v>
      </c>
      <c r="E1419" s="15" t="s">
        <v>1224</v>
      </c>
      <c r="F1419" s="15" t="s">
        <v>1179</v>
      </c>
      <c r="G1419" s="43" t="s">
        <v>180</v>
      </c>
      <c r="H1419" s="16">
        <v>7</v>
      </c>
      <c r="I1419" s="16">
        <v>2</v>
      </c>
      <c r="J1419" s="110">
        <v>2</v>
      </c>
      <c r="K1419" s="111">
        <v>0</v>
      </c>
      <c r="L1419" s="110">
        <v>0</v>
      </c>
      <c r="M1419" s="17" t="b">
        <f t="shared" si="24"/>
        <v>1</v>
      </c>
    </row>
    <row r="1420" spans="1:13" ht="41.4">
      <c r="A1420" s="14" t="s">
        <v>4</v>
      </c>
      <c r="B1420" s="14" t="s">
        <v>442</v>
      </c>
      <c r="C1420" s="14" t="s">
        <v>77</v>
      </c>
      <c r="D1420" s="14" t="s">
        <v>345</v>
      </c>
      <c r="E1420" s="15" t="s">
        <v>1224</v>
      </c>
      <c r="F1420" s="15" t="s">
        <v>1175</v>
      </c>
      <c r="G1420" s="43" t="s">
        <v>180</v>
      </c>
      <c r="H1420" s="16">
        <v>0</v>
      </c>
      <c r="I1420" s="16">
        <v>0</v>
      </c>
      <c r="J1420" s="110">
        <v>0</v>
      </c>
      <c r="K1420" s="111">
        <v>0</v>
      </c>
      <c r="L1420" s="110">
        <v>66</v>
      </c>
      <c r="M1420" s="17" t="b">
        <f t="shared" si="24"/>
        <v>1</v>
      </c>
    </row>
    <row r="1421" spans="1:13" ht="41.4">
      <c r="A1421" s="14" t="s">
        <v>4</v>
      </c>
      <c r="B1421" s="14" t="s">
        <v>442</v>
      </c>
      <c r="C1421" s="14" t="s">
        <v>77</v>
      </c>
      <c r="D1421" s="14" t="s">
        <v>345</v>
      </c>
      <c r="E1421" s="15" t="s">
        <v>1224</v>
      </c>
      <c r="F1421" s="15" t="s">
        <v>1179</v>
      </c>
      <c r="G1421" s="43" t="s">
        <v>164</v>
      </c>
      <c r="H1421" s="16">
        <v>29</v>
      </c>
      <c r="I1421" s="16">
        <v>3</v>
      </c>
      <c r="J1421" s="110">
        <v>2</v>
      </c>
      <c r="K1421" s="111">
        <v>0</v>
      </c>
      <c r="L1421" s="110">
        <v>0</v>
      </c>
      <c r="M1421" s="17" t="b">
        <f t="shared" si="24"/>
        <v>1</v>
      </c>
    </row>
    <row r="1422" spans="1:13" ht="41.4">
      <c r="A1422" s="14" t="s">
        <v>4</v>
      </c>
      <c r="B1422" s="14" t="s">
        <v>442</v>
      </c>
      <c r="C1422" s="14" t="s">
        <v>77</v>
      </c>
      <c r="D1422" s="14" t="s">
        <v>345</v>
      </c>
      <c r="E1422" s="15" t="s">
        <v>1224</v>
      </c>
      <c r="F1422" s="15" t="s">
        <v>1175</v>
      </c>
      <c r="G1422" s="43" t="s">
        <v>164</v>
      </c>
      <c r="H1422" s="16">
        <v>0</v>
      </c>
      <c r="I1422" s="16">
        <v>0</v>
      </c>
      <c r="J1422" s="110">
        <v>0</v>
      </c>
      <c r="K1422" s="111">
        <v>0</v>
      </c>
      <c r="L1422" s="110">
        <v>142</v>
      </c>
      <c r="M1422" s="17" t="b">
        <f t="shared" si="24"/>
        <v>1</v>
      </c>
    </row>
    <row r="1423" spans="1:13" ht="41.4">
      <c r="A1423" s="14" t="s">
        <v>4</v>
      </c>
      <c r="B1423" s="14" t="s">
        <v>445</v>
      </c>
      <c r="C1423" s="14" t="s">
        <v>77</v>
      </c>
      <c r="D1423" s="14" t="s">
        <v>829</v>
      </c>
      <c r="E1423" s="15" t="s">
        <v>1257</v>
      </c>
      <c r="F1423" s="15" t="s">
        <v>1179</v>
      </c>
      <c r="G1423" s="43" t="s">
        <v>174</v>
      </c>
      <c r="H1423" s="16">
        <v>8</v>
      </c>
      <c r="I1423" s="16">
        <v>1</v>
      </c>
      <c r="J1423" s="110">
        <v>1</v>
      </c>
      <c r="K1423" s="111">
        <v>0</v>
      </c>
      <c r="L1423" s="110">
        <v>0</v>
      </c>
      <c r="M1423" s="17" t="b">
        <f t="shared" si="24"/>
        <v>1</v>
      </c>
    </row>
    <row r="1424" spans="1:13" ht="41.4">
      <c r="A1424" s="14" t="s">
        <v>4</v>
      </c>
      <c r="B1424" s="14" t="s">
        <v>445</v>
      </c>
      <c r="C1424" s="14" t="s">
        <v>77</v>
      </c>
      <c r="D1424" s="14" t="s">
        <v>829</v>
      </c>
      <c r="E1424" s="15" t="s">
        <v>1257</v>
      </c>
      <c r="F1424" s="15" t="s">
        <v>1175</v>
      </c>
      <c r="G1424" s="43" t="s">
        <v>174</v>
      </c>
      <c r="H1424" s="16">
        <v>0</v>
      </c>
      <c r="I1424" s="16">
        <v>0</v>
      </c>
      <c r="J1424" s="110">
        <v>0</v>
      </c>
      <c r="K1424" s="111">
        <v>0</v>
      </c>
      <c r="L1424" s="110">
        <v>78</v>
      </c>
      <c r="M1424" s="17" t="b">
        <f t="shared" si="24"/>
        <v>1</v>
      </c>
    </row>
    <row r="1425" spans="1:13" ht="41.4">
      <c r="A1425" s="14" t="s">
        <v>4</v>
      </c>
      <c r="B1425" s="14" t="s">
        <v>445</v>
      </c>
      <c r="C1425" s="14" t="s">
        <v>77</v>
      </c>
      <c r="D1425" s="14" t="s">
        <v>829</v>
      </c>
      <c r="E1425" s="15" t="s">
        <v>1257</v>
      </c>
      <c r="F1425" s="15" t="s">
        <v>1175</v>
      </c>
      <c r="G1425" s="43" t="s">
        <v>251</v>
      </c>
      <c r="H1425" s="16">
        <v>0</v>
      </c>
      <c r="I1425" s="16">
        <v>0</v>
      </c>
      <c r="J1425" s="110">
        <v>0</v>
      </c>
      <c r="K1425" s="111">
        <v>0</v>
      </c>
      <c r="L1425" s="110">
        <v>67</v>
      </c>
      <c r="M1425" s="17" t="b">
        <f t="shared" si="24"/>
        <v>1</v>
      </c>
    </row>
    <row r="1426" spans="1:13" ht="41.4">
      <c r="A1426" s="14" t="s">
        <v>4</v>
      </c>
      <c r="B1426" s="14" t="s">
        <v>445</v>
      </c>
      <c r="C1426" s="14" t="s">
        <v>77</v>
      </c>
      <c r="D1426" s="14" t="s">
        <v>829</v>
      </c>
      <c r="E1426" s="15" t="s">
        <v>1257</v>
      </c>
      <c r="F1426" s="15" t="s">
        <v>1179</v>
      </c>
      <c r="G1426" s="43" t="s">
        <v>176</v>
      </c>
      <c r="H1426" s="16">
        <v>7</v>
      </c>
      <c r="I1426" s="16">
        <v>3</v>
      </c>
      <c r="J1426" s="110">
        <v>2</v>
      </c>
      <c r="K1426" s="111">
        <v>0</v>
      </c>
      <c r="L1426" s="110">
        <v>0</v>
      </c>
      <c r="M1426" s="17" t="b">
        <f t="shared" si="24"/>
        <v>1</v>
      </c>
    </row>
    <row r="1427" spans="1:13" ht="41.4">
      <c r="A1427" s="14" t="s">
        <v>4</v>
      </c>
      <c r="B1427" s="14" t="s">
        <v>445</v>
      </c>
      <c r="C1427" s="14" t="s">
        <v>77</v>
      </c>
      <c r="D1427" s="14" t="s">
        <v>829</v>
      </c>
      <c r="E1427" s="15" t="s">
        <v>1257</v>
      </c>
      <c r="F1427" s="15" t="s">
        <v>1175</v>
      </c>
      <c r="G1427" s="43" t="s">
        <v>176</v>
      </c>
      <c r="H1427" s="16">
        <v>0</v>
      </c>
      <c r="I1427" s="16">
        <v>0</v>
      </c>
      <c r="J1427" s="110">
        <v>0</v>
      </c>
      <c r="K1427" s="111">
        <v>0</v>
      </c>
      <c r="L1427" s="110">
        <v>38</v>
      </c>
      <c r="M1427" s="17" t="b">
        <f t="shared" si="24"/>
        <v>1</v>
      </c>
    </row>
    <row r="1428" spans="1:13" ht="41.4">
      <c r="A1428" s="14" t="s">
        <v>4</v>
      </c>
      <c r="B1428" s="14" t="s">
        <v>445</v>
      </c>
      <c r="C1428" s="14" t="s">
        <v>77</v>
      </c>
      <c r="D1428" s="14" t="s">
        <v>829</v>
      </c>
      <c r="E1428" s="15" t="s">
        <v>1257</v>
      </c>
      <c r="F1428" s="15" t="s">
        <v>1179</v>
      </c>
      <c r="G1428" s="43" t="s">
        <v>171</v>
      </c>
      <c r="H1428" s="16">
        <v>23</v>
      </c>
      <c r="I1428" s="16">
        <v>1</v>
      </c>
      <c r="J1428" s="110">
        <v>1</v>
      </c>
      <c r="K1428" s="111">
        <v>0</v>
      </c>
      <c r="L1428" s="110">
        <v>0</v>
      </c>
      <c r="M1428" s="17" t="b">
        <f t="shared" si="24"/>
        <v>1</v>
      </c>
    </row>
    <row r="1429" spans="1:13" ht="41.4">
      <c r="A1429" s="14" t="s">
        <v>4</v>
      </c>
      <c r="B1429" s="14" t="s">
        <v>445</v>
      </c>
      <c r="C1429" s="14" t="s">
        <v>77</v>
      </c>
      <c r="D1429" s="68" t="s">
        <v>829</v>
      </c>
      <c r="E1429" s="15" t="s">
        <v>1257</v>
      </c>
      <c r="F1429" s="15" t="s">
        <v>1175</v>
      </c>
      <c r="G1429" s="43" t="s">
        <v>171</v>
      </c>
      <c r="H1429" s="16">
        <v>0</v>
      </c>
      <c r="I1429" s="16">
        <v>0</v>
      </c>
      <c r="J1429" s="110">
        <v>0</v>
      </c>
      <c r="K1429" s="111">
        <v>0</v>
      </c>
      <c r="L1429" s="110">
        <v>70</v>
      </c>
      <c r="M1429" s="17" t="b">
        <f t="shared" si="24"/>
        <v>1</v>
      </c>
    </row>
    <row r="1430" spans="1:13" ht="41.4">
      <c r="A1430" s="14" t="s">
        <v>4</v>
      </c>
      <c r="B1430" s="14" t="s">
        <v>445</v>
      </c>
      <c r="C1430" s="14" t="s">
        <v>77</v>
      </c>
      <c r="D1430" s="14" t="s">
        <v>829</v>
      </c>
      <c r="E1430" s="15" t="s">
        <v>1257</v>
      </c>
      <c r="F1430" s="15" t="s">
        <v>1179</v>
      </c>
      <c r="G1430" s="43" t="s">
        <v>222</v>
      </c>
      <c r="H1430" s="16">
        <v>27</v>
      </c>
      <c r="I1430" s="16">
        <v>2</v>
      </c>
      <c r="J1430" s="110">
        <v>2</v>
      </c>
      <c r="K1430" s="111">
        <v>0</v>
      </c>
      <c r="L1430" s="110">
        <v>0</v>
      </c>
      <c r="M1430" s="17" t="b">
        <f t="shared" si="24"/>
        <v>1</v>
      </c>
    </row>
    <row r="1431" spans="1:13" ht="41.4">
      <c r="A1431" s="14" t="s">
        <v>4</v>
      </c>
      <c r="B1431" s="14" t="s">
        <v>445</v>
      </c>
      <c r="C1431" s="14" t="s">
        <v>77</v>
      </c>
      <c r="D1431" s="14" t="s">
        <v>829</v>
      </c>
      <c r="E1431" s="15" t="s">
        <v>1257</v>
      </c>
      <c r="F1431" s="15" t="s">
        <v>1175</v>
      </c>
      <c r="G1431" s="43" t="s">
        <v>222</v>
      </c>
      <c r="H1431" s="16">
        <v>0</v>
      </c>
      <c r="I1431" s="16">
        <v>0</v>
      </c>
      <c r="J1431" s="110">
        <v>0</v>
      </c>
      <c r="K1431" s="111">
        <v>0</v>
      </c>
      <c r="L1431" s="110">
        <v>106</v>
      </c>
      <c r="M1431" s="17" t="b">
        <f t="shared" si="24"/>
        <v>1</v>
      </c>
    </row>
    <row r="1432" spans="1:13" ht="55.2">
      <c r="A1432" s="14" t="s">
        <v>4</v>
      </c>
      <c r="B1432" s="14" t="s">
        <v>438</v>
      </c>
      <c r="C1432" s="14" t="s">
        <v>77</v>
      </c>
      <c r="D1432" s="14" t="s">
        <v>911</v>
      </c>
      <c r="E1432" s="15" t="s">
        <v>1176</v>
      </c>
      <c r="F1432" s="15" t="s">
        <v>1179</v>
      </c>
      <c r="G1432" s="43" t="s">
        <v>163</v>
      </c>
      <c r="H1432" s="16">
        <v>25</v>
      </c>
      <c r="I1432" s="16">
        <v>2</v>
      </c>
      <c r="J1432" s="110">
        <v>1</v>
      </c>
      <c r="K1432" s="111">
        <v>0</v>
      </c>
      <c r="L1432" s="110">
        <v>0</v>
      </c>
      <c r="M1432" s="17" t="b">
        <f t="shared" si="24"/>
        <v>1</v>
      </c>
    </row>
    <row r="1433" spans="1:13" ht="55.2">
      <c r="A1433" s="14" t="s">
        <v>4</v>
      </c>
      <c r="B1433" s="14" t="s">
        <v>438</v>
      </c>
      <c r="C1433" s="14" t="s">
        <v>77</v>
      </c>
      <c r="D1433" s="14" t="s">
        <v>911</v>
      </c>
      <c r="E1433" s="15" t="s">
        <v>1176</v>
      </c>
      <c r="F1433" s="15" t="s">
        <v>1175</v>
      </c>
      <c r="G1433" s="43" t="s">
        <v>163</v>
      </c>
      <c r="H1433" s="16">
        <v>0</v>
      </c>
      <c r="I1433" s="16">
        <v>0</v>
      </c>
      <c r="J1433" s="110">
        <v>0</v>
      </c>
      <c r="K1433" s="111">
        <v>0</v>
      </c>
      <c r="L1433" s="110">
        <v>156</v>
      </c>
      <c r="M1433" s="17" t="b">
        <f t="shared" si="24"/>
        <v>1</v>
      </c>
    </row>
    <row r="1434" spans="1:13" ht="55.2">
      <c r="A1434" s="14" t="s">
        <v>4</v>
      </c>
      <c r="B1434" s="14" t="s">
        <v>438</v>
      </c>
      <c r="C1434" s="14" t="s">
        <v>77</v>
      </c>
      <c r="D1434" s="14" t="s">
        <v>911</v>
      </c>
      <c r="E1434" s="15" t="s">
        <v>1176</v>
      </c>
      <c r="F1434" s="15" t="s">
        <v>1179</v>
      </c>
      <c r="G1434" s="43" t="s">
        <v>167</v>
      </c>
      <c r="H1434" s="16">
        <v>15</v>
      </c>
      <c r="I1434" s="16">
        <v>6</v>
      </c>
      <c r="J1434" s="110">
        <v>3</v>
      </c>
      <c r="K1434" s="111">
        <v>0</v>
      </c>
      <c r="L1434" s="110">
        <v>0</v>
      </c>
      <c r="M1434" s="17" t="b">
        <f t="shared" si="24"/>
        <v>1</v>
      </c>
    </row>
    <row r="1435" spans="1:13" ht="55.2">
      <c r="A1435" s="14" t="s">
        <v>4</v>
      </c>
      <c r="B1435" s="14" t="s">
        <v>438</v>
      </c>
      <c r="C1435" s="14" t="s">
        <v>77</v>
      </c>
      <c r="D1435" s="14" t="s">
        <v>911</v>
      </c>
      <c r="E1435" s="15" t="s">
        <v>1176</v>
      </c>
      <c r="F1435" s="15" t="s">
        <v>1175</v>
      </c>
      <c r="G1435" s="43" t="s">
        <v>167</v>
      </c>
      <c r="H1435" s="16">
        <v>0</v>
      </c>
      <c r="I1435" s="16">
        <v>0</v>
      </c>
      <c r="J1435" s="110">
        <v>0</v>
      </c>
      <c r="K1435" s="111">
        <v>0</v>
      </c>
      <c r="L1435" s="110">
        <v>71</v>
      </c>
      <c r="M1435" s="17" t="b">
        <f t="shared" si="24"/>
        <v>1</v>
      </c>
    </row>
    <row r="1436" spans="1:13" ht="55.2">
      <c r="A1436" s="14" t="s">
        <v>4</v>
      </c>
      <c r="B1436" s="14" t="s">
        <v>438</v>
      </c>
      <c r="C1436" s="14" t="s">
        <v>77</v>
      </c>
      <c r="D1436" s="14" t="s">
        <v>911</v>
      </c>
      <c r="E1436" s="15" t="s">
        <v>1176</v>
      </c>
      <c r="F1436" s="15" t="s">
        <v>1179</v>
      </c>
      <c r="G1436" s="43" t="s">
        <v>166</v>
      </c>
      <c r="H1436" s="16">
        <v>43</v>
      </c>
      <c r="I1436" s="16">
        <v>6</v>
      </c>
      <c r="J1436" s="110">
        <v>6</v>
      </c>
      <c r="K1436" s="111">
        <v>0</v>
      </c>
      <c r="L1436" s="110">
        <v>0</v>
      </c>
      <c r="M1436" s="17" t="b">
        <f t="shared" si="24"/>
        <v>1</v>
      </c>
    </row>
    <row r="1437" spans="1:13" ht="55.2">
      <c r="A1437" s="14" t="s">
        <v>4</v>
      </c>
      <c r="B1437" s="14" t="s">
        <v>438</v>
      </c>
      <c r="C1437" s="14" t="s">
        <v>77</v>
      </c>
      <c r="D1437" s="14" t="s">
        <v>911</v>
      </c>
      <c r="E1437" s="15" t="s">
        <v>1176</v>
      </c>
      <c r="F1437" s="15" t="s">
        <v>1175</v>
      </c>
      <c r="G1437" s="43" t="s">
        <v>166</v>
      </c>
      <c r="H1437" s="16">
        <v>0</v>
      </c>
      <c r="I1437" s="16">
        <v>0</v>
      </c>
      <c r="J1437" s="110">
        <v>0</v>
      </c>
      <c r="K1437" s="111">
        <v>0</v>
      </c>
      <c r="L1437" s="110">
        <v>304</v>
      </c>
      <c r="M1437" s="17" t="b">
        <f t="shared" si="24"/>
        <v>1</v>
      </c>
    </row>
    <row r="1438" spans="1:13" ht="55.2">
      <c r="A1438" s="14" t="s">
        <v>4</v>
      </c>
      <c r="B1438" s="14" t="s">
        <v>438</v>
      </c>
      <c r="C1438" s="14" t="s">
        <v>77</v>
      </c>
      <c r="D1438" s="14" t="s">
        <v>911</v>
      </c>
      <c r="E1438" s="15" t="s">
        <v>1176</v>
      </c>
      <c r="F1438" s="15" t="s">
        <v>1175</v>
      </c>
      <c r="G1438" s="43" t="s">
        <v>151</v>
      </c>
      <c r="H1438" s="16">
        <v>0</v>
      </c>
      <c r="I1438" s="16">
        <v>0</v>
      </c>
      <c r="J1438" s="110">
        <v>0</v>
      </c>
      <c r="K1438" s="111">
        <v>0</v>
      </c>
      <c r="L1438" s="110">
        <v>31</v>
      </c>
      <c r="M1438" s="17" t="b">
        <f t="shared" si="24"/>
        <v>1</v>
      </c>
    </row>
    <row r="1439" spans="1:13" ht="55.2">
      <c r="A1439" s="14" t="s">
        <v>4</v>
      </c>
      <c r="B1439" s="14" t="s">
        <v>438</v>
      </c>
      <c r="C1439" s="14" t="s">
        <v>77</v>
      </c>
      <c r="D1439" s="14" t="s">
        <v>911</v>
      </c>
      <c r="E1439" s="15" t="s">
        <v>1176</v>
      </c>
      <c r="F1439" s="15" t="s">
        <v>1179</v>
      </c>
      <c r="G1439" s="43" t="s">
        <v>291</v>
      </c>
      <c r="H1439" s="16">
        <v>16</v>
      </c>
      <c r="I1439" s="16">
        <v>1</v>
      </c>
      <c r="J1439" s="110">
        <v>1</v>
      </c>
      <c r="K1439" s="111">
        <v>0</v>
      </c>
      <c r="L1439" s="110">
        <v>0</v>
      </c>
      <c r="M1439" s="17" t="b">
        <f t="shared" si="24"/>
        <v>1</v>
      </c>
    </row>
    <row r="1440" spans="1:13" ht="55.2">
      <c r="A1440" s="14" t="s">
        <v>4</v>
      </c>
      <c r="B1440" s="14" t="s">
        <v>438</v>
      </c>
      <c r="C1440" s="14" t="s">
        <v>77</v>
      </c>
      <c r="D1440" s="14" t="s">
        <v>911</v>
      </c>
      <c r="E1440" s="15" t="s">
        <v>1176</v>
      </c>
      <c r="F1440" s="15" t="s">
        <v>1175</v>
      </c>
      <c r="G1440" s="43" t="s">
        <v>291</v>
      </c>
      <c r="H1440" s="16">
        <v>0</v>
      </c>
      <c r="I1440" s="16">
        <v>0</v>
      </c>
      <c r="J1440" s="110">
        <v>0</v>
      </c>
      <c r="K1440" s="111">
        <v>0</v>
      </c>
      <c r="L1440" s="110">
        <v>108</v>
      </c>
      <c r="M1440" s="17" t="b">
        <f t="shared" si="24"/>
        <v>1</v>
      </c>
    </row>
    <row r="1441" spans="1:13" ht="55.2">
      <c r="A1441" s="14" t="s">
        <v>4</v>
      </c>
      <c r="B1441" s="14" t="s">
        <v>438</v>
      </c>
      <c r="C1441" s="14" t="s">
        <v>77</v>
      </c>
      <c r="D1441" s="14" t="s">
        <v>911</v>
      </c>
      <c r="E1441" s="15" t="s">
        <v>1176</v>
      </c>
      <c r="F1441" s="15" t="s">
        <v>1179</v>
      </c>
      <c r="G1441" s="43" t="s">
        <v>181</v>
      </c>
      <c r="H1441" s="16">
        <v>15</v>
      </c>
      <c r="I1441" s="16">
        <v>1</v>
      </c>
      <c r="J1441" s="110">
        <v>1</v>
      </c>
      <c r="K1441" s="111">
        <v>0</v>
      </c>
      <c r="L1441" s="110">
        <v>0</v>
      </c>
      <c r="M1441" s="17" t="b">
        <f t="shared" si="24"/>
        <v>1</v>
      </c>
    </row>
    <row r="1442" spans="1:13" ht="55.2">
      <c r="A1442" s="14" t="s">
        <v>4</v>
      </c>
      <c r="B1442" s="14" t="s">
        <v>438</v>
      </c>
      <c r="C1442" s="14" t="s">
        <v>77</v>
      </c>
      <c r="D1442" s="14" t="s">
        <v>911</v>
      </c>
      <c r="E1442" s="15" t="s">
        <v>1176</v>
      </c>
      <c r="F1442" s="15" t="s">
        <v>1175</v>
      </c>
      <c r="G1442" s="43" t="s">
        <v>181</v>
      </c>
      <c r="H1442" s="16">
        <v>0</v>
      </c>
      <c r="I1442" s="16">
        <v>0</v>
      </c>
      <c r="J1442" s="110">
        <v>0</v>
      </c>
      <c r="K1442" s="111">
        <v>0</v>
      </c>
      <c r="L1442" s="110">
        <v>99</v>
      </c>
      <c r="M1442" s="17" t="b">
        <f t="shared" si="24"/>
        <v>1</v>
      </c>
    </row>
    <row r="1443" spans="1:13" ht="41.4">
      <c r="A1443" s="14" t="s">
        <v>4</v>
      </c>
      <c r="B1443" s="14" t="s">
        <v>441</v>
      </c>
      <c r="C1443" s="14" t="s">
        <v>77</v>
      </c>
      <c r="D1443" s="14" t="s">
        <v>840</v>
      </c>
      <c r="E1443" s="15" t="s">
        <v>1211</v>
      </c>
      <c r="F1443" s="15" t="s">
        <v>1179</v>
      </c>
      <c r="G1443" s="43" t="s">
        <v>179</v>
      </c>
      <c r="H1443" s="16">
        <v>16</v>
      </c>
      <c r="I1443" s="16">
        <v>0</v>
      </c>
      <c r="J1443" s="110">
        <v>0</v>
      </c>
      <c r="K1443" s="111">
        <v>0</v>
      </c>
      <c r="L1443" s="110">
        <v>0</v>
      </c>
      <c r="M1443" s="17" t="b">
        <f t="shared" si="24"/>
        <v>1</v>
      </c>
    </row>
    <row r="1444" spans="1:13" ht="41.4">
      <c r="A1444" s="14" t="s">
        <v>4</v>
      </c>
      <c r="B1444" s="14" t="s">
        <v>441</v>
      </c>
      <c r="C1444" s="14" t="s">
        <v>77</v>
      </c>
      <c r="D1444" s="14" t="s">
        <v>840</v>
      </c>
      <c r="E1444" s="15" t="s">
        <v>1211</v>
      </c>
      <c r="F1444" s="15" t="s">
        <v>1175</v>
      </c>
      <c r="G1444" s="43" t="s">
        <v>179</v>
      </c>
      <c r="H1444" s="16">
        <v>0</v>
      </c>
      <c r="I1444" s="16">
        <v>0</v>
      </c>
      <c r="J1444" s="110">
        <v>0</v>
      </c>
      <c r="K1444" s="111">
        <v>0</v>
      </c>
      <c r="L1444" s="110">
        <v>78</v>
      </c>
      <c r="M1444" s="17" t="b">
        <f t="shared" si="24"/>
        <v>1</v>
      </c>
    </row>
    <row r="1445" spans="1:13" ht="41.4">
      <c r="A1445" s="14" t="s">
        <v>4</v>
      </c>
      <c r="B1445" s="14" t="s">
        <v>441</v>
      </c>
      <c r="C1445" s="14" t="s">
        <v>77</v>
      </c>
      <c r="D1445" s="14" t="s">
        <v>840</v>
      </c>
      <c r="E1445" s="15" t="s">
        <v>1211</v>
      </c>
      <c r="F1445" s="15" t="s">
        <v>1175</v>
      </c>
      <c r="G1445" s="43" t="s">
        <v>172</v>
      </c>
      <c r="H1445" s="16">
        <v>0</v>
      </c>
      <c r="I1445" s="16">
        <v>0</v>
      </c>
      <c r="J1445" s="110">
        <v>0</v>
      </c>
      <c r="K1445" s="111">
        <v>0</v>
      </c>
      <c r="L1445" s="110">
        <v>55</v>
      </c>
      <c r="M1445" s="17" t="b">
        <f t="shared" si="24"/>
        <v>1</v>
      </c>
    </row>
    <row r="1446" spans="1:13" ht="41.4">
      <c r="A1446" s="14" t="s">
        <v>4</v>
      </c>
      <c r="B1446" s="14" t="s">
        <v>441</v>
      </c>
      <c r="C1446" s="14" t="s">
        <v>77</v>
      </c>
      <c r="D1446" s="14" t="s">
        <v>840</v>
      </c>
      <c r="E1446" s="15" t="s">
        <v>1211</v>
      </c>
      <c r="F1446" s="15" t="s">
        <v>1179</v>
      </c>
      <c r="G1446" s="43" t="s">
        <v>150</v>
      </c>
      <c r="H1446" s="16">
        <v>63</v>
      </c>
      <c r="I1446" s="16">
        <v>6</v>
      </c>
      <c r="J1446" s="110">
        <v>3</v>
      </c>
      <c r="K1446" s="111">
        <v>0</v>
      </c>
      <c r="L1446" s="110">
        <v>0</v>
      </c>
      <c r="M1446" s="17" t="b">
        <f t="shared" si="24"/>
        <v>1</v>
      </c>
    </row>
    <row r="1447" spans="1:13" ht="41.4">
      <c r="A1447" s="14" t="s">
        <v>4</v>
      </c>
      <c r="B1447" s="14" t="s">
        <v>441</v>
      </c>
      <c r="C1447" s="14" t="s">
        <v>77</v>
      </c>
      <c r="D1447" s="14" t="s">
        <v>840</v>
      </c>
      <c r="E1447" s="15" t="s">
        <v>1211</v>
      </c>
      <c r="F1447" s="15" t="s">
        <v>1175</v>
      </c>
      <c r="G1447" s="43" t="s">
        <v>150</v>
      </c>
      <c r="H1447" s="16">
        <v>0</v>
      </c>
      <c r="I1447" s="16">
        <v>0</v>
      </c>
      <c r="J1447" s="110">
        <v>0</v>
      </c>
      <c r="K1447" s="111">
        <v>0</v>
      </c>
      <c r="L1447" s="110">
        <v>371</v>
      </c>
      <c r="M1447" s="17" t="b">
        <f t="shared" si="24"/>
        <v>1</v>
      </c>
    </row>
    <row r="1448" spans="1:13" ht="41.4">
      <c r="A1448" s="14" t="s">
        <v>4</v>
      </c>
      <c r="B1448" s="14" t="s">
        <v>441</v>
      </c>
      <c r="C1448" s="14" t="s">
        <v>77</v>
      </c>
      <c r="D1448" s="14" t="s">
        <v>840</v>
      </c>
      <c r="E1448" s="15" t="s">
        <v>1211</v>
      </c>
      <c r="F1448" s="15" t="s">
        <v>1179</v>
      </c>
      <c r="G1448" s="43" t="s">
        <v>173</v>
      </c>
      <c r="H1448" s="16">
        <v>16</v>
      </c>
      <c r="I1448" s="16">
        <v>2</v>
      </c>
      <c r="J1448" s="110">
        <v>2</v>
      </c>
      <c r="K1448" s="111">
        <v>0</v>
      </c>
      <c r="L1448" s="110">
        <v>0</v>
      </c>
      <c r="M1448" s="17" t="b">
        <f t="shared" si="24"/>
        <v>1</v>
      </c>
    </row>
    <row r="1449" spans="1:13" ht="41.4">
      <c r="A1449" s="14" t="s">
        <v>4</v>
      </c>
      <c r="B1449" s="14" t="s">
        <v>441</v>
      </c>
      <c r="C1449" s="14" t="s">
        <v>77</v>
      </c>
      <c r="D1449" s="14" t="s">
        <v>840</v>
      </c>
      <c r="E1449" s="15" t="s">
        <v>1211</v>
      </c>
      <c r="F1449" s="15" t="s">
        <v>1175</v>
      </c>
      <c r="G1449" s="43" t="s">
        <v>173</v>
      </c>
      <c r="H1449" s="16">
        <v>0</v>
      </c>
      <c r="I1449" s="16">
        <v>0</v>
      </c>
      <c r="J1449" s="110">
        <v>0</v>
      </c>
      <c r="K1449" s="111">
        <v>0</v>
      </c>
      <c r="L1449" s="110">
        <v>98</v>
      </c>
      <c r="M1449" s="17" t="b">
        <f t="shared" si="24"/>
        <v>1</v>
      </c>
    </row>
    <row r="1450" spans="1:13" ht="55.2">
      <c r="A1450" s="14" t="s">
        <v>4</v>
      </c>
      <c r="B1450" s="14" t="s">
        <v>440</v>
      </c>
      <c r="C1450" s="14" t="s">
        <v>77</v>
      </c>
      <c r="D1450" s="14" t="s">
        <v>841</v>
      </c>
      <c r="E1450" s="15" t="s">
        <v>1195</v>
      </c>
      <c r="F1450" s="15" t="s">
        <v>1179</v>
      </c>
      <c r="G1450" s="43" t="s">
        <v>169</v>
      </c>
      <c r="H1450" s="16">
        <v>15</v>
      </c>
      <c r="I1450" s="16">
        <v>3</v>
      </c>
      <c r="J1450" s="110">
        <v>3</v>
      </c>
      <c r="K1450" s="111">
        <v>0</v>
      </c>
      <c r="L1450" s="110">
        <v>0</v>
      </c>
      <c r="M1450" s="17" t="b">
        <f t="shared" si="24"/>
        <v>1</v>
      </c>
    </row>
    <row r="1451" spans="1:13" ht="55.2">
      <c r="A1451" s="14" t="s">
        <v>4</v>
      </c>
      <c r="B1451" s="14" t="s">
        <v>440</v>
      </c>
      <c r="C1451" s="14" t="s">
        <v>77</v>
      </c>
      <c r="D1451" s="14" t="s">
        <v>841</v>
      </c>
      <c r="E1451" s="15" t="s">
        <v>1195</v>
      </c>
      <c r="F1451" s="15" t="s">
        <v>1175</v>
      </c>
      <c r="G1451" s="43" t="s">
        <v>169</v>
      </c>
      <c r="H1451" s="16">
        <v>0</v>
      </c>
      <c r="I1451" s="16">
        <v>0</v>
      </c>
      <c r="J1451" s="110">
        <v>0</v>
      </c>
      <c r="K1451" s="111">
        <v>0</v>
      </c>
      <c r="L1451" s="110">
        <v>122</v>
      </c>
      <c r="M1451" s="17" t="b">
        <f t="shared" si="24"/>
        <v>1</v>
      </c>
    </row>
    <row r="1452" spans="1:13" ht="55.2">
      <c r="A1452" s="14" t="s">
        <v>4</v>
      </c>
      <c r="B1452" s="14" t="s">
        <v>440</v>
      </c>
      <c r="C1452" s="14" t="s">
        <v>77</v>
      </c>
      <c r="D1452" s="14" t="s">
        <v>841</v>
      </c>
      <c r="E1452" s="15" t="s">
        <v>1195</v>
      </c>
      <c r="F1452" s="15" t="s">
        <v>1179</v>
      </c>
      <c r="G1452" s="43" t="s">
        <v>168</v>
      </c>
      <c r="H1452" s="16">
        <v>12</v>
      </c>
      <c r="I1452" s="16">
        <v>0</v>
      </c>
      <c r="J1452" s="110">
        <v>0</v>
      </c>
      <c r="K1452" s="111">
        <v>0</v>
      </c>
      <c r="L1452" s="110">
        <v>0</v>
      </c>
      <c r="M1452" s="17" t="b">
        <f t="shared" si="24"/>
        <v>1</v>
      </c>
    </row>
    <row r="1453" spans="1:13" ht="55.2">
      <c r="A1453" s="14" t="s">
        <v>4</v>
      </c>
      <c r="B1453" s="14" t="s">
        <v>440</v>
      </c>
      <c r="C1453" s="14" t="s">
        <v>77</v>
      </c>
      <c r="D1453" s="14" t="s">
        <v>841</v>
      </c>
      <c r="E1453" s="15" t="s">
        <v>1195</v>
      </c>
      <c r="F1453" s="15" t="s">
        <v>1175</v>
      </c>
      <c r="G1453" s="43" t="s">
        <v>168</v>
      </c>
      <c r="H1453" s="16">
        <v>0</v>
      </c>
      <c r="I1453" s="16">
        <v>0</v>
      </c>
      <c r="J1453" s="110">
        <v>0</v>
      </c>
      <c r="K1453" s="111">
        <v>0</v>
      </c>
      <c r="L1453" s="110">
        <v>102</v>
      </c>
      <c r="M1453" s="17" t="b">
        <f t="shared" si="24"/>
        <v>1</v>
      </c>
    </row>
    <row r="1454" spans="1:13" ht="55.2">
      <c r="A1454" s="14" t="s">
        <v>4</v>
      </c>
      <c r="B1454" s="14" t="s">
        <v>440</v>
      </c>
      <c r="C1454" s="14" t="s">
        <v>77</v>
      </c>
      <c r="D1454" s="14" t="s">
        <v>841</v>
      </c>
      <c r="E1454" s="15" t="s">
        <v>1195</v>
      </c>
      <c r="F1454" s="15" t="s">
        <v>1179</v>
      </c>
      <c r="G1454" s="43" t="s">
        <v>157</v>
      </c>
      <c r="H1454" s="16">
        <v>7</v>
      </c>
      <c r="I1454" s="16">
        <v>0</v>
      </c>
      <c r="J1454" s="110">
        <v>0</v>
      </c>
      <c r="K1454" s="111">
        <v>0</v>
      </c>
      <c r="L1454" s="110">
        <v>0</v>
      </c>
      <c r="M1454" s="17" t="b">
        <f t="shared" si="24"/>
        <v>1</v>
      </c>
    </row>
    <row r="1455" spans="1:13" ht="55.2">
      <c r="A1455" s="14" t="s">
        <v>4</v>
      </c>
      <c r="B1455" s="14" t="s">
        <v>440</v>
      </c>
      <c r="C1455" s="14" t="s">
        <v>77</v>
      </c>
      <c r="D1455" s="14" t="s">
        <v>841</v>
      </c>
      <c r="E1455" s="15" t="s">
        <v>1195</v>
      </c>
      <c r="F1455" s="15" t="s">
        <v>1175</v>
      </c>
      <c r="G1455" s="43" t="s">
        <v>157</v>
      </c>
      <c r="H1455" s="16">
        <v>0</v>
      </c>
      <c r="I1455" s="16">
        <v>0</v>
      </c>
      <c r="J1455" s="110">
        <v>0</v>
      </c>
      <c r="K1455" s="111">
        <v>0</v>
      </c>
      <c r="L1455" s="110">
        <v>91</v>
      </c>
      <c r="M1455" s="17" t="b">
        <f t="shared" si="24"/>
        <v>1</v>
      </c>
    </row>
    <row r="1456" spans="1:13" ht="55.2">
      <c r="A1456" s="14" t="s">
        <v>4</v>
      </c>
      <c r="B1456" s="14" t="s">
        <v>440</v>
      </c>
      <c r="C1456" s="14" t="s">
        <v>77</v>
      </c>
      <c r="D1456" s="68" t="s">
        <v>841</v>
      </c>
      <c r="E1456" s="15" t="s">
        <v>1195</v>
      </c>
      <c r="F1456" s="15" t="s">
        <v>1179</v>
      </c>
      <c r="G1456" s="43" t="s">
        <v>223</v>
      </c>
      <c r="H1456" s="16">
        <v>7</v>
      </c>
      <c r="I1456" s="16">
        <v>0</v>
      </c>
      <c r="J1456" s="110">
        <v>0</v>
      </c>
      <c r="K1456" s="111">
        <v>0</v>
      </c>
      <c r="L1456" s="110">
        <v>0</v>
      </c>
      <c r="M1456" s="17" t="b">
        <f t="shared" si="24"/>
        <v>1</v>
      </c>
    </row>
    <row r="1457" spans="1:13" ht="55.2">
      <c r="A1457" s="14" t="s">
        <v>4</v>
      </c>
      <c r="B1457" s="14" t="s">
        <v>440</v>
      </c>
      <c r="C1457" s="14" t="s">
        <v>77</v>
      </c>
      <c r="D1457" s="68" t="s">
        <v>841</v>
      </c>
      <c r="E1457" s="15" t="s">
        <v>1195</v>
      </c>
      <c r="F1457" s="15" t="s">
        <v>1175</v>
      </c>
      <c r="G1457" s="43" t="s">
        <v>223</v>
      </c>
      <c r="H1457" s="16">
        <v>0</v>
      </c>
      <c r="I1457" s="16">
        <v>0</v>
      </c>
      <c r="J1457" s="110">
        <v>0</v>
      </c>
      <c r="K1457" s="111">
        <v>0</v>
      </c>
      <c r="L1457" s="110">
        <v>35</v>
      </c>
      <c r="M1457" s="17" t="b">
        <f t="shared" ref="M1457:M1520" si="25">I1457&lt;=H1457</f>
        <v>1</v>
      </c>
    </row>
    <row r="1458" spans="1:13" ht="55.2">
      <c r="A1458" s="14" t="s">
        <v>4</v>
      </c>
      <c r="B1458" s="14" t="s">
        <v>440</v>
      </c>
      <c r="C1458" s="14" t="s">
        <v>77</v>
      </c>
      <c r="D1458" s="68" t="s">
        <v>841</v>
      </c>
      <c r="E1458" s="15" t="s">
        <v>1195</v>
      </c>
      <c r="F1458" s="15" t="s">
        <v>1179</v>
      </c>
      <c r="G1458" s="43" t="s">
        <v>177</v>
      </c>
      <c r="H1458" s="16">
        <v>8</v>
      </c>
      <c r="I1458" s="16">
        <v>0</v>
      </c>
      <c r="J1458" s="110">
        <v>0</v>
      </c>
      <c r="K1458" s="111">
        <v>0</v>
      </c>
      <c r="L1458" s="110">
        <v>0</v>
      </c>
      <c r="M1458" s="17" t="b">
        <f t="shared" si="25"/>
        <v>1</v>
      </c>
    </row>
    <row r="1459" spans="1:13" ht="55.2">
      <c r="A1459" s="14" t="s">
        <v>4</v>
      </c>
      <c r="B1459" s="14" t="s">
        <v>440</v>
      </c>
      <c r="C1459" s="14" t="s">
        <v>77</v>
      </c>
      <c r="D1459" s="68" t="s">
        <v>841</v>
      </c>
      <c r="E1459" s="15" t="s">
        <v>1195</v>
      </c>
      <c r="F1459" s="15" t="s">
        <v>1175</v>
      </c>
      <c r="G1459" s="43" t="s">
        <v>177</v>
      </c>
      <c r="H1459" s="16">
        <v>0</v>
      </c>
      <c r="I1459" s="16">
        <v>0</v>
      </c>
      <c r="J1459" s="110">
        <v>0</v>
      </c>
      <c r="K1459" s="111">
        <v>0</v>
      </c>
      <c r="L1459" s="110">
        <v>58</v>
      </c>
      <c r="M1459" s="17" t="b">
        <f t="shared" si="25"/>
        <v>1</v>
      </c>
    </row>
    <row r="1460" spans="1:13" ht="27.6">
      <c r="A1460" s="14" t="s">
        <v>4</v>
      </c>
      <c r="B1460" s="14" t="s">
        <v>437</v>
      </c>
      <c r="C1460" s="14" t="s">
        <v>77</v>
      </c>
      <c r="D1460" s="68" t="s">
        <v>912</v>
      </c>
      <c r="E1460" s="15" t="s">
        <v>1172</v>
      </c>
      <c r="F1460" s="15" t="s">
        <v>1175</v>
      </c>
      <c r="G1460" s="43" t="s">
        <v>180</v>
      </c>
      <c r="H1460" s="16">
        <v>0</v>
      </c>
      <c r="I1460" s="16">
        <v>0</v>
      </c>
      <c r="J1460" s="110">
        <v>0</v>
      </c>
      <c r="K1460" s="111">
        <v>0</v>
      </c>
      <c r="L1460" s="110">
        <v>12</v>
      </c>
      <c r="M1460" s="17" t="b">
        <f t="shared" si="25"/>
        <v>1</v>
      </c>
    </row>
    <row r="1461" spans="1:13" ht="27.6">
      <c r="A1461" s="14" t="s">
        <v>4</v>
      </c>
      <c r="B1461" s="14" t="s">
        <v>439</v>
      </c>
      <c r="C1461" s="14" t="s">
        <v>77</v>
      </c>
      <c r="D1461" s="68" t="s">
        <v>912</v>
      </c>
      <c r="E1461" s="15" t="s">
        <v>1172</v>
      </c>
      <c r="F1461" s="15" t="s">
        <v>1179</v>
      </c>
      <c r="G1461" s="43" t="s">
        <v>150</v>
      </c>
      <c r="H1461" s="16">
        <v>11</v>
      </c>
      <c r="I1461" s="16">
        <v>2</v>
      </c>
      <c r="J1461" s="110">
        <v>1</v>
      </c>
      <c r="K1461" s="111">
        <v>0</v>
      </c>
      <c r="L1461" s="110">
        <v>0</v>
      </c>
      <c r="M1461" s="17" t="b">
        <f t="shared" si="25"/>
        <v>1</v>
      </c>
    </row>
    <row r="1462" spans="1:13" ht="27.6">
      <c r="A1462" s="14" t="s">
        <v>4</v>
      </c>
      <c r="B1462" s="14" t="s">
        <v>439</v>
      </c>
      <c r="C1462" s="14" t="s">
        <v>77</v>
      </c>
      <c r="D1462" s="68" t="s">
        <v>912</v>
      </c>
      <c r="E1462" s="15" t="s">
        <v>1172</v>
      </c>
      <c r="F1462" s="15" t="s">
        <v>1175</v>
      </c>
      <c r="G1462" s="43" t="s">
        <v>150</v>
      </c>
      <c r="H1462" s="16">
        <v>0</v>
      </c>
      <c r="I1462" s="16">
        <v>0</v>
      </c>
      <c r="J1462" s="110">
        <v>0</v>
      </c>
      <c r="K1462" s="111">
        <v>0</v>
      </c>
      <c r="L1462" s="110">
        <v>74</v>
      </c>
      <c r="M1462" s="17" t="b">
        <f t="shared" si="25"/>
        <v>1</v>
      </c>
    </row>
    <row r="1463" spans="1:13" ht="41.4">
      <c r="A1463" s="14" t="s">
        <v>4</v>
      </c>
      <c r="B1463" s="14" t="s">
        <v>446</v>
      </c>
      <c r="C1463" s="14" t="s">
        <v>78</v>
      </c>
      <c r="D1463" s="68" t="s">
        <v>19</v>
      </c>
      <c r="E1463" s="15" t="s">
        <v>1181</v>
      </c>
      <c r="F1463" s="15" t="s">
        <v>1175</v>
      </c>
      <c r="G1463" s="43" t="s">
        <v>175</v>
      </c>
      <c r="H1463" s="16">
        <v>0</v>
      </c>
      <c r="I1463" s="16">
        <v>0</v>
      </c>
      <c r="J1463" s="110">
        <v>0</v>
      </c>
      <c r="K1463" s="111">
        <v>0</v>
      </c>
      <c r="L1463" s="110">
        <v>34</v>
      </c>
      <c r="M1463" s="17" t="b">
        <f t="shared" si="25"/>
        <v>1</v>
      </c>
    </row>
    <row r="1464" spans="1:13" ht="41.4">
      <c r="A1464" s="14" t="s">
        <v>4</v>
      </c>
      <c r="B1464" s="14" t="s">
        <v>446</v>
      </c>
      <c r="C1464" s="14" t="s">
        <v>78</v>
      </c>
      <c r="D1464" s="68" t="s">
        <v>19</v>
      </c>
      <c r="E1464" s="15" t="s">
        <v>1181</v>
      </c>
      <c r="F1464" s="15" t="s">
        <v>1179</v>
      </c>
      <c r="G1464" s="43" t="s">
        <v>170</v>
      </c>
      <c r="H1464" s="16">
        <v>4</v>
      </c>
      <c r="I1464" s="16">
        <v>0</v>
      </c>
      <c r="J1464" s="110">
        <v>0</v>
      </c>
      <c r="K1464" s="111">
        <v>0</v>
      </c>
      <c r="L1464" s="110">
        <v>0</v>
      </c>
      <c r="M1464" s="17" t="b">
        <f t="shared" si="25"/>
        <v>1</v>
      </c>
    </row>
    <row r="1465" spans="1:13" ht="41.4">
      <c r="A1465" s="14" t="s">
        <v>4</v>
      </c>
      <c r="B1465" s="14" t="s">
        <v>446</v>
      </c>
      <c r="C1465" s="14" t="s">
        <v>78</v>
      </c>
      <c r="D1465" s="68" t="s">
        <v>19</v>
      </c>
      <c r="E1465" s="15" t="s">
        <v>1181</v>
      </c>
      <c r="F1465" s="15" t="s">
        <v>1175</v>
      </c>
      <c r="G1465" s="43" t="s">
        <v>170</v>
      </c>
      <c r="H1465" s="16">
        <v>0</v>
      </c>
      <c r="I1465" s="16">
        <v>0</v>
      </c>
      <c r="J1465" s="110">
        <v>0</v>
      </c>
      <c r="K1465" s="111">
        <v>0</v>
      </c>
      <c r="L1465" s="110">
        <v>17</v>
      </c>
      <c r="M1465" s="17" t="b">
        <f t="shared" si="25"/>
        <v>1</v>
      </c>
    </row>
    <row r="1466" spans="1:13" ht="41.4">
      <c r="A1466" s="14" t="s">
        <v>4</v>
      </c>
      <c r="B1466" s="14" t="s">
        <v>446</v>
      </c>
      <c r="C1466" s="14" t="s">
        <v>78</v>
      </c>
      <c r="D1466" s="14" t="s">
        <v>19</v>
      </c>
      <c r="E1466" s="15" t="s">
        <v>1181</v>
      </c>
      <c r="F1466" s="15" t="s">
        <v>1179</v>
      </c>
      <c r="G1466" s="43" t="s">
        <v>147</v>
      </c>
      <c r="H1466" s="16">
        <v>12</v>
      </c>
      <c r="I1466" s="16">
        <v>0</v>
      </c>
      <c r="J1466" s="110">
        <v>0</v>
      </c>
      <c r="K1466" s="111">
        <v>0</v>
      </c>
      <c r="L1466" s="110">
        <v>0</v>
      </c>
      <c r="M1466" s="17" t="b">
        <f t="shared" si="25"/>
        <v>1</v>
      </c>
    </row>
    <row r="1467" spans="1:13" ht="41.4">
      <c r="A1467" s="14" t="s">
        <v>4</v>
      </c>
      <c r="B1467" s="14" t="s">
        <v>446</v>
      </c>
      <c r="C1467" s="14" t="s">
        <v>78</v>
      </c>
      <c r="D1467" s="14" t="s">
        <v>19</v>
      </c>
      <c r="E1467" s="15" t="s">
        <v>1181</v>
      </c>
      <c r="F1467" s="15" t="s">
        <v>1175</v>
      </c>
      <c r="G1467" s="43" t="s">
        <v>147</v>
      </c>
      <c r="H1467" s="16">
        <v>0</v>
      </c>
      <c r="I1467" s="16">
        <v>0</v>
      </c>
      <c r="J1467" s="110">
        <v>0</v>
      </c>
      <c r="K1467" s="111">
        <v>0</v>
      </c>
      <c r="L1467" s="110">
        <v>101</v>
      </c>
      <c r="M1467" s="17" t="b">
        <f t="shared" si="25"/>
        <v>1</v>
      </c>
    </row>
    <row r="1468" spans="1:13" ht="27.6">
      <c r="A1468" s="14" t="s">
        <v>4</v>
      </c>
      <c r="B1468" s="14" t="s">
        <v>443</v>
      </c>
      <c r="C1468" s="14" t="s">
        <v>107</v>
      </c>
      <c r="D1468" s="14" t="s">
        <v>19</v>
      </c>
      <c r="E1468" s="15" t="s">
        <v>1212</v>
      </c>
      <c r="F1468" s="15" t="s">
        <v>1175</v>
      </c>
      <c r="G1468" s="43" t="s">
        <v>221</v>
      </c>
      <c r="H1468" s="16">
        <v>0</v>
      </c>
      <c r="I1468" s="16">
        <v>0</v>
      </c>
      <c r="J1468" s="110">
        <v>0</v>
      </c>
      <c r="K1468" s="111">
        <v>0</v>
      </c>
      <c r="L1468" s="110">
        <v>77</v>
      </c>
      <c r="M1468" s="17" t="b">
        <f t="shared" si="25"/>
        <v>1</v>
      </c>
    </row>
    <row r="1469" spans="1:13" ht="27.6">
      <c r="A1469" s="14" t="s">
        <v>4</v>
      </c>
      <c r="B1469" s="14" t="s">
        <v>443</v>
      </c>
      <c r="C1469" s="14" t="s">
        <v>107</v>
      </c>
      <c r="D1469" s="14" t="s">
        <v>19</v>
      </c>
      <c r="E1469" s="15" t="s">
        <v>1212</v>
      </c>
      <c r="F1469" s="15" t="s">
        <v>1179</v>
      </c>
      <c r="G1469" s="43" t="s">
        <v>170</v>
      </c>
      <c r="H1469" s="16">
        <v>8</v>
      </c>
      <c r="I1469" s="16">
        <v>2</v>
      </c>
      <c r="J1469" s="110">
        <v>0</v>
      </c>
      <c r="K1469" s="111">
        <v>0</v>
      </c>
      <c r="L1469" s="110">
        <v>0</v>
      </c>
      <c r="M1469" s="17" t="b">
        <f t="shared" si="25"/>
        <v>1</v>
      </c>
    </row>
    <row r="1470" spans="1:13" ht="27.6">
      <c r="A1470" s="14" t="s">
        <v>4</v>
      </c>
      <c r="B1470" s="14" t="s">
        <v>443</v>
      </c>
      <c r="C1470" s="14" t="s">
        <v>107</v>
      </c>
      <c r="D1470" s="14" t="s">
        <v>19</v>
      </c>
      <c r="E1470" s="15" t="s">
        <v>1212</v>
      </c>
      <c r="F1470" s="15" t="s">
        <v>1175</v>
      </c>
      <c r="G1470" s="43" t="s">
        <v>170</v>
      </c>
      <c r="H1470" s="16">
        <v>0</v>
      </c>
      <c r="I1470" s="16">
        <v>0</v>
      </c>
      <c r="J1470" s="110">
        <v>0</v>
      </c>
      <c r="K1470" s="111">
        <v>0</v>
      </c>
      <c r="L1470" s="110">
        <v>18</v>
      </c>
      <c r="M1470" s="17" t="b">
        <f t="shared" si="25"/>
        <v>1</v>
      </c>
    </row>
    <row r="1471" spans="1:13" ht="27.6">
      <c r="A1471" s="14" t="s">
        <v>4</v>
      </c>
      <c r="B1471" s="14" t="s">
        <v>443</v>
      </c>
      <c r="C1471" s="14" t="s">
        <v>107</v>
      </c>
      <c r="D1471" s="14" t="s">
        <v>19</v>
      </c>
      <c r="E1471" s="15" t="s">
        <v>1212</v>
      </c>
      <c r="F1471" s="15" t="s">
        <v>1179</v>
      </c>
      <c r="G1471" s="43" t="s">
        <v>164</v>
      </c>
      <c r="H1471" s="16">
        <v>11</v>
      </c>
      <c r="I1471" s="16">
        <v>1</v>
      </c>
      <c r="J1471" s="110">
        <v>0</v>
      </c>
      <c r="K1471" s="111">
        <v>0</v>
      </c>
      <c r="L1471" s="110">
        <v>0</v>
      </c>
      <c r="M1471" s="17" t="b">
        <f t="shared" si="25"/>
        <v>1</v>
      </c>
    </row>
    <row r="1472" spans="1:13" ht="27.6">
      <c r="A1472" s="14" t="s">
        <v>4</v>
      </c>
      <c r="B1472" s="14" t="s">
        <v>443</v>
      </c>
      <c r="C1472" s="14" t="s">
        <v>107</v>
      </c>
      <c r="D1472" s="14" t="s">
        <v>19</v>
      </c>
      <c r="E1472" s="15" t="s">
        <v>1212</v>
      </c>
      <c r="F1472" s="15" t="s">
        <v>1175</v>
      </c>
      <c r="G1472" s="43" t="s">
        <v>164</v>
      </c>
      <c r="H1472" s="16">
        <v>0</v>
      </c>
      <c r="I1472" s="16">
        <v>0</v>
      </c>
      <c r="J1472" s="110">
        <v>0</v>
      </c>
      <c r="K1472" s="111">
        <v>0</v>
      </c>
      <c r="L1472" s="110">
        <v>58</v>
      </c>
      <c r="M1472" s="17" t="b">
        <f t="shared" si="25"/>
        <v>1</v>
      </c>
    </row>
    <row r="1473" spans="1:13" ht="27.6">
      <c r="A1473" s="14" t="s">
        <v>4</v>
      </c>
      <c r="B1473" s="14" t="s">
        <v>444</v>
      </c>
      <c r="C1473" s="14" t="s">
        <v>80</v>
      </c>
      <c r="D1473" s="14" t="s">
        <v>843</v>
      </c>
      <c r="E1473" s="15" t="s">
        <v>1207</v>
      </c>
      <c r="F1473" s="15" t="s">
        <v>1175</v>
      </c>
      <c r="G1473" s="43" t="s">
        <v>263</v>
      </c>
      <c r="H1473" s="16">
        <v>0</v>
      </c>
      <c r="I1473" s="16">
        <v>0</v>
      </c>
      <c r="J1473" s="110">
        <v>0</v>
      </c>
      <c r="K1473" s="111">
        <v>0</v>
      </c>
      <c r="L1473" s="110">
        <v>70</v>
      </c>
      <c r="M1473" s="17" t="b">
        <f t="shared" si="25"/>
        <v>1</v>
      </c>
    </row>
    <row r="1474" spans="1:13" ht="27.6">
      <c r="A1474" s="14" t="s">
        <v>4</v>
      </c>
      <c r="B1474" s="14" t="s">
        <v>444</v>
      </c>
      <c r="C1474" s="14" t="s">
        <v>80</v>
      </c>
      <c r="D1474" s="14" t="s">
        <v>843</v>
      </c>
      <c r="E1474" s="15" t="s">
        <v>1207</v>
      </c>
      <c r="F1474" s="15" t="s">
        <v>1179</v>
      </c>
      <c r="G1474" s="43" t="s">
        <v>150</v>
      </c>
      <c r="H1474" s="16">
        <v>17</v>
      </c>
      <c r="I1474" s="16">
        <v>1</v>
      </c>
      <c r="J1474" s="110">
        <v>0</v>
      </c>
      <c r="K1474" s="111">
        <v>0</v>
      </c>
      <c r="L1474" s="110">
        <v>0</v>
      </c>
      <c r="M1474" s="17" t="b">
        <f t="shared" si="25"/>
        <v>1</v>
      </c>
    </row>
    <row r="1475" spans="1:13" ht="27.6">
      <c r="A1475" s="14" t="s">
        <v>4</v>
      </c>
      <c r="B1475" s="14" t="s">
        <v>444</v>
      </c>
      <c r="C1475" s="14" t="s">
        <v>80</v>
      </c>
      <c r="D1475" s="14" t="s">
        <v>843</v>
      </c>
      <c r="E1475" s="15" t="s">
        <v>1207</v>
      </c>
      <c r="F1475" s="15" t="s">
        <v>1175</v>
      </c>
      <c r="G1475" s="43" t="s">
        <v>150</v>
      </c>
      <c r="H1475" s="16">
        <v>0</v>
      </c>
      <c r="I1475" s="16">
        <v>0</v>
      </c>
      <c r="J1475" s="110">
        <v>0</v>
      </c>
      <c r="K1475" s="111">
        <v>0</v>
      </c>
      <c r="L1475" s="110">
        <v>77</v>
      </c>
      <c r="M1475" s="17" t="b">
        <f t="shared" si="25"/>
        <v>1</v>
      </c>
    </row>
    <row r="1476" spans="1:13" ht="27.6">
      <c r="A1476" s="14" t="s">
        <v>4</v>
      </c>
      <c r="B1476" s="14" t="s">
        <v>444</v>
      </c>
      <c r="C1476" s="14" t="s">
        <v>80</v>
      </c>
      <c r="D1476" s="14" t="s">
        <v>843</v>
      </c>
      <c r="E1476" s="15" t="s">
        <v>1207</v>
      </c>
      <c r="F1476" s="15" t="s">
        <v>1179</v>
      </c>
      <c r="G1476" s="43" t="s">
        <v>166</v>
      </c>
      <c r="H1476" s="16">
        <v>22</v>
      </c>
      <c r="I1476" s="16">
        <v>3</v>
      </c>
      <c r="J1476" s="110">
        <v>0</v>
      </c>
      <c r="K1476" s="111">
        <v>0</v>
      </c>
      <c r="L1476" s="110">
        <v>0</v>
      </c>
      <c r="M1476" s="17" t="b">
        <f t="shared" si="25"/>
        <v>1</v>
      </c>
    </row>
    <row r="1477" spans="1:13" ht="27.6">
      <c r="A1477" s="14" t="s">
        <v>4</v>
      </c>
      <c r="B1477" s="14" t="s">
        <v>444</v>
      </c>
      <c r="C1477" s="14" t="s">
        <v>80</v>
      </c>
      <c r="D1477" s="14" t="s">
        <v>843</v>
      </c>
      <c r="E1477" s="15" t="s">
        <v>1207</v>
      </c>
      <c r="F1477" s="15" t="s">
        <v>1175</v>
      </c>
      <c r="G1477" s="43" t="s">
        <v>166</v>
      </c>
      <c r="H1477" s="16">
        <v>0</v>
      </c>
      <c r="I1477" s="16">
        <v>0</v>
      </c>
      <c r="J1477" s="110">
        <v>0</v>
      </c>
      <c r="K1477" s="111">
        <v>0</v>
      </c>
      <c r="L1477" s="110">
        <v>138</v>
      </c>
      <c r="M1477" s="17" t="b">
        <f t="shared" si="25"/>
        <v>1</v>
      </c>
    </row>
    <row r="1478" spans="1:13" ht="27.6">
      <c r="A1478" s="14" t="s">
        <v>4</v>
      </c>
      <c r="B1478" s="14" t="s">
        <v>444</v>
      </c>
      <c r="C1478" s="14" t="s">
        <v>80</v>
      </c>
      <c r="D1478" s="14" t="s">
        <v>843</v>
      </c>
      <c r="E1478" s="15" t="s">
        <v>1207</v>
      </c>
      <c r="F1478" s="15" t="s">
        <v>1175</v>
      </c>
      <c r="G1478" s="43" t="s">
        <v>164</v>
      </c>
      <c r="H1478" s="16">
        <v>0</v>
      </c>
      <c r="I1478" s="16">
        <v>0</v>
      </c>
      <c r="J1478" s="110">
        <v>0</v>
      </c>
      <c r="K1478" s="111">
        <v>0</v>
      </c>
      <c r="L1478" s="110">
        <v>55</v>
      </c>
      <c r="M1478" s="17" t="b">
        <f t="shared" si="25"/>
        <v>1</v>
      </c>
    </row>
    <row r="1479" spans="1:13">
      <c r="A1479" s="14" t="s">
        <v>5</v>
      </c>
      <c r="B1479" s="14" t="s">
        <v>428</v>
      </c>
      <c r="C1479" s="14" t="s">
        <v>75</v>
      </c>
      <c r="D1479" s="14" t="s">
        <v>833</v>
      </c>
      <c r="E1479" s="15" t="s">
        <v>1175</v>
      </c>
      <c r="F1479" s="15" t="s">
        <v>1179</v>
      </c>
      <c r="G1479" s="43" t="s">
        <v>170</v>
      </c>
      <c r="H1479" s="16">
        <v>6</v>
      </c>
      <c r="I1479" s="16">
        <v>0</v>
      </c>
      <c r="J1479" s="110">
        <v>0</v>
      </c>
      <c r="K1479" s="111">
        <v>0</v>
      </c>
      <c r="L1479" s="110">
        <v>0</v>
      </c>
      <c r="M1479" s="17" t="b">
        <f t="shared" si="25"/>
        <v>1</v>
      </c>
    </row>
    <row r="1480" spans="1:13">
      <c r="A1480" s="14" t="s">
        <v>5</v>
      </c>
      <c r="B1480" s="14" t="s">
        <v>428</v>
      </c>
      <c r="C1480" s="14" t="s">
        <v>75</v>
      </c>
      <c r="D1480" s="14" t="s">
        <v>833</v>
      </c>
      <c r="E1480" s="15" t="s">
        <v>1175</v>
      </c>
      <c r="F1480" s="15" t="s">
        <v>1175</v>
      </c>
      <c r="G1480" s="43" t="s">
        <v>170</v>
      </c>
      <c r="H1480" s="16">
        <v>0</v>
      </c>
      <c r="I1480" s="16">
        <v>0</v>
      </c>
      <c r="J1480" s="110">
        <v>0</v>
      </c>
      <c r="K1480" s="111">
        <v>0</v>
      </c>
      <c r="L1480" s="110">
        <v>38</v>
      </c>
      <c r="M1480" s="17" t="b">
        <f t="shared" si="25"/>
        <v>1</v>
      </c>
    </row>
    <row r="1481" spans="1:13">
      <c r="A1481" s="14" t="s">
        <v>5</v>
      </c>
      <c r="B1481" s="14" t="s">
        <v>428</v>
      </c>
      <c r="C1481" s="14" t="s">
        <v>75</v>
      </c>
      <c r="D1481" s="14" t="s">
        <v>833</v>
      </c>
      <c r="E1481" s="15" t="s">
        <v>1175</v>
      </c>
      <c r="F1481" s="15" t="s">
        <v>1175</v>
      </c>
      <c r="G1481" s="43" t="s">
        <v>147</v>
      </c>
      <c r="H1481" s="16">
        <v>0</v>
      </c>
      <c r="I1481" s="16">
        <v>0</v>
      </c>
      <c r="J1481" s="110">
        <v>0</v>
      </c>
      <c r="K1481" s="111">
        <v>0</v>
      </c>
      <c r="L1481" s="110">
        <v>24</v>
      </c>
      <c r="M1481" s="17" t="b">
        <f t="shared" si="25"/>
        <v>1</v>
      </c>
    </row>
    <row r="1482" spans="1:13" ht="27.6">
      <c r="A1482" s="14" t="s">
        <v>5</v>
      </c>
      <c r="B1482" s="14" t="s">
        <v>428</v>
      </c>
      <c r="C1482" s="14" t="s">
        <v>75</v>
      </c>
      <c r="D1482" s="14" t="s">
        <v>833</v>
      </c>
      <c r="E1482" s="15" t="s">
        <v>1175</v>
      </c>
      <c r="F1482" s="15" t="s">
        <v>1179</v>
      </c>
      <c r="G1482" s="43" t="s">
        <v>164</v>
      </c>
      <c r="H1482" s="16">
        <v>11</v>
      </c>
      <c r="I1482" s="16">
        <v>4</v>
      </c>
      <c r="J1482" s="110">
        <v>4</v>
      </c>
      <c r="K1482" s="111">
        <v>0</v>
      </c>
      <c r="L1482" s="110">
        <v>0</v>
      </c>
      <c r="M1482" s="17" t="b">
        <f t="shared" si="25"/>
        <v>1</v>
      </c>
    </row>
    <row r="1483" spans="1:13" ht="27.6">
      <c r="A1483" s="14" t="s">
        <v>5</v>
      </c>
      <c r="B1483" s="14" t="s">
        <v>428</v>
      </c>
      <c r="C1483" s="14" t="s">
        <v>75</v>
      </c>
      <c r="D1483" s="14" t="s">
        <v>833</v>
      </c>
      <c r="E1483" s="15" t="s">
        <v>1175</v>
      </c>
      <c r="F1483" s="15" t="s">
        <v>1175</v>
      </c>
      <c r="G1483" s="43" t="s">
        <v>164</v>
      </c>
      <c r="H1483" s="16">
        <v>0</v>
      </c>
      <c r="I1483" s="16">
        <v>0</v>
      </c>
      <c r="J1483" s="110">
        <v>0</v>
      </c>
      <c r="K1483" s="111">
        <v>0</v>
      </c>
      <c r="L1483" s="110">
        <v>74</v>
      </c>
      <c r="M1483" s="17" t="b">
        <f t="shared" si="25"/>
        <v>1</v>
      </c>
    </row>
    <row r="1484" spans="1:13" ht="27.6">
      <c r="A1484" s="14" t="s">
        <v>5</v>
      </c>
      <c r="B1484" s="14" t="s">
        <v>428</v>
      </c>
      <c r="C1484" s="14" t="s">
        <v>74</v>
      </c>
      <c r="D1484" s="14" t="s">
        <v>844</v>
      </c>
      <c r="E1484" s="15" t="s">
        <v>1181</v>
      </c>
      <c r="F1484" s="15" t="s">
        <v>1179</v>
      </c>
      <c r="G1484" s="43" t="s">
        <v>163</v>
      </c>
      <c r="H1484" s="16">
        <v>18</v>
      </c>
      <c r="I1484" s="16">
        <v>4</v>
      </c>
      <c r="J1484" s="110">
        <v>4</v>
      </c>
      <c r="K1484" s="111">
        <v>0</v>
      </c>
      <c r="L1484" s="110">
        <v>0</v>
      </c>
      <c r="M1484" s="17" t="b">
        <f t="shared" si="25"/>
        <v>1</v>
      </c>
    </row>
    <row r="1485" spans="1:13" ht="27.6">
      <c r="A1485" s="14" t="s">
        <v>5</v>
      </c>
      <c r="B1485" s="14" t="s">
        <v>428</v>
      </c>
      <c r="C1485" s="14" t="s">
        <v>74</v>
      </c>
      <c r="D1485" s="14" t="s">
        <v>844</v>
      </c>
      <c r="E1485" s="15" t="s">
        <v>1181</v>
      </c>
      <c r="F1485" s="15" t="s">
        <v>1175</v>
      </c>
      <c r="G1485" s="43" t="s">
        <v>163</v>
      </c>
      <c r="H1485" s="16">
        <v>0</v>
      </c>
      <c r="I1485" s="16">
        <v>0</v>
      </c>
      <c r="J1485" s="110">
        <v>0</v>
      </c>
      <c r="K1485" s="111">
        <v>0</v>
      </c>
      <c r="L1485" s="110">
        <v>19</v>
      </c>
      <c r="M1485" s="17" t="b">
        <f t="shared" si="25"/>
        <v>1</v>
      </c>
    </row>
    <row r="1486" spans="1:13" ht="27.6">
      <c r="A1486" s="14" t="s">
        <v>5</v>
      </c>
      <c r="B1486" s="14" t="s">
        <v>428</v>
      </c>
      <c r="C1486" s="14" t="s">
        <v>74</v>
      </c>
      <c r="D1486" s="14" t="s">
        <v>844</v>
      </c>
      <c r="E1486" s="15" t="s">
        <v>1181</v>
      </c>
      <c r="F1486" s="15" t="s">
        <v>1179</v>
      </c>
      <c r="G1486" s="43" t="s">
        <v>174</v>
      </c>
      <c r="H1486" s="16">
        <v>15</v>
      </c>
      <c r="I1486" s="16">
        <v>3</v>
      </c>
      <c r="J1486" s="110">
        <v>1</v>
      </c>
      <c r="K1486" s="111">
        <v>0</v>
      </c>
      <c r="L1486" s="110">
        <v>0</v>
      </c>
      <c r="M1486" s="17" t="b">
        <f t="shared" si="25"/>
        <v>1</v>
      </c>
    </row>
    <row r="1487" spans="1:13" ht="27.6">
      <c r="A1487" s="14" t="s">
        <v>5</v>
      </c>
      <c r="B1487" s="14" t="s">
        <v>428</v>
      </c>
      <c r="C1487" s="14" t="s">
        <v>74</v>
      </c>
      <c r="D1487" s="14" t="s">
        <v>844</v>
      </c>
      <c r="E1487" s="15" t="s">
        <v>1181</v>
      </c>
      <c r="F1487" s="15" t="s">
        <v>1175</v>
      </c>
      <c r="G1487" s="43" t="s">
        <v>174</v>
      </c>
      <c r="H1487" s="16">
        <v>0</v>
      </c>
      <c r="I1487" s="16">
        <v>0</v>
      </c>
      <c r="J1487" s="110">
        <v>0</v>
      </c>
      <c r="K1487" s="111">
        <v>0</v>
      </c>
      <c r="L1487" s="110">
        <v>64</v>
      </c>
      <c r="M1487" s="17" t="b">
        <f t="shared" si="25"/>
        <v>1</v>
      </c>
    </row>
    <row r="1488" spans="1:13" ht="27.6">
      <c r="A1488" s="14" t="s">
        <v>5</v>
      </c>
      <c r="B1488" s="14" t="s">
        <v>428</v>
      </c>
      <c r="C1488" s="14" t="s">
        <v>74</v>
      </c>
      <c r="D1488" s="14" t="s">
        <v>844</v>
      </c>
      <c r="E1488" s="15" t="s">
        <v>1181</v>
      </c>
      <c r="F1488" s="15" t="s">
        <v>1179</v>
      </c>
      <c r="G1488" s="43" t="s">
        <v>150</v>
      </c>
      <c r="H1488" s="16">
        <v>8</v>
      </c>
      <c r="I1488" s="16">
        <v>3</v>
      </c>
      <c r="J1488" s="110">
        <v>2</v>
      </c>
      <c r="K1488" s="111">
        <v>0</v>
      </c>
      <c r="L1488" s="110">
        <v>0</v>
      </c>
      <c r="M1488" s="17" t="b">
        <f t="shared" si="25"/>
        <v>1</v>
      </c>
    </row>
    <row r="1489" spans="1:13" ht="27.6">
      <c r="A1489" s="14" t="s">
        <v>5</v>
      </c>
      <c r="B1489" s="14" t="s">
        <v>428</v>
      </c>
      <c r="C1489" s="14" t="s">
        <v>74</v>
      </c>
      <c r="D1489" s="14" t="s">
        <v>844</v>
      </c>
      <c r="E1489" s="15" t="s">
        <v>1181</v>
      </c>
      <c r="F1489" s="15" t="s">
        <v>1175</v>
      </c>
      <c r="G1489" s="43" t="s">
        <v>150</v>
      </c>
      <c r="H1489" s="16">
        <v>0</v>
      </c>
      <c r="I1489" s="16">
        <v>0</v>
      </c>
      <c r="J1489" s="110">
        <v>0</v>
      </c>
      <c r="K1489" s="111">
        <v>0</v>
      </c>
      <c r="L1489" s="110">
        <v>58</v>
      </c>
      <c r="M1489" s="17" t="b">
        <f t="shared" si="25"/>
        <v>1</v>
      </c>
    </row>
    <row r="1490" spans="1:13" ht="27.6">
      <c r="A1490" s="14" t="s">
        <v>5</v>
      </c>
      <c r="B1490" s="14" t="s">
        <v>428</v>
      </c>
      <c r="C1490" s="14" t="s">
        <v>74</v>
      </c>
      <c r="D1490" s="14" t="s">
        <v>844</v>
      </c>
      <c r="E1490" s="15" t="s">
        <v>1181</v>
      </c>
      <c r="F1490" s="15" t="s">
        <v>1179</v>
      </c>
      <c r="G1490" s="43" t="s">
        <v>166</v>
      </c>
      <c r="H1490" s="16">
        <v>27</v>
      </c>
      <c r="I1490" s="16">
        <v>4</v>
      </c>
      <c r="J1490" s="110">
        <v>4</v>
      </c>
      <c r="K1490" s="111">
        <v>0</v>
      </c>
      <c r="L1490" s="110">
        <v>0</v>
      </c>
      <c r="M1490" s="17" t="b">
        <f t="shared" si="25"/>
        <v>1</v>
      </c>
    </row>
    <row r="1491" spans="1:13" ht="27.6">
      <c r="A1491" s="14" t="s">
        <v>5</v>
      </c>
      <c r="B1491" s="14" t="s">
        <v>428</v>
      </c>
      <c r="C1491" s="14" t="s">
        <v>74</v>
      </c>
      <c r="D1491" s="14" t="s">
        <v>844</v>
      </c>
      <c r="E1491" s="15" t="s">
        <v>1181</v>
      </c>
      <c r="F1491" s="15" t="s">
        <v>1175</v>
      </c>
      <c r="G1491" s="43" t="s">
        <v>166</v>
      </c>
      <c r="H1491" s="16">
        <v>0</v>
      </c>
      <c r="I1491" s="16">
        <v>0</v>
      </c>
      <c r="J1491" s="110">
        <v>0</v>
      </c>
      <c r="K1491" s="111">
        <v>0</v>
      </c>
      <c r="L1491" s="110">
        <v>90</v>
      </c>
      <c r="M1491" s="17" t="b">
        <f t="shared" si="25"/>
        <v>1</v>
      </c>
    </row>
    <row r="1492" spans="1:13" ht="27.6">
      <c r="A1492" s="14" t="s">
        <v>5</v>
      </c>
      <c r="B1492" s="14" t="s">
        <v>428</v>
      </c>
      <c r="C1492" s="14" t="s">
        <v>74</v>
      </c>
      <c r="D1492" s="14" t="s">
        <v>844</v>
      </c>
      <c r="E1492" s="15" t="s">
        <v>1181</v>
      </c>
      <c r="F1492" s="15" t="s">
        <v>1175</v>
      </c>
      <c r="G1492" s="43" t="s">
        <v>176</v>
      </c>
      <c r="H1492" s="16">
        <v>0</v>
      </c>
      <c r="I1492" s="16">
        <v>0</v>
      </c>
      <c r="J1492" s="110">
        <v>0</v>
      </c>
      <c r="K1492" s="111">
        <v>0</v>
      </c>
      <c r="L1492" s="110">
        <v>9</v>
      </c>
      <c r="M1492" s="17" t="b">
        <f t="shared" si="25"/>
        <v>1</v>
      </c>
    </row>
    <row r="1493" spans="1:13" ht="27.6">
      <c r="A1493" s="14" t="s">
        <v>5</v>
      </c>
      <c r="B1493" s="14" t="s">
        <v>428</v>
      </c>
      <c r="C1493" s="14" t="s">
        <v>74</v>
      </c>
      <c r="D1493" s="14" t="s">
        <v>844</v>
      </c>
      <c r="E1493" s="15" t="s">
        <v>1181</v>
      </c>
      <c r="F1493" s="15" t="s">
        <v>1175</v>
      </c>
      <c r="G1493" s="43" t="s">
        <v>171</v>
      </c>
      <c r="H1493" s="16">
        <v>0</v>
      </c>
      <c r="I1493" s="16">
        <v>0</v>
      </c>
      <c r="J1493" s="110">
        <v>0</v>
      </c>
      <c r="K1493" s="111">
        <v>0</v>
      </c>
      <c r="L1493" s="110">
        <v>18</v>
      </c>
      <c r="M1493" s="17" t="b">
        <f t="shared" si="25"/>
        <v>1</v>
      </c>
    </row>
    <row r="1494" spans="1:13" ht="27.6">
      <c r="A1494" s="14" t="s">
        <v>5</v>
      </c>
      <c r="B1494" s="14" t="s">
        <v>428</v>
      </c>
      <c r="C1494" s="14" t="s">
        <v>74</v>
      </c>
      <c r="D1494" s="14" t="s">
        <v>844</v>
      </c>
      <c r="E1494" s="15" t="s">
        <v>1181</v>
      </c>
      <c r="F1494" s="15" t="s">
        <v>1179</v>
      </c>
      <c r="G1494" s="43" t="s">
        <v>222</v>
      </c>
      <c r="H1494" s="16">
        <v>10</v>
      </c>
      <c r="I1494" s="16">
        <v>1</v>
      </c>
      <c r="J1494" s="110">
        <v>1</v>
      </c>
      <c r="K1494" s="111">
        <v>0</v>
      </c>
      <c r="L1494" s="110">
        <v>0</v>
      </c>
      <c r="M1494" s="17" t="b">
        <f t="shared" si="25"/>
        <v>1</v>
      </c>
    </row>
    <row r="1495" spans="1:13" ht="27.6">
      <c r="A1495" s="14" t="s">
        <v>5</v>
      </c>
      <c r="B1495" s="14" t="s">
        <v>428</v>
      </c>
      <c r="C1495" s="14" t="s">
        <v>74</v>
      </c>
      <c r="D1495" s="14" t="s">
        <v>844</v>
      </c>
      <c r="E1495" s="15" t="s">
        <v>1181</v>
      </c>
      <c r="F1495" s="15" t="s">
        <v>1175</v>
      </c>
      <c r="G1495" s="43" t="s">
        <v>222</v>
      </c>
      <c r="H1495" s="16">
        <v>0</v>
      </c>
      <c r="I1495" s="16">
        <v>0</v>
      </c>
      <c r="J1495" s="110">
        <v>0</v>
      </c>
      <c r="K1495" s="111">
        <v>0</v>
      </c>
      <c r="L1495" s="110">
        <v>39</v>
      </c>
      <c r="M1495" s="17" t="b">
        <f t="shared" si="25"/>
        <v>1</v>
      </c>
    </row>
    <row r="1496" spans="1:13" ht="27.6">
      <c r="A1496" s="14" t="s">
        <v>5</v>
      </c>
      <c r="B1496" s="14" t="s">
        <v>428</v>
      </c>
      <c r="C1496" s="14" t="s">
        <v>74</v>
      </c>
      <c r="D1496" s="14" t="s">
        <v>844</v>
      </c>
      <c r="E1496" s="15" t="s">
        <v>1181</v>
      </c>
      <c r="F1496" s="15" t="s">
        <v>1175</v>
      </c>
      <c r="G1496" s="43" t="s">
        <v>289</v>
      </c>
      <c r="H1496" s="16">
        <v>0</v>
      </c>
      <c r="I1496" s="16">
        <v>0</v>
      </c>
      <c r="J1496" s="110">
        <v>0</v>
      </c>
      <c r="K1496" s="111">
        <v>0</v>
      </c>
      <c r="L1496" s="110">
        <v>42</v>
      </c>
      <c r="M1496" s="17" t="b">
        <f t="shared" si="25"/>
        <v>1</v>
      </c>
    </row>
    <row r="1497" spans="1:13" ht="27.6">
      <c r="A1497" s="14" t="s">
        <v>5</v>
      </c>
      <c r="B1497" s="14" t="s">
        <v>428</v>
      </c>
      <c r="C1497" s="14" t="s">
        <v>74</v>
      </c>
      <c r="D1497" s="14" t="s">
        <v>844</v>
      </c>
      <c r="E1497" s="15" t="s">
        <v>1181</v>
      </c>
      <c r="F1497" s="15" t="s">
        <v>1175</v>
      </c>
      <c r="G1497" s="43" t="s">
        <v>151</v>
      </c>
      <c r="H1497" s="16">
        <v>0</v>
      </c>
      <c r="I1497" s="16">
        <v>0</v>
      </c>
      <c r="J1497" s="110">
        <v>0</v>
      </c>
      <c r="K1497" s="111">
        <v>0</v>
      </c>
      <c r="L1497" s="110">
        <v>22</v>
      </c>
      <c r="M1497" s="17" t="b">
        <f t="shared" si="25"/>
        <v>1</v>
      </c>
    </row>
    <row r="1498" spans="1:13" ht="41.4">
      <c r="A1498" s="14" t="s">
        <v>5</v>
      </c>
      <c r="B1498" s="14" t="s">
        <v>428</v>
      </c>
      <c r="C1498" s="14" t="s">
        <v>74</v>
      </c>
      <c r="D1498" s="14" t="s">
        <v>844</v>
      </c>
      <c r="E1498" s="15" t="s">
        <v>1181</v>
      </c>
      <c r="F1498" s="15" t="s">
        <v>1175</v>
      </c>
      <c r="G1498" s="43" t="s">
        <v>264</v>
      </c>
      <c r="H1498" s="16">
        <v>0</v>
      </c>
      <c r="I1498" s="16">
        <v>0</v>
      </c>
      <c r="J1498" s="110">
        <v>0</v>
      </c>
      <c r="K1498" s="111">
        <v>0</v>
      </c>
      <c r="L1498" s="110">
        <v>7</v>
      </c>
      <c r="M1498" s="17" t="b">
        <f t="shared" si="25"/>
        <v>1</v>
      </c>
    </row>
    <row r="1499" spans="1:13" ht="27.6">
      <c r="A1499" s="14" t="s">
        <v>5</v>
      </c>
      <c r="B1499" s="14" t="s">
        <v>428</v>
      </c>
      <c r="C1499" s="14" t="s">
        <v>74</v>
      </c>
      <c r="D1499" s="14" t="s">
        <v>844</v>
      </c>
      <c r="E1499" s="15" t="s">
        <v>1181</v>
      </c>
      <c r="F1499" s="15" t="s">
        <v>1175</v>
      </c>
      <c r="G1499" s="43" t="s">
        <v>181</v>
      </c>
      <c r="H1499" s="16">
        <v>0</v>
      </c>
      <c r="I1499" s="16">
        <v>0</v>
      </c>
      <c r="J1499" s="110">
        <v>0</v>
      </c>
      <c r="K1499" s="111">
        <v>0</v>
      </c>
      <c r="L1499" s="110">
        <v>38</v>
      </c>
      <c r="M1499" s="17" t="b">
        <f t="shared" si="25"/>
        <v>1</v>
      </c>
    </row>
    <row r="1500" spans="1:13" ht="27.6">
      <c r="A1500" s="14" t="s">
        <v>5</v>
      </c>
      <c r="B1500" s="14" t="s">
        <v>428</v>
      </c>
      <c r="C1500" s="14" t="s">
        <v>74</v>
      </c>
      <c r="D1500" s="14" t="s">
        <v>844</v>
      </c>
      <c r="E1500" s="15" t="s">
        <v>1181</v>
      </c>
      <c r="F1500" s="15" t="s">
        <v>1179</v>
      </c>
      <c r="G1500" s="43" t="s">
        <v>164</v>
      </c>
      <c r="H1500" s="16">
        <v>22</v>
      </c>
      <c r="I1500" s="16">
        <v>3</v>
      </c>
      <c r="J1500" s="110">
        <v>3</v>
      </c>
      <c r="K1500" s="111">
        <v>0</v>
      </c>
      <c r="L1500" s="110">
        <v>0</v>
      </c>
      <c r="M1500" s="17" t="b">
        <f t="shared" si="25"/>
        <v>1</v>
      </c>
    </row>
    <row r="1501" spans="1:13" ht="27.6">
      <c r="A1501" s="14" t="s">
        <v>5</v>
      </c>
      <c r="B1501" s="14" t="s">
        <v>428</v>
      </c>
      <c r="C1501" s="14" t="s">
        <v>74</v>
      </c>
      <c r="D1501" s="14" t="s">
        <v>844</v>
      </c>
      <c r="E1501" s="15" t="s">
        <v>1181</v>
      </c>
      <c r="F1501" s="15" t="s">
        <v>1175</v>
      </c>
      <c r="G1501" s="43" t="s">
        <v>164</v>
      </c>
      <c r="H1501" s="16">
        <v>0</v>
      </c>
      <c r="I1501" s="16">
        <v>0</v>
      </c>
      <c r="J1501" s="110">
        <v>0</v>
      </c>
      <c r="K1501" s="111">
        <v>0</v>
      </c>
      <c r="L1501" s="110">
        <v>34</v>
      </c>
      <c r="M1501" s="17" t="b">
        <f t="shared" si="25"/>
        <v>1</v>
      </c>
    </row>
    <row r="1502" spans="1:13" ht="27.6">
      <c r="A1502" s="14" t="s">
        <v>5</v>
      </c>
      <c r="B1502" s="14" t="s">
        <v>428</v>
      </c>
      <c r="C1502" s="14" t="s">
        <v>73</v>
      </c>
      <c r="D1502" s="14" t="s">
        <v>913</v>
      </c>
      <c r="E1502" s="15" t="s">
        <v>1170</v>
      </c>
      <c r="F1502" s="15" t="s">
        <v>1175</v>
      </c>
      <c r="G1502" s="43" t="s">
        <v>251</v>
      </c>
      <c r="H1502" s="16">
        <v>0</v>
      </c>
      <c r="I1502" s="16">
        <v>0</v>
      </c>
      <c r="J1502" s="110">
        <v>0</v>
      </c>
      <c r="K1502" s="111">
        <v>0</v>
      </c>
      <c r="L1502" s="110">
        <v>39</v>
      </c>
      <c r="M1502" s="17" t="b">
        <f t="shared" si="25"/>
        <v>1</v>
      </c>
    </row>
    <row r="1503" spans="1:13">
      <c r="A1503" s="14" t="s">
        <v>5</v>
      </c>
      <c r="B1503" s="14" t="s">
        <v>428</v>
      </c>
      <c r="C1503" s="14" t="s">
        <v>73</v>
      </c>
      <c r="D1503" s="14" t="s">
        <v>913</v>
      </c>
      <c r="E1503" s="15" t="s">
        <v>1170</v>
      </c>
      <c r="F1503" s="15" t="s">
        <v>1179</v>
      </c>
      <c r="G1503" s="43" t="s">
        <v>150</v>
      </c>
      <c r="H1503" s="16">
        <v>8</v>
      </c>
      <c r="I1503" s="16">
        <v>2</v>
      </c>
      <c r="J1503" s="110">
        <v>2</v>
      </c>
      <c r="K1503" s="111">
        <v>0</v>
      </c>
      <c r="L1503" s="110">
        <v>0</v>
      </c>
      <c r="M1503" s="17" t="b">
        <f t="shared" si="25"/>
        <v>1</v>
      </c>
    </row>
    <row r="1504" spans="1:13">
      <c r="A1504" s="14" t="s">
        <v>5</v>
      </c>
      <c r="B1504" s="14" t="s">
        <v>428</v>
      </c>
      <c r="C1504" s="14" t="s">
        <v>73</v>
      </c>
      <c r="D1504" s="14" t="s">
        <v>913</v>
      </c>
      <c r="E1504" s="15" t="s">
        <v>1170</v>
      </c>
      <c r="F1504" s="15" t="s">
        <v>1175</v>
      </c>
      <c r="G1504" s="43" t="s">
        <v>150</v>
      </c>
      <c r="H1504" s="16">
        <v>0</v>
      </c>
      <c r="I1504" s="16">
        <v>0</v>
      </c>
      <c r="J1504" s="110">
        <v>0</v>
      </c>
      <c r="K1504" s="111">
        <v>0</v>
      </c>
      <c r="L1504" s="110">
        <v>29</v>
      </c>
      <c r="M1504" s="17" t="b">
        <f t="shared" si="25"/>
        <v>1</v>
      </c>
    </row>
    <row r="1505" spans="1:13">
      <c r="A1505" s="14" t="s">
        <v>5</v>
      </c>
      <c r="B1505" s="14" t="s">
        <v>428</v>
      </c>
      <c r="C1505" s="14" t="s">
        <v>73</v>
      </c>
      <c r="D1505" s="14" t="s">
        <v>913</v>
      </c>
      <c r="E1505" s="15" t="s">
        <v>1170</v>
      </c>
      <c r="F1505" s="15" t="s">
        <v>1179</v>
      </c>
      <c r="G1505" s="43" t="s">
        <v>170</v>
      </c>
      <c r="H1505" s="16">
        <v>5</v>
      </c>
      <c r="I1505" s="16">
        <v>0</v>
      </c>
      <c r="J1505" s="110">
        <v>0</v>
      </c>
      <c r="K1505" s="111">
        <v>0</v>
      </c>
      <c r="L1505" s="110">
        <v>0</v>
      </c>
      <c r="M1505" s="17" t="b">
        <f t="shared" si="25"/>
        <v>1</v>
      </c>
    </row>
    <row r="1506" spans="1:13">
      <c r="A1506" s="14" t="s">
        <v>5</v>
      </c>
      <c r="B1506" s="14" t="s">
        <v>428</v>
      </c>
      <c r="C1506" s="14" t="s">
        <v>73</v>
      </c>
      <c r="D1506" s="14" t="s">
        <v>913</v>
      </c>
      <c r="E1506" s="15" t="s">
        <v>1170</v>
      </c>
      <c r="F1506" s="15" t="s">
        <v>1175</v>
      </c>
      <c r="G1506" s="43" t="s">
        <v>170</v>
      </c>
      <c r="H1506" s="16">
        <v>0</v>
      </c>
      <c r="I1506" s="16">
        <v>0</v>
      </c>
      <c r="J1506" s="110">
        <v>0</v>
      </c>
      <c r="K1506" s="111">
        <v>0</v>
      </c>
      <c r="L1506" s="110">
        <v>3</v>
      </c>
      <c r="M1506" s="17" t="b">
        <f t="shared" si="25"/>
        <v>1</v>
      </c>
    </row>
    <row r="1507" spans="1:13" ht="27.6">
      <c r="A1507" s="14" t="s">
        <v>5</v>
      </c>
      <c r="B1507" s="14" t="s">
        <v>428</v>
      </c>
      <c r="C1507" s="14" t="s">
        <v>73</v>
      </c>
      <c r="D1507" s="14" t="s">
        <v>913</v>
      </c>
      <c r="E1507" s="15" t="s">
        <v>1170</v>
      </c>
      <c r="F1507" s="15" t="s">
        <v>1179</v>
      </c>
      <c r="G1507" s="43" t="s">
        <v>164</v>
      </c>
      <c r="H1507" s="16">
        <v>9</v>
      </c>
      <c r="I1507" s="16">
        <v>2</v>
      </c>
      <c r="J1507" s="110">
        <v>2</v>
      </c>
      <c r="K1507" s="111">
        <v>0</v>
      </c>
      <c r="L1507" s="110">
        <v>0</v>
      </c>
      <c r="M1507" s="17" t="b">
        <f t="shared" si="25"/>
        <v>1</v>
      </c>
    </row>
    <row r="1508" spans="1:13" ht="27.6">
      <c r="A1508" s="14" t="s">
        <v>5</v>
      </c>
      <c r="B1508" s="14" t="s">
        <v>428</v>
      </c>
      <c r="C1508" s="14" t="s">
        <v>73</v>
      </c>
      <c r="D1508" s="14" t="s">
        <v>913</v>
      </c>
      <c r="E1508" s="15" t="s">
        <v>1170</v>
      </c>
      <c r="F1508" s="15" t="s">
        <v>1175</v>
      </c>
      <c r="G1508" s="43" t="s">
        <v>164</v>
      </c>
      <c r="H1508" s="16">
        <v>0</v>
      </c>
      <c r="I1508" s="16">
        <v>0</v>
      </c>
      <c r="J1508" s="110">
        <v>0</v>
      </c>
      <c r="K1508" s="111">
        <v>0</v>
      </c>
      <c r="L1508" s="110">
        <v>55</v>
      </c>
      <c r="M1508" s="17" t="b">
        <f t="shared" si="25"/>
        <v>1</v>
      </c>
    </row>
    <row r="1509" spans="1:13">
      <c r="A1509" s="14" t="s">
        <v>6</v>
      </c>
      <c r="B1509" s="14" t="s">
        <v>490</v>
      </c>
      <c r="C1509" s="14" t="s">
        <v>106</v>
      </c>
      <c r="D1509" s="14" t="s">
        <v>19</v>
      </c>
      <c r="E1509" s="15" t="s">
        <v>1171</v>
      </c>
      <c r="F1509" s="15" t="s">
        <v>1179</v>
      </c>
      <c r="G1509" s="43" t="s">
        <v>184</v>
      </c>
      <c r="H1509" s="16">
        <v>7</v>
      </c>
      <c r="I1509" s="16">
        <v>1</v>
      </c>
      <c r="J1509" s="110">
        <v>0</v>
      </c>
      <c r="K1509" s="111">
        <v>0</v>
      </c>
      <c r="L1509" s="110">
        <v>0</v>
      </c>
      <c r="M1509" s="17" t="b">
        <f t="shared" si="25"/>
        <v>1</v>
      </c>
    </row>
    <row r="1510" spans="1:13" ht="27.6">
      <c r="A1510" s="14" t="s">
        <v>6</v>
      </c>
      <c r="B1510" s="14" t="s">
        <v>783</v>
      </c>
      <c r="C1510" s="14" t="s">
        <v>106</v>
      </c>
      <c r="D1510" s="14" t="s">
        <v>19</v>
      </c>
      <c r="E1510" s="15" t="s">
        <v>1171</v>
      </c>
      <c r="F1510" s="15" t="s">
        <v>1179</v>
      </c>
      <c r="G1510" s="43" t="s">
        <v>166</v>
      </c>
      <c r="H1510" s="16">
        <v>41</v>
      </c>
      <c r="I1510" s="16">
        <v>2</v>
      </c>
      <c r="J1510" s="110">
        <v>1</v>
      </c>
      <c r="K1510" s="111">
        <v>0</v>
      </c>
      <c r="L1510" s="110">
        <v>0</v>
      </c>
      <c r="M1510" s="17" t="b">
        <f t="shared" si="25"/>
        <v>1</v>
      </c>
    </row>
    <row r="1511" spans="1:13">
      <c r="A1511" s="14" t="s">
        <v>6</v>
      </c>
      <c r="B1511" s="14" t="s">
        <v>490</v>
      </c>
      <c r="C1511" s="14" t="s">
        <v>106</v>
      </c>
      <c r="D1511" s="14" t="s">
        <v>19</v>
      </c>
      <c r="E1511" s="15" t="s">
        <v>1171</v>
      </c>
      <c r="F1511" s="15" t="s">
        <v>1175</v>
      </c>
      <c r="G1511" s="43" t="s">
        <v>184</v>
      </c>
      <c r="H1511" s="16">
        <v>0</v>
      </c>
      <c r="I1511" s="16">
        <v>0</v>
      </c>
      <c r="J1511" s="110">
        <v>0</v>
      </c>
      <c r="K1511" s="111">
        <v>0</v>
      </c>
      <c r="L1511" s="110">
        <v>53</v>
      </c>
      <c r="M1511" s="17" t="b">
        <f t="shared" si="25"/>
        <v>1</v>
      </c>
    </row>
    <row r="1512" spans="1:13" ht="27.6">
      <c r="A1512" s="14" t="s">
        <v>6</v>
      </c>
      <c r="B1512" s="14" t="s">
        <v>490</v>
      </c>
      <c r="C1512" s="14" t="s">
        <v>106</v>
      </c>
      <c r="D1512" s="14" t="s">
        <v>19</v>
      </c>
      <c r="E1512" s="15" t="s">
        <v>1171</v>
      </c>
      <c r="F1512" s="15" t="s">
        <v>1179</v>
      </c>
      <c r="G1512" s="43" t="s">
        <v>221</v>
      </c>
      <c r="H1512" s="16">
        <v>9</v>
      </c>
      <c r="I1512" s="16">
        <v>0</v>
      </c>
      <c r="J1512" s="110">
        <v>0</v>
      </c>
      <c r="K1512" s="111">
        <v>0</v>
      </c>
      <c r="L1512" s="110">
        <v>0</v>
      </c>
      <c r="M1512" s="17" t="b">
        <f t="shared" si="25"/>
        <v>1</v>
      </c>
    </row>
    <row r="1513" spans="1:13" ht="27.6">
      <c r="A1513" s="14" t="s">
        <v>6</v>
      </c>
      <c r="B1513" s="14" t="s">
        <v>490</v>
      </c>
      <c r="C1513" s="14" t="s">
        <v>106</v>
      </c>
      <c r="D1513" s="14" t="s">
        <v>19</v>
      </c>
      <c r="E1513" s="15" t="s">
        <v>1171</v>
      </c>
      <c r="F1513" s="15" t="s">
        <v>1175</v>
      </c>
      <c r="G1513" s="43" t="s">
        <v>221</v>
      </c>
      <c r="H1513" s="16">
        <v>0</v>
      </c>
      <c r="I1513" s="16">
        <v>0</v>
      </c>
      <c r="J1513" s="110">
        <v>0</v>
      </c>
      <c r="K1513" s="111">
        <v>0</v>
      </c>
      <c r="L1513" s="110">
        <v>92</v>
      </c>
      <c r="M1513" s="17" t="b">
        <f t="shared" si="25"/>
        <v>1</v>
      </c>
    </row>
    <row r="1514" spans="1:13">
      <c r="A1514" s="14" t="s">
        <v>6</v>
      </c>
      <c r="B1514" s="14" t="s">
        <v>490</v>
      </c>
      <c r="C1514" s="14" t="s">
        <v>106</v>
      </c>
      <c r="D1514" s="14" t="s">
        <v>19</v>
      </c>
      <c r="E1514" s="15" t="s">
        <v>1171</v>
      </c>
      <c r="F1514" s="15" t="s">
        <v>1179</v>
      </c>
      <c r="G1514" s="43" t="s">
        <v>170</v>
      </c>
      <c r="H1514" s="16">
        <v>6</v>
      </c>
      <c r="I1514" s="16">
        <v>0</v>
      </c>
      <c r="J1514" s="110">
        <v>0</v>
      </c>
      <c r="K1514" s="111">
        <v>0</v>
      </c>
      <c r="L1514" s="110">
        <v>0</v>
      </c>
      <c r="M1514" s="17" t="b">
        <f t="shared" si="25"/>
        <v>1</v>
      </c>
    </row>
    <row r="1515" spans="1:13">
      <c r="A1515" s="14" t="s">
        <v>6</v>
      </c>
      <c r="B1515" s="14" t="s">
        <v>490</v>
      </c>
      <c r="C1515" s="14" t="s">
        <v>106</v>
      </c>
      <c r="D1515" s="14" t="s">
        <v>19</v>
      </c>
      <c r="E1515" s="15" t="s">
        <v>1171</v>
      </c>
      <c r="F1515" s="15" t="s">
        <v>1175</v>
      </c>
      <c r="G1515" s="43" t="s">
        <v>170</v>
      </c>
      <c r="H1515" s="16">
        <v>0</v>
      </c>
      <c r="I1515" s="16">
        <v>0</v>
      </c>
      <c r="J1515" s="110">
        <v>0</v>
      </c>
      <c r="K1515" s="111">
        <v>0</v>
      </c>
      <c r="L1515" s="110">
        <v>45</v>
      </c>
      <c r="M1515" s="17" t="b">
        <f t="shared" si="25"/>
        <v>1</v>
      </c>
    </row>
    <row r="1516" spans="1:13" ht="27.6">
      <c r="A1516" s="14" t="s">
        <v>6</v>
      </c>
      <c r="B1516" s="14" t="s">
        <v>490</v>
      </c>
      <c r="C1516" s="14" t="s">
        <v>106</v>
      </c>
      <c r="D1516" s="14" t="s">
        <v>19</v>
      </c>
      <c r="E1516" s="15" t="s">
        <v>1171</v>
      </c>
      <c r="F1516" s="15" t="s">
        <v>1175</v>
      </c>
      <c r="G1516" s="43" t="s">
        <v>1116</v>
      </c>
      <c r="H1516" s="16">
        <v>0</v>
      </c>
      <c r="I1516" s="16">
        <v>0</v>
      </c>
      <c r="J1516" s="110">
        <v>0</v>
      </c>
      <c r="K1516" s="111">
        <v>0</v>
      </c>
      <c r="L1516" s="110">
        <v>29</v>
      </c>
      <c r="M1516" s="17" t="b">
        <f t="shared" si="25"/>
        <v>1</v>
      </c>
    </row>
    <row r="1517" spans="1:13" ht="41.4">
      <c r="A1517" s="14" t="s">
        <v>6</v>
      </c>
      <c r="B1517" s="14" t="s">
        <v>490</v>
      </c>
      <c r="C1517" s="14" t="s">
        <v>106</v>
      </c>
      <c r="D1517" s="14" t="s">
        <v>19</v>
      </c>
      <c r="E1517" s="15" t="s">
        <v>1171</v>
      </c>
      <c r="F1517" s="15" t="s">
        <v>1175</v>
      </c>
      <c r="G1517" s="43" t="s">
        <v>177</v>
      </c>
      <c r="H1517" s="16">
        <v>0</v>
      </c>
      <c r="I1517" s="16">
        <v>0</v>
      </c>
      <c r="J1517" s="110">
        <v>0</v>
      </c>
      <c r="K1517" s="111">
        <v>0</v>
      </c>
      <c r="L1517" s="110">
        <v>12</v>
      </c>
      <c r="M1517" s="17" t="b">
        <f t="shared" si="25"/>
        <v>1</v>
      </c>
    </row>
    <row r="1518" spans="1:13">
      <c r="A1518" s="14" t="s">
        <v>6</v>
      </c>
      <c r="B1518" s="14" t="s">
        <v>490</v>
      </c>
      <c r="C1518" s="14" t="s">
        <v>106</v>
      </c>
      <c r="D1518" s="14" t="s">
        <v>19</v>
      </c>
      <c r="E1518" s="15" t="s">
        <v>1171</v>
      </c>
      <c r="F1518" s="15" t="s">
        <v>1179</v>
      </c>
      <c r="G1518" s="43" t="s">
        <v>147</v>
      </c>
      <c r="H1518" s="16">
        <v>5</v>
      </c>
      <c r="I1518" s="16">
        <v>0</v>
      </c>
      <c r="J1518" s="110">
        <v>0</v>
      </c>
      <c r="K1518" s="111">
        <v>0</v>
      </c>
      <c r="L1518" s="110">
        <v>0</v>
      </c>
      <c r="M1518" s="17" t="b">
        <f t="shared" si="25"/>
        <v>1</v>
      </c>
    </row>
    <row r="1519" spans="1:13">
      <c r="A1519" s="14" t="s">
        <v>6</v>
      </c>
      <c r="B1519" s="14" t="s">
        <v>490</v>
      </c>
      <c r="C1519" s="14" t="s">
        <v>106</v>
      </c>
      <c r="D1519" s="14" t="s">
        <v>19</v>
      </c>
      <c r="E1519" s="15" t="s">
        <v>1171</v>
      </c>
      <c r="F1519" s="15" t="s">
        <v>1175</v>
      </c>
      <c r="G1519" s="43" t="s">
        <v>147</v>
      </c>
      <c r="H1519" s="16">
        <v>0</v>
      </c>
      <c r="I1519" s="16">
        <v>0</v>
      </c>
      <c r="J1519" s="110">
        <v>0</v>
      </c>
      <c r="K1519" s="111">
        <v>0</v>
      </c>
      <c r="L1519" s="110">
        <v>82</v>
      </c>
      <c r="M1519" s="17" t="b">
        <f t="shared" si="25"/>
        <v>1</v>
      </c>
    </row>
    <row r="1520" spans="1:13" ht="27.6">
      <c r="A1520" s="14" t="s">
        <v>6</v>
      </c>
      <c r="B1520" s="14" t="s">
        <v>490</v>
      </c>
      <c r="C1520" s="14" t="s">
        <v>106</v>
      </c>
      <c r="D1520" s="14" t="s">
        <v>19</v>
      </c>
      <c r="E1520" s="15" t="s">
        <v>1171</v>
      </c>
      <c r="F1520" s="15" t="s">
        <v>1179</v>
      </c>
      <c r="G1520" s="43" t="s">
        <v>164</v>
      </c>
      <c r="H1520" s="16">
        <v>14</v>
      </c>
      <c r="I1520" s="16">
        <v>2</v>
      </c>
      <c r="J1520" s="110">
        <v>1</v>
      </c>
      <c r="K1520" s="111">
        <v>0</v>
      </c>
      <c r="L1520" s="110">
        <v>0</v>
      </c>
      <c r="M1520" s="17" t="b">
        <f t="shared" si="25"/>
        <v>1</v>
      </c>
    </row>
    <row r="1521" spans="1:13" ht="27.6">
      <c r="A1521" s="14" t="s">
        <v>6</v>
      </c>
      <c r="B1521" s="14" t="s">
        <v>490</v>
      </c>
      <c r="C1521" s="14" t="s">
        <v>106</v>
      </c>
      <c r="D1521" s="14" t="s">
        <v>19</v>
      </c>
      <c r="E1521" s="15" t="s">
        <v>1171</v>
      </c>
      <c r="F1521" s="15" t="s">
        <v>1175</v>
      </c>
      <c r="G1521" s="43" t="s">
        <v>164</v>
      </c>
      <c r="H1521" s="16">
        <v>0</v>
      </c>
      <c r="I1521" s="16">
        <v>0</v>
      </c>
      <c r="J1521" s="110">
        <v>0</v>
      </c>
      <c r="K1521" s="111">
        <v>0</v>
      </c>
      <c r="L1521" s="110">
        <v>75</v>
      </c>
      <c r="M1521" s="17" t="b">
        <f t="shared" ref="M1521:M1584" si="26">I1521&lt;=H1521</f>
        <v>1</v>
      </c>
    </row>
    <row r="1522" spans="1:13" ht="27.6">
      <c r="A1522" s="14" t="s">
        <v>6</v>
      </c>
      <c r="B1522" s="14" t="s">
        <v>783</v>
      </c>
      <c r="C1522" s="14" t="s">
        <v>106</v>
      </c>
      <c r="D1522" s="14" t="s">
        <v>19</v>
      </c>
      <c r="E1522" s="15" t="s">
        <v>1171</v>
      </c>
      <c r="F1522" s="15" t="s">
        <v>1175</v>
      </c>
      <c r="G1522" s="43" t="s">
        <v>166</v>
      </c>
      <c r="H1522" s="16">
        <v>0</v>
      </c>
      <c r="I1522" s="16">
        <v>0</v>
      </c>
      <c r="J1522" s="110">
        <v>0</v>
      </c>
      <c r="K1522" s="111">
        <v>0</v>
      </c>
      <c r="L1522" s="110">
        <v>29</v>
      </c>
      <c r="M1522" s="17" t="b">
        <f t="shared" si="26"/>
        <v>1</v>
      </c>
    </row>
    <row r="1523" spans="1:13" ht="27.6">
      <c r="A1523" s="14" t="s">
        <v>6</v>
      </c>
      <c r="B1523" s="14" t="s">
        <v>783</v>
      </c>
      <c r="C1523" s="14" t="s">
        <v>106</v>
      </c>
      <c r="D1523" s="14" t="s">
        <v>19</v>
      </c>
      <c r="E1523" s="15" t="s">
        <v>1171</v>
      </c>
      <c r="F1523" s="15" t="s">
        <v>1179</v>
      </c>
      <c r="G1523" s="43" t="s">
        <v>288</v>
      </c>
      <c r="H1523" s="16">
        <v>7</v>
      </c>
      <c r="I1523" s="16">
        <v>1</v>
      </c>
      <c r="J1523" s="110">
        <v>1</v>
      </c>
      <c r="K1523" s="111">
        <v>0</v>
      </c>
      <c r="L1523" s="110">
        <v>0</v>
      </c>
      <c r="M1523" s="17" t="b">
        <f t="shared" si="26"/>
        <v>1</v>
      </c>
    </row>
    <row r="1524" spans="1:13" ht="27.6">
      <c r="A1524" s="14" t="s">
        <v>6</v>
      </c>
      <c r="B1524" s="14" t="s">
        <v>783</v>
      </c>
      <c r="C1524" s="14" t="s">
        <v>106</v>
      </c>
      <c r="D1524" s="14" t="s">
        <v>19</v>
      </c>
      <c r="E1524" s="15" t="s">
        <v>1171</v>
      </c>
      <c r="F1524" s="15" t="s">
        <v>1175</v>
      </c>
      <c r="G1524" s="43" t="s">
        <v>288</v>
      </c>
      <c r="H1524" s="16">
        <v>0</v>
      </c>
      <c r="I1524" s="16">
        <v>0</v>
      </c>
      <c r="J1524" s="110">
        <v>0</v>
      </c>
      <c r="K1524" s="111">
        <v>0</v>
      </c>
      <c r="L1524" s="110">
        <v>7</v>
      </c>
      <c r="M1524" s="17" t="b">
        <f t="shared" si="26"/>
        <v>1</v>
      </c>
    </row>
    <row r="1525" spans="1:13" ht="27.6">
      <c r="A1525" s="14" t="s">
        <v>6</v>
      </c>
      <c r="B1525" s="14" t="s">
        <v>783</v>
      </c>
      <c r="C1525" s="14" t="s">
        <v>106</v>
      </c>
      <c r="D1525" s="14" t="s">
        <v>19</v>
      </c>
      <c r="E1525" s="15" t="s">
        <v>1171</v>
      </c>
      <c r="F1525" s="15" t="s">
        <v>1179</v>
      </c>
      <c r="G1525" s="43" t="s">
        <v>222</v>
      </c>
      <c r="H1525" s="16">
        <v>10</v>
      </c>
      <c r="I1525" s="16">
        <v>1</v>
      </c>
      <c r="J1525" s="110">
        <v>1</v>
      </c>
      <c r="K1525" s="111">
        <v>0</v>
      </c>
      <c r="L1525" s="110">
        <v>0</v>
      </c>
      <c r="M1525" s="17" t="b">
        <f t="shared" si="26"/>
        <v>1</v>
      </c>
    </row>
    <row r="1526" spans="1:13" ht="27.6">
      <c r="A1526" s="14" t="s">
        <v>6</v>
      </c>
      <c r="B1526" s="14" t="s">
        <v>783</v>
      </c>
      <c r="C1526" s="14" t="s">
        <v>106</v>
      </c>
      <c r="D1526" s="14" t="s">
        <v>19</v>
      </c>
      <c r="E1526" s="15" t="s">
        <v>1171</v>
      </c>
      <c r="F1526" s="15" t="s">
        <v>1175</v>
      </c>
      <c r="G1526" s="43" t="s">
        <v>222</v>
      </c>
      <c r="H1526" s="16">
        <v>0</v>
      </c>
      <c r="I1526" s="16">
        <v>0</v>
      </c>
      <c r="J1526" s="110">
        <v>0</v>
      </c>
      <c r="K1526" s="111">
        <v>0</v>
      </c>
      <c r="L1526" s="110">
        <v>13</v>
      </c>
      <c r="M1526" s="17" t="b">
        <f t="shared" si="26"/>
        <v>1</v>
      </c>
    </row>
    <row r="1527" spans="1:13">
      <c r="A1527" s="14" t="s">
        <v>6</v>
      </c>
      <c r="B1527" s="14" t="s">
        <v>491</v>
      </c>
      <c r="C1527" s="14" t="s">
        <v>105</v>
      </c>
      <c r="D1527" s="14" t="s">
        <v>829</v>
      </c>
      <c r="E1527" s="15" t="s">
        <v>1193</v>
      </c>
      <c r="F1527" s="15" t="s">
        <v>1179</v>
      </c>
      <c r="G1527" s="43" t="s">
        <v>250</v>
      </c>
      <c r="H1527" s="16">
        <v>8</v>
      </c>
      <c r="I1527" s="16">
        <v>0</v>
      </c>
      <c r="J1527" s="110">
        <v>0</v>
      </c>
      <c r="K1527" s="111">
        <v>0</v>
      </c>
      <c r="L1527" s="110">
        <v>0</v>
      </c>
      <c r="M1527" s="17" t="b">
        <f t="shared" si="26"/>
        <v>1</v>
      </c>
    </row>
    <row r="1528" spans="1:13">
      <c r="A1528" s="14" t="s">
        <v>6</v>
      </c>
      <c r="B1528" s="14" t="s">
        <v>491</v>
      </c>
      <c r="C1528" s="14" t="s">
        <v>105</v>
      </c>
      <c r="D1528" s="14" t="s">
        <v>829</v>
      </c>
      <c r="E1528" s="15" t="s">
        <v>1193</v>
      </c>
      <c r="F1528" s="15" t="s">
        <v>1175</v>
      </c>
      <c r="G1528" s="43" t="s">
        <v>250</v>
      </c>
      <c r="H1528" s="16">
        <v>0</v>
      </c>
      <c r="I1528" s="16">
        <v>0</v>
      </c>
      <c r="J1528" s="110">
        <v>0</v>
      </c>
      <c r="K1528" s="111">
        <v>0</v>
      </c>
      <c r="L1528" s="110">
        <v>99</v>
      </c>
      <c r="M1528" s="17" t="b">
        <f t="shared" si="26"/>
        <v>1</v>
      </c>
    </row>
    <row r="1529" spans="1:13">
      <c r="A1529" s="14" t="s">
        <v>6</v>
      </c>
      <c r="B1529" s="14" t="s">
        <v>491</v>
      </c>
      <c r="C1529" s="14" t="s">
        <v>105</v>
      </c>
      <c r="D1529" s="14" t="s">
        <v>829</v>
      </c>
      <c r="E1529" s="15" t="s">
        <v>1193</v>
      </c>
      <c r="F1529" s="15" t="s">
        <v>1179</v>
      </c>
      <c r="G1529" s="43" t="s">
        <v>163</v>
      </c>
      <c r="H1529" s="16">
        <v>15</v>
      </c>
      <c r="I1529" s="16">
        <v>2</v>
      </c>
      <c r="J1529" s="110">
        <v>1</v>
      </c>
      <c r="K1529" s="111">
        <v>0</v>
      </c>
      <c r="L1529" s="110">
        <v>0</v>
      </c>
      <c r="M1529" s="17" t="b">
        <f t="shared" si="26"/>
        <v>1</v>
      </c>
    </row>
    <row r="1530" spans="1:13">
      <c r="A1530" s="14" t="s">
        <v>6</v>
      </c>
      <c r="B1530" s="14" t="s">
        <v>491</v>
      </c>
      <c r="C1530" s="14" t="s">
        <v>105</v>
      </c>
      <c r="D1530" s="14" t="s">
        <v>829</v>
      </c>
      <c r="E1530" s="15" t="s">
        <v>1193</v>
      </c>
      <c r="F1530" s="15" t="s">
        <v>1175</v>
      </c>
      <c r="G1530" s="43" t="s">
        <v>163</v>
      </c>
      <c r="H1530" s="16">
        <v>0</v>
      </c>
      <c r="I1530" s="16">
        <v>0</v>
      </c>
      <c r="J1530" s="110">
        <v>0</v>
      </c>
      <c r="K1530" s="111">
        <v>0</v>
      </c>
      <c r="L1530" s="110">
        <v>104</v>
      </c>
      <c r="M1530" s="17" t="b">
        <f t="shared" si="26"/>
        <v>1</v>
      </c>
    </row>
    <row r="1531" spans="1:13">
      <c r="A1531" s="14" t="s">
        <v>6</v>
      </c>
      <c r="B1531" s="14" t="s">
        <v>491</v>
      </c>
      <c r="C1531" s="14" t="s">
        <v>105</v>
      </c>
      <c r="D1531" s="14" t="s">
        <v>829</v>
      </c>
      <c r="E1531" s="15" t="s">
        <v>1193</v>
      </c>
      <c r="F1531" s="15" t="s">
        <v>1175</v>
      </c>
      <c r="G1531" s="43" t="s">
        <v>157</v>
      </c>
      <c r="H1531" s="16">
        <v>0</v>
      </c>
      <c r="I1531" s="16">
        <v>0</v>
      </c>
      <c r="J1531" s="110">
        <v>0</v>
      </c>
      <c r="K1531" s="111">
        <v>0</v>
      </c>
      <c r="L1531" s="110">
        <v>68</v>
      </c>
      <c r="M1531" s="17" t="b">
        <f t="shared" si="26"/>
        <v>1</v>
      </c>
    </row>
    <row r="1532" spans="1:13">
      <c r="A1532" s="14" t="s">
        <v>6</v>
      </c>
      <c r="B1532" s="14" t="s">
        <v>491</v>
      </c>
      <c r="C1532" s="14" t="s">
        <v>105</v>
      </c>
      <c r="D1532" s="14" t="s">
        <v>829</v>
      </c>
      <c r="E1532" s="15" t="s">
        <v>1193</v>
      </c>
      <c r="F1532" s="15" t="s">
        <v>1179</v>
      </c>
      <c r="G1532" s="43" t="s">
        <v>150</v>
      </c>
      <c r="H1532" s="16">
        <v>22</v>
      </c>
      <c r="I1532" s="16">
        <v>0</v>
      </c>
      <c r="J1532" s="110">
        <v>0</v>
      </c>
      <c r="K1532" s="111">
        <v>0</v>
      </c>
      <c r="L1532" s="110">
        <v>0</v>
      </c>
      <c r="M1532" s="17" t="b">
        <f t="shared" si="26"/>
        <v>1</v>
      </c>
    </row>
    <row r="1533" spans="1:13">
      <c r="A1533" s="14" t="s">
        <v>6</v>
      </c>
      <c r="B1533" s="14" t="s">
        <v>491</v>
      </c>
      <c r="C1533" s="14" t="s">
        <v>105</v>
      </c>
      <c r="D1533" s="14" t="s">
        <v>829</v>
      </c>
      <c r="E1533" s="15" t="s">
        <v>1193</v>
      </c>
      <c r="F1533" s="15" t="s">
        <v>1175</v>
      </c>
      <c r="G1533" s="43" t="s">
        <v>150</v>
      </c>
      <c r="H1533" s="16">
        <v>0</v>
      </c>
      <c r="I1533" s="16">
        <v>0</v>
      </c>
      <c r="J1533" s="110">
        <v>0</v>
      </c>
      <c r="K1533" s="111">
        <v>0</v>
      </c>
      <c r="L1533" s="110">
        <v>143</v>
      </c>
      <c r="M1533" s="17" t="b">
        <f t="shared" si="26"/>
        <v>1</v>
      </c>
    </row>
    <row r="1534" spans="1:13">
      <c r="A1534" s="14" t="s">
        <v>6</v>
      </c>
      <c r="B1534" s="14" t="s">
        <v>491</v>
      </c>
      <c r="C1534" s="14" t="s">
        <v>105</v>
      </c>
      <c r="D1534" s="14" t="s">
        <v>829</v>
      </c>
      <c r="E1534" s="15" t="s">
        <v>1193</v>
      </c>
      <c r="F1534" s="15" t="s">
        <v>1179</v>
      </c>
      <c r="G1534" s="43" t="s">
        <v>291</v>
      </c>
      <c r="H1534" s="16">
        <v>31</v>
      </c>
      <c r="I1534" s="16">
        <v>2</v>
      </c>
      <c r="J1534" s="110">
        <v>2</v>
      </c>
      <c r="K1534" s="111">
        <v>0</v>
      </c>
      <c r="L1534" s="110">
        <v>0</v>
      </c>
      <c r="M1534" s="17" t="b">
        <f t="shared" si="26"/>
        <v>1</v>
      </c>
    </row>
    <row r="1535" spans="1:13">
      <c r="A1535" s="14" t="s">
        <v>6</v>
      </c>
      <c r="B1535" s="14" t="s">
        <v>491</v>
      </c>
      <c r="C1535" s="14" t="s">
        <v>105</v>
      </c>
      <c r="D1535" s="14" t="s">
        <v>829</v>
      </c>
      <c r="E1535" s="15" t="s">
        <v>1193</v>
      </c>
      <c r="F1535" s="15" t="s">
        <v>1175</v>
      </c>
      <c r="G1535" s="43" t="s">
        <v>291</v>
      </c>
      <c r="H1535" s="16">
        <v>0</v>
      </c>
      <c r="I1535" s="16">
        <v>0</v>
      </c>
      <c r="J1535" s="110">
        <v>0</v>
      </c>
      <c r="K1535" s="111">
        <v>0</v>
      </c>
      <c r="L1535" s="110">
        <v>96</v>
      </c>
      <c r="M1535" s="17" t="b">
        <f t="shared" si="26"/>
        <v>1</v>
      </c>
    </row>
    <row r="1536" spans="1:13" ht="27.6">
      <c r="A1536" s="14" t="s">
        <v>6</v>
      </c>
      <c r="B1536" s="14" t="s">
        <v>492</v>
      </c>
      <c r="C1536" s="14" t="s">
        <v>72</v>
      </c>
      <c r="D1536" s="14" t="s">
        <v>876</v>
      </c>
      <c r="E1536" s="15" t="s">
        <v>1210</v>
      </c>
      <c r="F1536" s="15" t="s">
        <v>1175</v>
      </c>
      <c r="G1536" s="43" t="s">
        <v>163</v>
      </c>
      <c r="H1536" s="16">
        <v>0</v>
      </c>
      <c r="I1536" s="16">
        <v>0</v>
      </c>
      <c r="J1536" s="110">
        <v>0</v>
      </c>
      <c r="K1536" s="111">
        <v>0</v>
      </c>
      <c r="L1536" s="110">
        <v>65</v>
      </c>
      <c r="M1536" s="17" t="b">
        <f t="shared" si="26"/>
        <v>1</v>
      </c>
    </row>
    <row r="1537" spans="1:13" ht="27.6">
      <c r="A1537" s="14" t="s">
        <v>6</v>
      </c>
      <c r="B1537" s="14" t="s">
        <v>492</v>
      </c>
      <c r="C1537" s="14" t="s">
        <v>72</v>
      </c>
      <c r="D1537" s="14" t="s">
        <v>876</v>
      </c>
      <c r="E1537" s="15" t="s">
        <v>1210</v>
      </c>
      <c r="F1537" s="15" t="s">
        <v>1179</v>
      </c>
      <c r="G1537" s="43" t="s">
        <v>167</v>
      </c>
      <c r="H1537" s="16">
        <v>12</v>
      </c>
      <c r="I1537" s="16">
        <v>1</v>
      </c>
      <c r="J1537" s="110">
        <v>0</v>
      </c>
      <c r="K1537" s="111">
        <v>0</v>
      </c>
      <c r="L1537" s="110">
        <v>0</v>
      </c>
      <c r="M1537" s="17" t="b">
        <f t="shared" si="26"/>
        <v>1</v>
      </c>
    </row>
    <row r="1538" spans="1:13" ht="27.6">
      <c r="A1538" s="14" t="s">
        <v>6</v>
      </c>
      <c r="B1538" s="14" t="s">
        <v>492</v>
      </c>
      <c r="C1538" s="14" t="s">
        <v>72</v>
      </c>
      <c r="D1538" s="14" t="s">
        <v>876</v>
      </c>
      <c r="E1538" s="15" t="s">
        <v>1210</v>
      </c>
      <c r="F1538" s="15" t="s">
        <v>1175</v>
      </c>
      <c r="G1538" s="43" t="s">
        <v>167</v>
      </c>
      <c r="H1538" s="16">
        <v>0</v>
      </c>
      <c r="I1538" s="16">
        <v>0</v>
      </c>
      <c r="J1538" s="110">
        <v>0</v>
      </c>
      <c r="K1538" s="111">
        <v>0</v>
      </c>
      <c r="L1538" s="110">
        <v>59</v>
      </c>
      <c r="M1538" s="17" t="b">
        <f t="shared" si="26"/>
        <v>1</v>
      </c>
    </row>
    <row r="1539" spans="1:13" ht="27.6">
      <c r="A1539" s="14" t="s">
        <v>6</v>
      </c>
      <c r="B1539" s="14" t="s">
        <v>492</v>
      </c>
      <c r="C1539" s="14" t="s">
        <v>72</v>
      </c>
      <c r="D1539" s="14" t="s">
        <v>876</v>
      </c>
      <c r="E1539" s="15" t="s">
        <v>1210</v>
      </c>
      <c r="F1539" s="15" t="s">
        <v>1175</v>
      </c>
      <c r="G1539" s="43" t="s">
        <v>166</v>
      </c>
      <c r="H1539" s="16">
        <v>0</v>
      </c>
      <c r="I1539" s="16">
        <v>0</v>
      </c>
      <c r="J1539" s="110">
        <v>0</v>
      </c>
      <c r="K1539" s="111">
        <v>0</v>
      </c>
      <c r="L1539" s="110">
        <v>137</v>
      </c>
      <c r="M1539" s="17" t="b">
        <f t="shared" si="26"/>
        <v>1</v>
      </c>
    </row>
    <row r="1540" spans="1:13" ht="27.6">
      <c r="A1540" s="14" t="s">
        <v>6</v>
      </c>
      <c r="B1540" s="14" t="s">
        <v>492</v>
      </c>
      <c r="C1540" s="14" t="s">
        <v>72</v>
      </c>
      <c r="D1540" s="14" t="s">
        <v>876</v>
      </c>
      <c r="E1540" s="15" t="s">
        <v>1210</v>
      </c>
      <c r="F1540" s="15" t="s">
        <v>1179</v>
      </c>
      <c r="G1540" s="43" t="s">
        <v>176</v>
      </c>
      <c r="H1540" s="16">
        <v>26</v>
      </c>
      <c r="I1540" s="16">
        <v>3</v>
      </c>
      <c r="J1540" s="110">
        <v>1</v>
      </c>
      <c r="K1540" s="111">
        <v>0</v>
      </c>
      <c r="L1540" s="110">
        <v>0</v>
      </c>
      <c r="M1540" s="17" t="b">
        <f t="shared" si="26"/>
        <v>1</v>
      </c>
    </row>
    <row r="1541" spans="1:13" ht="27.6">
      <c r="A1541" s="14" t="s">
        <v>6</v>
      </c>
      <c r="B1541" s="14" t="s">
        <v>492</v>
      </c>
      <c r="C1541" s="14" t="s">
        <v>72</v>
      </c>
      <c r="D1541" s="14" t="s">
        <v>876</v>
      </c>
      <c r="E1541" s="15" t="s">
        <v>1210</v>
      </c>
      <c r="F1541" s="15" t="s">
        <v>1175</v>
      </c>
      <c r="G1541" s="43" t="s">
        <v>176</v>
      </c>
      <c r="H1541" s="16">
        <v>0</v>
      </c>
      <c r="I1541" s="16">
        <v>0</v>
      </c>
      <c r="J1541" s="110">
        <v>0</v>
      </c>
      <c r="K1541" s="111">
        <v>0</v>
      </c>
      <c r="L1541" s="110">
        <v>77</v>
      </c>
      <c r="M1541" s="17" t="b">
        <f t="shared" si="26"/>
        <v>1</v>
      </c>
    </row>
    <row r="1542" spans="1:13" ht="27.6">
      <c r="A1542" s="14" t="s">
        <v>6</v>
      </c>
      <c r="B1542" s="14" t="s">
        <v>492</v>
      </c>
      <c r="C1542" s="14" t="s">
        <v>72</v>
      </c>
      <c r="D1542" s="14" t="s">
        <v>876</v>
      </c>
      <c r="E1542" s="15" t="s">
        <v>1210</v>
      </c>
      <c r="F1542" s="15" t="s">
        <v>1175</v>
      </c>
      <c r="G1542" s="43" t="s">
        <v>222</v>
      </c>
      <c r="H1542" s="16">
        <v>0</v>
      </c>
      <c r="I1542" s="16">
        <v>0</v>
      </c>
      <c r="J1542" s="110">
        <v>0</v>
      </c>
      <c r="K1542" s="111">
        <v>0</v>
      </c>
      <c r="L1542" s="110">
        <v>56</v>
      </c>
      <c r="M1542" s="17" t="b">
        <f t="shared" si="26"/>
        <v>1</v>
      </c>
    </row>
    <row r="1543" spans="1:13" ht="27.6">
      <c r="A1543" s="14" t="s">
        <v>7</v>
      </c>
      <c r="B1543" s="14" t="s">
        <v>495</v>
      </c>
      <c r="C1543" s="14" t="s">
        <v>71</v>
      </c>
      <c r="D1543" s="14" t="s">
        <v>877</v>
      </c>
      <c r="E1543" s="15" t="s">
        <v>1181</v>
      </c>
      <c r="F1543" s="15" t="s">
        <v>1179</v>
      </c>
      <c r="G1543" s="43" t="s">
        <v>163</v>
      </c>
      <c r="H1543" s="16">
        <v>11</v>
      </c>
      <c r="I1543" s="16">
        <v>2</v>
      </c>
      <c r="J1543" s="110">
        <v>2</v>
      </c>
      <c r="K1543" s="111">
        <v>0</v>
      </c>
      <c r="L1543" s="110">
        <v>0</v>
      </c>
      <c r="M1543" s="17" t="b">
        <f t="shared" si="26"/>
        <v>1</v>
      </c>
    </row>
    <row r="1544" spans="1:13" ht="27.6">
      <c r="A1544" s="14" t="s">
        <v>7</v>
      </c>
      <c r="B1544" s="14" t="s">
        <v>495</v>
      </c>
      <c r="C1544" s="14" t="s">
        <v>71</v>
      </c>
      <c r="D1544" s="14" t="s">
        <v>877</v>
      </c>
      <c r="E1544" s="15" t="s">
        <v>1181</v>
      </c>
      <c r="F1544" s="15" t="s">
        <v>1175</v>
      </c>
      <c r="G1544" s="43" t="s">
        <v>163</v>
      </c>
      <c r="H1544" s="16">
        <v>0</v>
      </c>
      <c r="I1544" s="16">
        <v>0</v>
      </c>
      <c r="J1544" s="110">
        <v>0</v>
      </c>
      <c r="K1544" s="111">
        <v>0</v>
      </c>
      <c r="L1544" s="110">
        <v>32</v>
      </c>
      <c r="M1544" s="17" t="b">
        <f t="shared" si="26"/>
        <v>1</v>
      </c>
    </row>
    <row r="1545" spans="1:13" ht="27.6">
      <c r="A1545" s="14" t="s">
        <v>7</v>
      </c>
      <c r="B1545" s="14" t="s">
        <v>495</v>
      </c>
      <c r="C1545" s="14" t="s">
        <v>71</v>
      </c>
      <c r="D1545" s="14" t="s">
        <v>877</v>
      </c>
      <c r="E1545" s="15" t="s">
        <v>1181</v>
      </c>
      <c r="F1545" s="15" t="s">
        <v>1179</v>
      </c>
      <c r="G1545" s="43" t="s">
        <v>150</v>
      </c>
      <c r="H1545" s="16">
        <v>12</v>
      </c>
      <c r="I1545" s="16">
        <v>4</v>
      </c>
      <c r="J1545" s="110">
        <v>1</v>
      </c>
      <c r="K1545" s="111">
        <v>0</v>
      </c>
      <c r="L1545" s="110">
        <v>0</v>
      </c>
      <c r="M1545" s="17" t="b">
        <f t="shared" si="26"/>
        <v>1</v>
      </c>
    </row>
    <row r="1546" spans="1:13" ht="27.6">
      <c r="A1546" s="14" t="s">
        <v>7</v>
      </c>
      <c r="B1546" s="14" t="s">
        <v>495</v>
      </c>
      <c r="C1546" s="14" t="s">
        <v>71</v>
      </c>
      <c r="D1546" s="14" t="s">
        <v>877</v>
      </c>
      <c r="E1546" s="15" t="s">
        <v>1181</v>
      </c>
      <c r="F1546" s="15" t="s">
        <v>1175</v>
      </c>
      <c r="G1546" s="43" t="s">
        <v>150</v>
      </c>
      <c r="H1546" s="16">
        <v>0</v>
      </c>
      <c r="I1546" s="16">
        <v>0</v>
      </c>
      <c r="J1546" s="110">
        <v>0</v>
      </c>
      <c r="K1546" s="111">
        <v>0</v>
      </c>
      <c r="L1546" s="110">
        <v>84</v>
      </c>
      <c r="M1546" s="17" t="b">
        <f t="shared" si="26"/>
        <v>1</v>
      </c>
    </row>
    <row r="1547" spans="1:13" ht="41.4">
      <c r="A1547" s="14" t="s">
        <v>7</v>
      </c>
      <c r="B1547" s="14" t="s">
        <v>493</v>
      </c>
      <c r="C1547" s="14" t="s">
        <v>104</v>
      </c>
      <c r="D1547" s="14" t="s">
        <v>833</v>
      </c>
      <c r="E1547" s="15" t="s">
        <v>1209</v>
      </c>
      <c r="F1547" s="15" t="s">
        <v>1179</v>
      </c>
      <c r="G1547" s="43" t="s">
        <v>166</v>
      </c>
      <c r="H1547" s="16">
        <v>9</v>
      </c>
      <c r="I1547" s="16">
        <v>1</v>
      </c>
      <c r="J1547" s="110">
        <v>0</v>
      </c>
      <c r="K1547" s="111">
        <v>0</v>
      </c>
      <c r="L1547" s="110">
        <v>0</v>
      </c>
      <c r="M1547" s="17" t="b">
        <f t="shared" si="26"/>
        <v>1</v>
      </c>
    </row>
    <row r="1548" spans="1:13" ht="41.4">
      <c r="A1548" s="14" t="s">
        <v>7</v>
      </c>
      <c r="B1548" s="14" t="s">
        <v>493</v>
      </c>
      <c r="C1548" s="14" t="s">
        <v>104</v>
      </c>
      <c r="D1548" s="14" t="s">
        <v>833</v>
      </c>
      <c r="E1548" s="15" t="s">
        <v>1209</v>
      </c>
      <c r="F1548" s="15" t="s">
        <v>1175</v>
      </c>
      <c r="G1548" s="43" t="s">
        <v>166</v>
      </c>
      <c r="H1548" s="16">
        <v>0</v>
      </c>
      <c r="I1548" s="16">
        <v>0</v>
      </c>
      <c r="J1548" s="110">
        <v>0</v>
      </c>
      <c r="K1548" s="111">
        <v>0</v>
      </c>
      <c r="L1548" s="110">
        <v>94</v>
      </c>
      <c r="M1548" s="17" t="b">
        <f t="shared" si="26"/>
        <v>1</v>
      </c>
    </row>
    <row r="1549" spans="1:13" ht="27.6">
      <c r="A1549" s="14" t="s">
        <v>7</v>
      </c>
      <c r="B1549" s="14" t="s">
        <v>494</v>
      </c>
      <c r="C1549" s="14" t="s">
        <v>224</v>
      </c>
      <c r="D1549" s="14" t="s">
        <v>934</v>
      </c>
      <c r="E1549" s="15" t="s">
        <v>1179</v>
      </c>
      <c r="F1549" s="15" t="s">
        <v>1179</v>
      </c>
      <c r="G1549" s="43" t="s">
        <v>166</v>
      </c>
      <c r="H1549" s="16">
        <v>9</v>
      </c>
      <c r="I1549" s="16">
        <v>3</v>
      </c>
      <c r="J1549" s="110">
        <v>3</v>
      </c>
      <c r="K1549" s="111">
        <v>0</v>
      </c>
      <c r="L1549" s="110">
        <v>0</v>
      </c>
      <c r="M1549" s="17" t="b">
        <f t="shared" si="26"/>
        <v>1</v>
      </c>
    </row>
    <row r="1550" spans="1:13" ht="27.6">
      <c r="A1550" s="14" t="s">
        <v>7</v>
      </c>
      <c r="B1550" s="14" t="s">
        <v>494</v>
      </c>
      <c r="C1550" s="14" t="s">
        <v>224</v>
      </c>
      <c r="D1550" s="14" t="s">
        <v>934</v>
      </c>
      <c r="E1550" s="15" t="s">
        <v>1179</v>
      </c>
      <c r="F1550" s="15" t="s">
        <v>1175</v>
      </c>
      <c r="G1550" s="43" t="s">
        <v>166</v>
      </c>
      <c r="H1550" s="16">
        <v>0</v>
      </c>
      <c r="I1550" s="16">
        <v>0</v>
      </c>
      <c r="J1550" s="110">
        <v>0</v>
      </c>
      <c r="K1550" s="111">
        <v>0</v>
      </c>
      <c r="L1550" s="110">
        <v>124</v>
      </c>
      <c r="M1550" s="17" t="b">
        <f t="shared" si="26"/>
        <v>1</v>
      </c>
    </row>
    <row r="1551" spans="1:13" ht="41.4">
      <c r="A1551" s="14" t="s">
        <v>7</v>
      </c>
      <c r="B1551" s="14" t="s">
        <v>1144</v>
      </c>
      <c r="C1551" s="14" t="s">
        <v>70</v>
      </c>
      <c r="D1551" s="14" t="s">
        <v>879</v>
      </c>
      <c r="E1551" s="15" t="s">
        <v>1179</v>
      </c>
      <c r="F1551" s="15" t="s">
        <v>1179</v>
      </c>
      <c r="G1551" s="43" t="s">
        <v>156</v>
      </c>
      <c r="H1551" s="16">
        <v>17</v>
      </c>
      <c r="I1551" s="16">
        <v>2</v>
      </c>
      <c r="J1551" s="110">
        <v>1</v>
      </c>
      <c r="K1551" s="111">
        <v>0</v>
      </c>
      <c r="L1551" s="110">
        <v>0</v>
      </c>
      <c r="M1551" s="17" t="b">
        <f t="shared" si="26"/>
        <v>1</v>
      </c>
    </row>
    <row r="1552" spans="1:13" ht="41.4">
      <c r="A1552" s="14" t="s">
        <v>7</v>
      </c>
      <c r="B1552" s="14" t="s">
        <v>1144</v>
      </c>
      <c r="C1552" s="14" t="s">
        <v>70</v>
      </c>
      <c r="D1552" s="14" t="s">
        <v>879</v>
      </c>
      <c r="E1552" s="15" t="s">
        <v>1179</v>
      </c>
      <c r="F1552" s="15" t="s">
        <v>1175</v>
      </c>
      <c r="G1552" s="43" t="s">
        <v>156</v>
      </c>
      <c r="H1552" s="16">
        <v>0</v>
      </c>
      <c r="I1552" s="16">
        <v>0</v>
      </c>
      <c r="J1552" s="110">
        <v>0</v>
      </c>
      <c r="K1552" s="111">
        <v>0</v>
      </c>
      <c r="L1552" s="110">
        <v>112</v>
      </c>
      <c r="M1552" s="17" t="b">
        <f t="shared" si="26"/>
        <v>1</v>
      </c>
    </row>
    <row r="1553" spans="1:13" ht="41.4">
      <c r="A1553" s="14" t="s">
        <v>7</v>
      </c>
      <c r="B1553" s="14" t="s">
        <v>1144</v>
      </c>
      <c r="C1553" s="14" t="s">
        <v>70</v>
      </c>
      <c r="D1553" s="14" t="s">
        <v>879</v>
      </c>
      <c r="E1553" s="15" t="s">
        <v>1179</v>
      </c>
      <c r="F1553" s="15" t="s">
        <v>1179</v>
      </c>
      <c r="G1553" s="43" t="s">
        <v>222</v>
      </c>
      <c r="H1553" s="16">
        <v>14</v>
      </c>
      <c r="I1553" s="16">
        <v>1</v>
      </c>
      <c r="J1553" s="110">
        <v>1</v>
      </c>
      <c r="K1553" s="111">
        <v>0</v>
      </c>
      <c r="L1553" s="110">
        <v>0</v>
      </c>
      <c r="M1553" s="17" t="b">
        <f t="shared" si="26"/>
        <v>1</v>
      </c>
    </row>
    <row r="1554" spans="1:13" ht="41.4">
      <c r="A1554" s="14" t="s">
        <v>7</v>
      </c>
      <c r="B1554" s="14" t="s">
        <v>1144</v>
      </c>
      <c r="C1554" s="14" t="s">
        <v>70</v>
      </c>
      <c r="D1554" s="14" t="s">
        <v>879</v>
      </c>
      <c r="E1554" s="15" t="s">
        <v>1179</v>
      </c>
      <c r="F1554" s="15" t="s">
        <v>1175</v>
      </c>
      <c r="G1554" s="43" t="s">
        <v>222</v>
      </c>
      <c r="H1554" s="16">
        <v>0</v>
      </c>
      <c r="I1554" s="16">
        <v>0</v>
      </c>
      <c r="J1554" s="110">
        <v>0</v>
      </c>
      <c r="K1554" s="111">
        <v>0</v>
      </c>
      <c r="L1554" s="110">
        <v>89</v>
      </c>
      <c r="M1554" s="17" t="b">
        <f t="shared" si="26"/>
        <v>1</v>
      </c>
    </row>
    <row r="1555" spans="1:13" ht="41.4">
      <c r="A1555" s="14" t="s">
        <v>7</v>
      </c>
      <c r="B1555" s="14" t="s">
        <v>1144</v>
      </c>
      <c r="C1555" s="14" t="s">
        <v>70</v>
      </c>
      <c r="D1555" s="14" t="s">
        <v>879</v>
      </c>
      <c r="E1555" s="15" t="s">
        <v>1179</v>
      </c>
      <c r="F1555" s="15" t="s">
        <v>1179</v>
      </c>
      <c r="G1555" s="43" t="s">
        <v>276</v>
      </c>
      <c r="H1555" s="16">
        <v>30</v>
      </c>
      <c r="I1555" s="16">
        <v>4</v>
      </c>
      <c r="J1555" s="110">
        <v>2</v>
      </c>
      <c r="K1555" s="111">
        <v>0</v>
      </c>
      <c r="L1555" s="110">
        <v>0</v>
      </c>
      <c r="M1555" s="17" t="b">
        <f t="shared" si="26"/>
        <v>1</v>
      </c>
    </row>
    <row r="1556" spans="1:13" ht="41.4">
      <c r="A1556" s="14" t="s">
        <v>7</v>
      </c>
      <c r="B1556" s="14" t="s">
        <v>1144</v>
      </c>
      <c r="C1556" s="14" t="s">
        <v>70</v>
      </c>
      <c r="D1556" s="14" t="s">
        <v>879</v>
      </c>
      <c r="E1556" s="15" t="s">
        <v>1179</v>
      </c>
      <c r="F1556" s="15" t="s">
        <v>1175</v>
      </c>
      <c r="G1556" s="43" t="s">
        <v>276</v>
      </c>
      <c r="H1556" s="16">
        <v>0</v>
      </c>
      <c r="I1556" s="16">
        <v>0</v>
      </c>
      <c r="J1556" s="110">
        <v>0</v>
      </c>
      <c r="K1556" s="111">
        <v>0</v>
      </c>
      <c r="L1556" s="110">
        <v>164</v>
      </c>
      <c r="M1556" s="17" t="b">
        <f t="shared" si="26"/>
        <v>1</v>
      </c>
    </row>
    <row r="1557" spans="1:13" ht="41.4">
      <c r="A1557" s="14" t="s">
        <v>7</v>
      </c>
      <c r="B1557" s="14" t="s">
        <v>935</v>
      </c>
      <c r="C1557" s="14" t="s">
        <v>70</v>
      </c>
      <c r="D1557" s="14" t="s">
        <v>936</v>
      </c>
      <c r="E1557" s="15" t="s">
        <v>1213</v>
      </c>
      <c r="F1557" s="15" t="s">
        <v>1179</v>
      </c>
      <c r="G1557" s="43" t="s">
        <v>163</v>
      </c>
      <c r="H1557" s="16">
        <v>24</v>
      </c>
      <c r="I1557" s="16">
        <v>0</v>
      </c>
      <c r="J1557" s="110">
        <v>0</v>
      </c>
      <c r="K1557" s="111">
        <v>0</v>
      </c>
      <c r="L1557" s="110">
        <v>0</v>
      </c>
      <c r="M1557" s="17" t="b">
        <f t="shared" si="26"/>
        <v>1</v>
      </c>
    </row>
    <row r="1558" spans="1:13" ht="41.4">
      <c r="A1558" s="14" t="s">
        <v>7</v>
      </c>
      <c r="B1558" s="14" t="s">
        <v>935</v>
      </c>
      <c r="C1558" s="14" t="s">
        <v>70</v>
      </c>
      <c r="D1558" s="14" t="s">
        <v>936</v>
      </c>
      <c r="E1558" s="15" t="s">
        <v>1213</v>
      </c>
      <c r="F1558" s="15" t="s">
        <v>1175</v>
      </c>
      <c r="G1558" s="43" t="s">
        <v>163</v>
      </c>
      <c r="H1558" s="16">
        <v>0</v>
      </c>
      <c r="I1558" s="16">
        <v>0</v>
      </c>
      <c r="J1558" s="110">
        <v>0</v>
      </c>
      <c r="K1558" s="111">
        <v>0</v>
      </c>
      <c r="L1558" s="110">
        <v>81</v>
      </c>
      <c r="M1558" s="17" t="b">
        <f t="shared" si="26"/>
        <v>1</v>
      </c>
    </row>
    <row r="1559" spans="1:13" ht="41.4">
      <c r="A1559" s="14" t="s">
        <v>7</v>
      </c>
      <c r="B1559" s="14" t="s">
        <v>935</v>
      </c>
      <c r="C1559" s="14" t="s">
        <v>70</v>
      </c>
      <c r="D1559" s="14" t="s">
        <v>936</v>
      </c>
      <c r="E1559" s="15" t="s">
        <v>1213</v>
      </c>
      <c r="F1559" s="15" t="s">
        <v>1175</v>
      </c>
      <c r="G1559" s="43" t="s">
        <v>165</v>
      </c>
      <c r="H1559" s="16">
        <v>0</v>
      </c>
      <c r="I1559" s="16">
        <v>0</v>
      </c>
      <c r="J1559" s="110">
        <v>0</v>
      </c>
      <c r="K1559" s="111">
        <v>0</v>
      </c>
      <c r="L1559" s="110">
        <v>17</v>
      </c>
      <c r="M1559" s="17" t="b">
        <f t="shared" si="26"/>
        <v>1</v>
      </c>
    </row>
    <row r="1560" spans="1:13" ht="41.4">
      <c r="A1560" s="14" t="s">
        <v>7</v>
      </c>
      <c r="B1560" s="14" t="s">
        <v>935</v>
      </c>
      <c r="C1560" s="14" t="s">
        <v>70</v>
      </c>
      <c r="D1560" s="14" t="s">
        <v>936</v>
      </c>
      <c r="E1560" s="15" t="s">
        <v>1213</v>
      </c>
      <c r="F1560" s="15" t="s">
        <v>1179</v>
      </c>
      <c r="G1560" s="43" t="s">
        <v>150</v>
      </c>
      <c r="H1560" s="16">
        <v>25</v>
      </c>
      <c r="I1560" s="16">
        <v>1</v>
      </c>
      <c r="J1560" s="110">
        <v>1</v>
      </c>
      <c r="K1560" s="111">
        <v>0</v>
      </c>
      <c r="L1560" s="110">
        <v>0</v>
      </c>
      <c r="M1560" s="17" t="b">
        <f t="shared" si="26"/>
        <v>1</v>
      </c>
    </row>
    <row r="1561" spans="1:13" ht="41.4">
      <c r="A1561" s="14" t="s">
        <v>7</v>
      </c>
      <c r="B1561" s="14" t="s">
        <v>935</v>
      </c>
      <c r="C1561" s="14" t="s">
        <v>70</v>
      </c>
      <c r="D1561" s="14" t="s">
        <v>936</v>
      </c>
      <c r="E1561" s="15" t="s">
        <v>1213</v>
      </c>
      <c r="F1561" s="15" t="s">
        <v>1175</v>
      </c>
      <c r="G1561" s="43" t="s">
        <v>150</v>
      </c>
      <c r="H1561" s="16">
        <v>0</v>
      </c>
      <c r="I1561" s="16">
        <v>0</v>
      </c>
      <c r="J1561" s="110">
        <v>0</v>
      </c>
      <c r="K1561" s="111">
        <v>0</v>
      </c>
      <c r="L1561" s="110">
        <v>140</v>
      </c>
      <c r="M1561" s="17" t="b">
        <f t="shared" si="26"/>
        <v>1</v>
      </c>
    </row>
    <row r="1562" spans="1:13" ht="41.4">
      <c r="A1562" s="14" t="s">
        <v>7</v>
      </c>
      <c r="B1562" s="14" t="s">
        <v>935</v>
      </c>
      <c r="C1562" s="14" t="s">
        <v>70</v>
      </c>
      <c r="D1562" s="14" t="s">
        <v>936</v>
      </c>
      <c r="E1562" s="15" t="s">
        <v>1213</v>
      </c>
      <c r="F1562" s="15" t="s">
        <v>1179</v>
      </c>
      <c r="G1562" s="43" t="s">
        <v>166</v>
      </c>
      <c r="H1562" s="16">
        <v>34</v>
      </c>
      <c r="I1562" s="16">
        <v>5</v>
      </c>
      <c r="J1562" s="110">
        <v>1</v>
      </c>
      <c r="K1562" s="111">
        <v>0</v>
      </c>
      <c r="L1562" s="110">
        <v>0</v>
      </c>
      <c r="M1562" s="17" t="b">
        <f t="shared" si="26"/>
        <v>1</v>
      </c>
    </row>
    <row r="1563" spans="1:13" ht="41.4">
      <c r="A1563" s="14" t="s">
        <v>7</v>
      </c>
      <c r="B1563" s="14" t="s">
        <v>935</v>
      </c>
      <c r="C1563" s="14" t="s">
        <v>70</v>
      </c>
      <c r="D1563" s="14" t="s">
        <v>936</v>
      </c>
      <c r="E1563" s="15" t="s">
        <v>1213</v>
      </c>
      <c r="F1563" s="15" t="s">
        <v>1175</v>
      </c>
      <c r="G1563" s="43" t="s">
        <v>166</v>
      </c>
      <c r="H1563" s="16">
        <v>0</v>
      </c>
      <c r="I1563" s="16">
        <v>0</v>
      </c>
      <c r="J1563" s="110">
        <v>0</v>
      </c>
      <c r="K1563" s="111">
        <v>0</v>
      </c>
      <c r="L1563" s="110">
        <v>138</v>
      </c>
      <c r="M1563" s="17" t="b">
        <f t="shared" si="26"/>
        <v>1</v>
      </c>
    </row>
    <row r="1564" spans="1:13" ht="41.4">
      <c r="A1564" s="14" t="s">
        <v>7</v>
      </c>
      <c r="B1564" s="14" t="s">
        <v>935</v>
      </c>
      <c r="C1564" s="14" t="s">
        <v>70</v>
      </c>
      <c r="D1564" s="14" t="s">
        <v>936</v>
      </c>
      <c r="E1564" s="15" t="s">
        <v>1213</v>
      </c>
      <c r="F1564" s="15" t="s">
        <v>1179</v>
      </c>
      <c r="G1564" s="43" t="s">
        <v>288</v>
      </c>
      <c r="H1564" s="16">
        <v>33</v>
      </c>
      <c r="I1564" s="16">
        <v>1</v>
      </c>
      <c r="J1564" s="110">
        <v>1</v>
      </c>
      <c r="K1564" s="111">
        <v>0</v>
      </c>
      <c r="L1564" s="110">
        <v>0</v>
      </c>
      <c r="M1564" s="17" t="b">
        <f t="shared" si="26"/>
        <v>1</v>
      </c>
    </row>
    <row r="1565" spans="1:13" ht="41.4">
      <c r="A1565" s="14" t="s">
        <v>7</v>
      </c>
      <c r="B1565" s="14" t="s">
        <v>935</v>
      </c>
      <c r="C1565" s="14" t="s">
        <v>70</v>
      </c>
      <c r="D1565" s="14" t="s">
        <v>936</v>
      </c>
      <c r="E1565" s="15" t="s">
        <v>1213</v>
      </c>
      <c r="F1565" s="15" t="s">
        <v>1175</v>
      </c>
      <c r="G1565" s="43" t="s">
        <v>288</v>
      </c>
      <c r="H1565" s="16">
        <v>0</v>
      </c>
      <c r="I1565" s="16">
        <v>0</v>
      </c>
      <c r="J1565" s="110">
        <v>0</v>
      </c>
      <c r="K1565" s="111">
        <v>0</v>
      </c>
      <c r="L1565" s="110">
        <v>127</v>
      </c>
      <c r="M1565" s="17" t="b">
        <f t="shared" si="26"/>
        <v>1</v>
      </c>
    </row>
    <row r="1566" spans="1:13" ht="41.4">
      <c r="A1566" s="14" t="s">
        <v>7</v>
      </c>
      <c r="B1566" s="14" t="s">
        <v>935</v>
      </c>
      <c r="C1566" s="14" t="s">
        <v>70</v>
      </c>
      <c r="D1566" s="14" t="s">
        <v>936</v>
      </c>
      <c r="E1566" s="15" t="s">
        <v>1213</v>
      </c>
      <c r="F1566" s="15" t="s">
        <v>1175</v>
      </c>
      <c r="G1566" s="43" t="s">
        <v>151</v>
      </c>
      <c r="H1566" s="16">
        <v>0</v>
      </c>
      <c r="I1566" s="16">
        <v>0</v>
      </c>
      <c r="J1566" s="110">
        <v>0</v>
      </c>
      <c r="K1566" s="111">
        <v>0</v>
      </c>
      <c r="L1566" s="110">
        <v>48</v>
      </c>
      <c r="M1566" s="17" t="b">
        <f t="shared" si="26"/>
        <v>1</v>
      </c>
    </row>
    <row r="1567" spans="1:13" ht="41.4">
      <c r="A1567" s="14" t="s">
        <v>7</v>
      </c>
      <c r="B1567" s="14" t="s">
        <v>935</v>
      </c>
      <c r="C1567" s="14" t="s">
        <v>70</v>
      </c>
      <c r="D1567" s="14" t="s">
        <v>936</v>
      </c>
      <c r="E1567" s="15" t="s">
        <v>1213</v>
      </c>
      <c r="F1567" s="15" t="s">
        <v>1179</v>
      </c>
      <c r="G1567" s="43" t="s">
        <v>291</v>
      </c>
      <c r="H1567" s="16">
        <v>22</v>
      </c>
      <c r="I1567" s="16">
        <v>4</v>
      </c>
      <c r="J1567" s="110">
        <v>4</v>
      </c>
      <c r="K1567" s="111">
        <v>0</v>
      </c>
      <c r="L1567" s="110">
        <v>0</v>
      </c>
      <c r="M1567" s="17" t="b">
        <f t="shared" si="26"/>
        <v>1</v>
      </c>
    </row>
    <row r="1568" spans="1:13" ht="41.4">
      <c r="A1568" s="14" t="s">
        <v>7</v>
      </c>
      <c r="B1568" s="14" t="s">
        <v>935</v>
      </c>
      <c r="C1568" s="14" t="s">
        <v>70</v>
      </c>
      <c r="D1568" s="14" t="s">
        <v>936</v>
      </c>
      <c r="E1568" s="15" t="s">
        <v>1213</v>
      </c>
      <c r="F1568" s="15" t="s">
        <v>1175</v>
      </c>
      <c r="G1568" s="43" t="s">
        <v>291</v>
      </c>
      <c r="H1568" s="16">
        <v>0</v>
      </c>
      <c r="I1568" s="16">
        <v>0</v>
      </c>
      <c r="J1568" s="110">
        <v>0</v>
      </c>
      <c r="K1568" s="111">
        <v>0</v>
      </c>
      <c r="L1568" s="110">
        <v>108</v>
      </c>
      <c r="M1568" s="17" t="b">
        <f t="shared" si="26"/>
        <v>1</v>
      </c>
    </row>
    <row r="1569" spans="1:13" ht="27.6">
      <c r="A1569" s="14" t="s">
        <v>7</v>
      </c>
      <c r="B1569" s="14" t="s">
        <v>937</v>
      </c>
      <c r="C1569" s="14" t="s">
        <v>69</v>
      </c>
      <c r="D1569" s="14" t="s">
        <v>19</v>
      </c>
      <c r="E1569" s="15" t="s">
        <v>1193</v>
      </c>
      <c r="F1569" s="15" t="s">
        <v>1175</v>
      </c>
      <c r="G1569" s="43" t="s">
        <v>169</v>
      </c>
      <c r="H1569" s="16">
        <v>0</v>
      </c>
      <c r="I1569" s="16">
        <v>0</v>
      </c>
      <c r="J1569" s="110">
        <v>0</v>
      </c>
      <c r="K1569" s="111">
        <v>0</v>
      </c>
      <c r="L1569" s="110">
        <v>52</v>
      </c>
      <c r="M1569" s="17" t="b">
        <f t="shared" si="26"/>
        <v>1</v>
      </c>
    </row>
    <row r="1570" spans="1:13">
      <c r="A1570" s="14" t="s">
        <v>7</v>
      </c>
      <c r="B1570" s="14" t="s">
        <v>937</v>
      </c>
      <c r="C1570" s="14" t="s">
        <v>69</v>
      </c>
      <c r="D1570" s="14" t="s">
        <v>19</v>
      </c>
      <c r="E1570" s="15" t="s">
        <v>1193</v>
      </c>
      <c r="F1570" s="15" t="s">
        <v>1179</v>
      </c>
      <c r="G1570" s="43" t="s">
        <v>170</v>
      </c>
      <c r="H1570" s="16">
        <v>20</v>
      </c>
      <c r="I1570" s="16">
        <v>2</v>
      </c>
      <c r="J1570" s="110">
        <v>1</v>
      </c>
      <c r="K1570" s="111">
        <v>0</v>
      </c>
      <c r="L1570" s="110">
        <v>0</v>
      </c>
      <c r="M1570" s="17" t="b">
        <f t="shared" si="26"/>
        <v>1</v>
      </c>
    </row>
    <row r="1571" spans="1:13">
      <c r="A1571" s="14" t="s">
        <v>7</v>
      </c>
      <c r="B1571" s="14" t="s">
        <v>937</v>
      </c>
      <c r="C1571" s="14" t="s">
        <v>69</v>
      </c>
      <c r="D1571" s="14" t="s">
        <v>19</v>
      </c>
      <c r="E1571" s="15" t="s">
        <v>1193</v>
      </c>
      <c r="F1571" s="15" t="s">
        <v>1175</v>
      </c>
      <c r="G1571" s="43" t="s">
        <v>170</v>
      </c>
      <c r="H1571" s="16">
        <v>0</v>
      </c>
      <c r="I1571" s="16">
        <v>0</v>
      </c>
      <c r="J1571" s="110">
        <v>0</v>
      </c>
      <c r="K1571" s="111">
        <v>0</v>
      </c>
      <c r="L1571" s="110">
        <v>101</v>
      </c>
      <c r="M1571" s="17" t="b">
        <f t="shared" si="26"/>
        <v>1</v>
      </c>
    </row>
    <row r="1572" spans="1:13" ht="27.6">
      <c r="A1572" s="14" t="s">
        <v>7</v>
      </c>
      <c r="B1572" s="14" t="s">
        <v>937</v>
      </c>
      <c r="C1572" s="14" t="s">
        <v>69</v>
      </c>
      <c r="D1572" s="14" t="s">
        <v>19</v>
      </c>
      <c r="E1572" s="15" t="s">
        <v>1193</v>
      </c>
      <c r="F1572" s="15" t="s">
        <v>1175</v>
      </c>
      <c r="G1572" s="43" t="s">
        <v>1116</v>
      </c>
      <c r="H1572" s="16">
        <v>0</v>
      </c>
      <c r="I1572" s="16">
        <v>0</v>
      </c>
      <c r="J1572" s="110">
        <v>0</v>
      </c>
      <c r="K1572" s="111">
        <v>0</v>
      </c>
      <c r="L1572" s="110">
        <v>21</v>
      </c>
      <c r="M1572" s="17" t="b">
        <f t="shared" si="26"/>
        <v>1</v>
      </c>
    </row>
    <row r="1573" spans="1:13">
      <c r="A1573" s="14" t="s">
        <v>7</v>
      </c>
      <c r="B1573" s="14" t="s">
        <v>937</v>
      </c>
      <c r="C1573" s="14" t="s">
        <v>69</v>
      </c>
      <c r="D1573" s="14" t="s">
        <v>19</v>
      </c>
      <c r="E1573" s="15" t="s">
        <v>1193</v>
      </c>
      <c r="F1573" s="15" t="s">
        <v>1179</v>
      </c>
      <c r="G1573" s="43" t="s">
        <v>147</v>
      </c>
      <c r="H1573" s="16">
        <v>17</v>
      </c>
      <c r="I1573" s="16">
        <v>3</v>
      </c>
      <c r="J1573" s="110">
        <v>1</v>
      </c>
      <c r="K1573" s="111">
        <v>0</v>
      </c>
      <c r="L1573" s="110">
        <v>0</v>
      </c>
      <c r="M1573" s="17" t="b">
        <f t="shared" si="26"/>
        <v>1</v>
      </c>
    </row>
    <row r="1574" spans="1:13">
      <c r="A1574" s="14" t="s">
        <v>7</v>
      </c>
      <c r="B1574" s="14" t="s">
        <v>937</v>
      </c>
      <c r="C1574" s="14" t="s">
        <v>69</v>
      </c>
      <c r="D1574" s="14" t="s">
        <v>19</v>
      </c>
      <c r="E1574" s="15" t="s">
        <v>1193</v>
      </c>
      <c r="F1574" s="15" t="s">
        <v>1175</v>
      </c>
      <c r="G1574" s="43" t="s">
        <v>147</v>
      </c>
      <c r="H1574" s="16">
        <v>0</v>
      </c>
      <c r="I1574" s="16">
        <v>0</v>
      </c>
      <c r="J1574" s="110">
        <v>0</v>
      </c>
      <c r="K1574" s="111">
        <v>0</v>
      </c>
      <c r="L1574" s="110">
        <v>101</v>
      </c>
      <c r="M1574" s="17" t="b">
        <f t="shared" si="26"/>
        <v>1</v>
      </c>
    </row>
    <row r="1575" spans="1:13" ht="41.4">
      <c r="A1575" s="14" t="s">
        <v>7</v>
      </c>
      <c r="B1575" s="14" t="s">
        <v>496</v>
      </c>
      <c r="C1575" s="14" t="s">
        <v>103</v>
      </c>
      <c r="D1575" s="14" t="s">
        <v>881</v>
      </c>
      <c r="E1575" s="15" t="s">
        <v>1171</v>
      </c>
      <c r="F1575" s="15" t="s">
        <v>1179</v>
      </c>
      <c r="G1575" s="43" t="s">
        <v>163</v>
      </c>
      <c r="H1575" s="16">
        <v>5</v>
      </c>
      <c r="I1575" s="16">
        <v>1</v>
      </c>
      <c r="J1575" s="110">
        <v>1</v>
      </c>
      <c r="K1575" s="111">
        <v>0</v>
      </c>
      <c r="L1575" s="110">
        <v>0</v>
      </c>
      <c r="M1575" s="17" t="b">
        <f t="shared" si="26"/>
        <v>1</v>
      </c>
    </row>
    <row r="1576" spans="1:13" ht="41.4">
      <c r="A1576" s="14" t="s">
        <v>7</v>
      </c>
      <c r="B1576" s="14" t="s">
        <v>496</v>
      </c>
      <c r="C1576" s="14" t="s">
        <v>103</v>
      </c>
      <c r="D1576" s="14" t="s">
        <v>881</v>
      </c>
      <c r="E1576" s="15" t="s">
        <v>1171</v>
      </c>
      <c r="F1576" s="15" t="s">
        <v>1175</v>
      </c>
      <c r="G1576" s="43" t="s">
        <v>163</v>
      </c>
      <c r="H1576" s="16">
        <v>0</v>
      </c>
      <c r="I1576" s="16">
        <v>0</v>
      </c>
      <c r="J1576" s="110">
        <v>0</v>
      </c>
      <c r="K1576" s="111">
        <v>0</v>
      </c>
      <c r="L1576" s="110">
        <v>13</v>
      </c>
      <c r="M1576" s="17" t="b">
        <f t="shared" si="26"/>
        <v>1</v>
      </c>
    </row>
    <row r="1577" spans="1:13" ht="41.4">
      <c r="A1577" s="14" t="s">
        <v>7</v>
      </c>
      <c r="B1577" s="14" t="s">
        <v>496</v>
      </c>
      <c r="C1577" s="14" t="s">
        <v>103</v>
      </c>
      <c r="D1577" s="14" t="s">
        <v>881</v>
      </c>
      <c r="E1577" s="15" t="s">
        <v>1171</v>
      </c>
      <c r="F1577" s="15" t="s">
        <v>1179</v>
      </c>
      <c r="G1577" s="43" t="s">
        <v>166</v>
      </c>
      <c r="H1577" s="16">
        <v>26</v>
      </c>
      <c r="I1577" s="16">
        <v>4</v>
      </c>
      <c r="J1577" s="110">
        <v>3</v>
      </c>
      <c r="K1577" s="111">
        <v>0</v>
      </c>
      <c r="L1577" s="110">
        <v>0</v>
      </c>
      <c r="M1577" s="17" t="b">
        <f t="shared" si="26"/>
        <v>1</v>
      </c>
    </row>
    <row r="1578" spans="1:13" ht="41.4">
      <c r="A1578" s="14" t="s">
        <v>7</v>
      </c>
      <c r="B1578" s="14" t="s">
        <v>496</v>
      </c>
      <c r="C1578" s="14" t="s">
        <v>103</v>
      </c>
      <c r="D1578" s="14" t="s">
        <v>881</v>
      </c>
      <c r="E1578" s="15" t="s">
        <v>1171</v>
      </c>
      <c r="F1578" s="15" t="s">
        <v>1175</v>
      </c>
      <c r="G1578" s="43" t="s">
        <v>166</v>
      </c>
      <c r="H1578" s="16">
        <v>0</v>
      </c>
      <c r="I1578" s="16">
        <v>0</v>
      </c>
      <c r="J1578" s="110">
        <v>0</v>
      </c>
      <c r="K1578" s="111">
        <v>0</v>
      </c>
      <c r="L1578" s="110">
        <v>270</v>
      </c>
      <c r="M1578" s="17" t="b">
        <f t="shared" si="26"/>
        <v>1</v>
      </c>
    </row>
    <row r="1579" spans="1:13">
      <c r="A1579" s="14" t="s">
        <v>8</v>
      </c>
      <c r="B1579" s="14" t="s">
        <v>428</v>
      </c>
      <c r="C1579" s="14" t="s">
        <v>93</v>
      </c>
      <c r="D1579" s="14" t="s">
        <v>19</v>
      </c>
      <c r="E1579" s="15" t="s">
        <v>1216</v>
      </c>
      <c r="F1579" s="15" t="s">
        <v>1179</v>
      </c>
      <c r="G1579" s="43" t="s">
        <v>163</v>
      </c>
      <c r="H1579" s="16">
        <v>27</v>
      </c>
      <c r="I1579" s="16">
        <v>4</v>
      </c>
      <c r="J1579" s="110">
        <v>3</v>
      </c>
      <c r="K1579" s="111">
        <v>0</v>
      </c>
      <c r="L1579" s="110">
        <v>0</v>
      </c>
      <c r="M1579" s="17" t="b">
        <f t="shared" si="26"/>
        <v>1</v>
      </c>
    </row>
    <row r="1580" spans="1:13">
      <c r="A1580" s="14" t="s">
        <v>8</v>
      </c>
      <c r="B1580" s="14" t="s">
        <v>428</v>
      </c>
      <c r="C1580" s="14" t="s">
        <v>93</v>
      </c>
      <c r="D1580" s="14" t="s">
        <v>19</v>
      </c>
      <c r="E1580" s="15" t="s">
        <v>1216</v>
      </c>
      <c r="F1580" s="15" t="s">
        <v>1175</v>
      </c>
      <c r="G1580" s="43" t="s">
        <v>163</v>
      </c>
      <c r="H1580" s="16">
        <v>0</v>
      </c>
      <c r="I1580" s="16">
        <v>0</v>
      </c>
      <c r="J1580" s="110">
        <v>0</v>
      </c>
      <c r="K1580" s="111">
        <v>0</v>
      </c>
      <c r="L1580" s="110">
        <v>81</v>
      </c>
      <c r="M1580" s="17" t="b">
        <f t="shared" si="26"/>
        <v>1</v>
      </c>
    </row>
    <row r="1581" spans="1:13">
      <c r="A1581" s="14" t="s">
        <v>8</v>
      </c>
      <c r="B1581" s="14" t="s">
        <v>428</v>
      </c>
      <c r="C1581" s="14" t="s">
        <v>93</v>
      </c>
      <c r="D1581" s="14" t="s">
        <v>19</v>
      </c>
      <c r="E1581" s="15" t="s">
        <v>1216</v>
      </c>
      <c r="F1581" s="15" t="s">
        <v>1179</v>
      </c>
      <c r="G1581" s="43" t="s">
        <v>165</v>
      </c>
      <c r="H1581" s="16">
        <v>20</v>
      </c>
      <c r="I1581" s="16">
        <v>5</v>
      </c>
      <c r="J1581" s="110">
        <v>5</v>
      </c>
      <c r="K1581" s="111">
        <v>0</v>
      </c>
      <c r="L1581" s="110">
        <v>0</v>
      </c>
      <c r="M1581" s="17" t="b">
        <f t="shared" si="26"/>
        <v>1</v>
      </c>
    </row>
    <row r="1582" spans="1:13">
      <c r="A1582" s="14" t="s">
        <v>8</v>
      </c>
      <c r="B1582" s="14" t="s">
        <v>428</v>
      </c>
      <c r="C1582" s="14" t="s">
        <v>93</v>
      </c>
      <c r="D1582" s="14" t="s">
        <v>19</v>
      </c>
      <c r="E1582" s="15" t="s">
        <v>1216</v>
      </c>
      <c r="F1582" s="15" t="s">
        <v>1175</v>
      </c>
      <c r="G1582" s="43" t="s">
        <v>165</v>
      </c>
      <c r="H1582" s="16">
        <v>0</v>
      </c>
      <c r="I1582" s="16">
        <v>0</v>
      </c>
      <c r="J1582" s="110">
        <v>0</v>
      </c>
      <c r="K1582" s="111">
        <v>0</v>
      </c>
      <c r="L1582" s="110">
        <v>63</v>
      </c>
      <c r="M1582" s="17" t="b">
        <f t="shared" si="26"/>
        <v>1</v>
      </c>
    </row>
    <row r="1583" spans="1:13" ht="27.6">
      <c r="A1583" s="14" t="s">
        <v>8</v>
      </c>
      <c r="B1583" s="14" t="s">
        <v>428</v>
      </c>
      <c r="C1583" s="14" t="s">
        <v>93</v>
      </c>
      <c r="D1583" s="14" t="s">
        <v>19</v>
      </c>
      <c r="E1583" s="15" t="s">
        <v>1216</v>
      </c>
      <c r="F1583" s="15" t="s">
        <v>1179</v>
      </c>
      <c r="G1583" s="43" t="s">
        <v>221</v>
      </c>
      <c r="H1583" s="16">
        <v>7</v>
      </c>
      <c r="I1583" s="16">
        <v>3</v>
      </c>
      <c r="J1583" s="110">
        <v>3</v>
      </c>
      <c r="K1583" s="111">
        <v>0</v>
      </c>
      <c r="L1583" s="110">
        <v>0</v>
      </c>
      <c r="M1583" s="17" t="b">
        <f t="shared" si="26"/>
        <v>1</v>
      </c>
    </row>
    <row r="1584" spans="1:13" ht="27.6">
      <c r="A1584" s="14" t="s">
        <v>8</v>
      </c>
      <c r="B1584" s="14" t="s">
        <v>428</v>
      </c>
      <c r="C1584" s="14" t="s">
        <v>93</v>
      </c>
      <c r="D1584" s="14" t="s">
        <v>19</v>
      </c>
      <c r="E1584" s="15" t="s">
        <v>1216</v>
      </c>
      <c r="F1584" s="15" t="s">
        <v>1175</v>
      </c>
      <c r="G1584" s="43" t="s">
        <v>221</v>
      </c>
      <c r="H1584" s="16">
        <v>0</v>
      </c>
      <c r="I1584" s="16">
        <v>0</v>
      </c>
      <c r="J1584" s="110">
        <v>0</v>
      </c>
      <c r="K1584" s="111">
        <v>0</v>
      </c>
      <c r="L1584" s="110">
        <v>100</v>
      </c>
      <c r="M1584" s="17" t="b">
        <f t="shared" si="26"/>
        <v>1</v>
      </c>
    </row>
    <row r="1585" spans="1:13">
      <c r="A1585" s="14" t="s">
        <v>8</v>
      </c>
      <c r="B1585" s="14" t="s">
        <v>428</v>
      </c>
      <c r="C1585" s="14" t="s">
        <v>93</v>
      </c>
      <c r="D1585" s="14" t="s">
        <v>19</v>
      </c>
      <c r="E1585" s="15" t="s">
        <v>1216</v>
      </c>
      <c r="F1585" s="15" t="s">
        <v>1179</v>
      </c>
      <c r="G1585" s="43" t="s">
        <v>170</v>
      </c>
      <c r="H1585" s="16">
        <v>21</v>
      </c>
      <c r="I1585" s="16">
        <v>5</v>
      </c>
      <c r="J1585" s="110">
        <v>4</v>
      </c>
      <c r="K1585" s="111">
        <v>0</v>
      </c>
      <c r="L1585" s="110">
        <v>0</v>
      </c>
      <c r="M1585" s="17" t="b">
        <f t="shared" ref="M1585:M1648" si="27">I1585&lt;=H1585</f>
        <v>1</v>
      </c>
    </row>
    <row r="1586" spans="1:13">
      <c r="A1586" s="14" t="s">
        <v>8</v>
      </c>
      <c r="B1586" s="14" t="s">
        <v>428</v>
      </c>
      <c r="C1586" s="14" t="s">
        <v>93</v>
      </c>
      <c r="D1586" s="14" t="s">
        <v>19</v>
      </c>
      <c r="E1586" s="15" t="s">
        <v>1216</v>
      </c>
      <c r="F1586" s="15" t="s">
        <v>1175</v>
      </c>
      <c r="G1586" s="43" t="s">
        <v>170</v>
      </c>
      <c r="H1586" s="113">
        <v>0</v>
      </c>
      <c r="I1586" s="16">
        <v>0</v>
      </c>
      <c r="J1586" s="110">
        <v>0</v>
      </c>
      <c r="K1586" s="111">
        <v>0</v>
      </c>
      <c r="L1586" s="111">
        <v>55</v>
      </c>
      <c r="M1586" s="17" t="b">
        <f t="shared" si="27"/>
        <v>1</v>
      </c>
    </row>
    <row r="1587" spans="1:13">
      <c r="A1587" s="14" t="s">
        <v>8</v>
      </c>
      <c r="B1587" s="14" t="s">
        <v>428</v>
      </c>
      <c r="C1587" s="14" t="s">
        <v>93</v>
      </c>
      <c r="D1587" s="14" t="s">
        <v>19</v>
      </c>
      <c r="E1587" s="15" t="s">
        <v>1216</v>
      </c>
      <c r="F1587" s="15" t="s">
        <v>1175</v>
      </c>
      <c r="G1587" s="43" t="s">
        <v>181</v>
      </c>
      <c r="H1587" s="16">
        <v>0</v>
      </c>
      <c r="I1587" s="16">
        <v>0</v>
      </c>
      <c r="J1587" s="110">
        <v>0</v>
      </c>
      <c r="K1587" s="111">
        <v>0</v>
      </c>
      <c r="L1587" s="110">
        <v>42</v>
      </c>
      <c r="M1587" s="17" t="b">
        <f t="shared" si="27"/>
        <v>1</v>
      </c>
    </row>
    <row r="1588" spans="1:13" ht="27.6">
      <c r="A1588" s="114" t="s">
        <v>8</v>
      </c>
      <c r="B1588" s="114" t="s">
        <v>428</v>
      </c>
      <c r="C1588" s="114" t="s">
        <v>93</v>
      </c>
      <c r="D1588" s="114" t="s">
        <v>19</v>
      </c>
      <c r="E1588" s="115" t="s">
        <v>1216</v>
      </c>
      <c r="F1588" s="115" t="s">
        <v>1179</v>
      </c>
      <c r="G1588" s="116" t="s">
        <v>164</v>
      </c>
      <c r="H1588" s="110">
        <v>16</v>
      </c>
      <c r="I1588" s="110">
        <v>6</v>
      </c>
      <c r="J1588" s="110">
        <v>5</v>
      </c>
      <c r="K1588" s="111">
        <v>0</v>
      </c>
      <c r="L1588" s="110">
        <v>0</v>
      </c>
      <c r="M1588" s="17" t="b">
        <f t="shared" si="27"/>
        <v>1</v>
      </c>
    </row>
    <row r="1589" spans="1:13" ht="27.6">
      <c r="A1589" s="14" t="s">
        <v>8</v>
      </c>
      <c r="B1589" s="14" t="s">
        <v>428</v>
      </c>
      <c r="C1589" s="14" t="s">
        <v>93</v>
      </c>
      <c r="D1589" s="14" t="s">
        <v>19</v>
      </c>
      <c r="E1589" s="15" t="s">
        <v>1216</v>
      </c>
      <c r="F1589" s="15" t="s">
        <v>1175</v>
      </c>
      <c r="G1589" s="43" t="s">
        <v>164</v>
      </c>
      <c r="H1589" s="16">
        <v>0</v>
      </c>
      <c r="I1589" s="16">
        <v>0</v>
      </c>
      <c r="J1589" s="110">
        <v>0</v>
      </c>
      <c r="K1589" s="111">
        <v>0</v>
      </c>
      <c r="L1589" s="110">
        <v>77</v>
      </c>
      <c r="M1589" s="17" t="b">
        <f t="shared" si="27"/>
        <v>1</v>
      </c>
    </row>
    <row r="1590" spans="1:13">
      <c r="A1590" s="14" t="s">
        <v>8</v>
      </c>
      <c r="B1590" s="14" t="s">
        <v>428</v>
      </c>
      <c r="C1590" s="14" t="s">
        <v>68</v>
      </c>
      <c r="D1590" s="14" t="s">
        <v>884</v>
      </c>
      <c r="E1590" s="15" t="s">
        <v>1218</v>
      </c>
      <c r="F1590" s="15" t="s">
        <v>1179</v>
      </c>
      <c r="G1590" s="43" t="s">
        <v>150</v>
      </c>
      <c r="H1590" s="16">
        <v>15</v>
      </c>
      <c r="I1590" s="16">
        <v>3</v>
      </c>
      <c r="J1590" s="110">
        <v>3</v>
      </c>
      <c r="K1590" s="111">
        <v>0</v>
      </c>
      <c r="L1590" s="110">
        <v>0</v>
      </c>
      <c r="M1590" s="17" t="b">
        <f t="shared" si="27"/>
        <v>1</v>
      </c>
    </row>
    <row r="1591" spans="1:13">
      <c r="A1591" s="14" t="s">
        <v>8</v>
      </c>
      <c r="B1591" s="14" t="s">
        <v>428</v>
      </c>
      <c r="C1591" s="14" t="s">
        <v>68</v>
      </c>
      <c r="D1591" s="14" t="s">
        <v>884</v>
      </c>
      <c r="E1591" s="15" t="s">
        <v>1218</v>
      </c>
      <c r="F1591" s="15" t="s">
        <v>1175</v>
      </c>
      <c r="G1591" s="43" t="s">
        <v>150</v>
      </c>
      <c r="H1591" s="16">
        <v>0</v>
      </c>
      <c r="I1591" s="16">
        <v>0</v>
      </c>
      <c r="J1591" s="110">
        <v>0</v>
      </c>
      <c r="K1591" s="111">
        <v>0</v>
      </c>
      <c r="L1591" s="110">
        <v>117</v>
      </c>
      <c r="M1591" s="17" t="b">
        <f t="shared" si="27"/>
        <v>1</v>
      </c>
    </row>
    <row r="1592" spans="1:13">
      <c r="A1592" s="14" t="s">
        <v>8</v>
      </c>
      <c r="B1592" s="14" t="s">
        <v>428</v>
      </c>
      <c r="C1592" s="14" t="s">
        <v>68</v>
      </c>
      <c r="D1592" s="14" t="s">
        <v>884</v>
      </c>
      <c r="E1592" s="15" t="s">
        <v>1218</v>
      </c>
      <c r="F1592" s="15" t="s">
        <v>1179</v>
      </c>
      <c r="G1592" s="43" t="s">
        <v>166</v>
      </c>
      <c r="H1592" s="16">
        <v>36</v>
      </c>
      <c r="I1592" s="16">
        <v>9</v>
      </c>
      <c r="J1592" s="110">
        <v>6</v>
      </c>
      <c r="K1592" s="111">
        <v>0</v>
      </c>
      <c r="L1592" s="110">
        <v>0</v>
      </c>
      <c r="M1592" s="17" t="b">
        <f t="shared" si="27"/>
        <v>1</v>
      </c>
    </row>
    <row r="1593" spans="1:13">
      <c r="A1593" s="14" t="s">
        <v>8</v>
      </c>
      <c r="B1593" s="14" t="s">
        <v>428</v>
      </c>
      <c r="C1593" s="14" t="s">
        <v>68</v>
      </c>
      <c r="D1593" s="14" t="s">
        <v>884</v>
      </c>
      <c r="E1593" s="15" t="s">
        <v>1218</v>
      </c>
      <c r="F1593" s="15" t="s">
        <v>1175</v>
      </c>
      <c r="G1593" s="43" t="s">
        <v>166</v>
      </c>
      <c r="H1593" s="16">
        <v>0</v>
      </c>
      <c r="I1593" s="16">
        <v>0</v>
      </c>
      <c r="J1593" s="110">
        <v>0</v>
      </c>
      <c r="K1593" s="111">
        <v>0</v>
      </c>
      <c r="L1593" s="110">
        <v>247</v>
      </c>
      <c r="M1593" s="17" t="b">
        <f t="shared" si="27"/>
        <v>1</v>
      </c>
    </row>
    <row r="1594" spans="1:13">
      <c r="A1594" s="14" t="s">
        <v>8</v>
      </c>
      <c r="B1594" s="14" t="s">
        <v>428</v>
      </c>
      <c r="C1594" s="14" t="s">
        <v>68</v>
      </c>
      <c r="D1594" s="14" t="s">
        <v>884</v>
      </c>
      <c r="E1594" s="15" t="s">
        <v>1218</v>
      </c>
      <c r="F1594" s="15" t="s">
        <v>1179</v>
      </c>
      <c r="G1594" s="43" t="s">
        <v>176</v>
      </c>
      <c r="H1594" s="16">
        <v>7</v>
      </c>
      <c r="I1594" s="16">
        <v>2</v>
      </c>
      <c r="J1594" s="110">
        <v>1</v>
      </c>
      <c r="K1594" s="111">
        <v>0</v>
      </c>
      <c r="L1594" s="110">
        <v>0</v>
      </c>
      <c r="M1594" s="17" t="b">
        <f t="shared" si="27"/>
        <v>1</v>
      </c>
    </row>
    <row r="1595" spans="1:13">
      <c r="A1595" s="14" t="s">
        <v>8</v>
      </c>
      <c r="B1595" s="14" t="s">
        <v>428</v>
      </c>
      <c r="C1595" s="14" t="s">
        <v>68</v>
      </c>
      <c r="D1595" s="14" t="s">
        <v>884</v>
      </c>
      <c r="E1595" s="15" t="s">
        <v>1218</v>
      </c>
      <c r="F1595" s="15" t="s">
        <v>1175</v>
      </c>
      <c r="G1595" s="43" t="s">
        <v>176</v>
      </c>
      <c r="H1595" s="16">
        <v>0</v>
      </c>
      <c r="I1595" s="16">
        <v>0</v>
      </c>
      <c r="J1595" s="110">
        <v>0</v>
      </c>
      <c r="K1595" s="111">
        <v>0</v>
      </c>
      <c r="L1595" s="110">
        <v>36</v>
      </c>
      <c r="M1595" s="17" t="b">
        <f t="shared" si="27"/>
        <v>1</v>
      </c>
    </row>
    <row r="1596" spans="1:13">
      <c r="A1596" s="14" t="s">
        <v>8</v>
      </c>
      <c r="B1596" s="14" t="s">
        <v>428</v>
      </c>
      <c r="C1596" s="14" t="s">
        <v>68</v>
      </c>
      <c r="D1596" s="14" t="s">
        <v>884</v>
      </c>
      <c r="E1596" s="15" t="s">
        <v>1218</v>
      </c>
      <c r="F1596" s="15" t="s">
        <v>1175</v>
      </c>
      <c r="G1596" s="43" t="s">
        <v>289</v>
      </c>
      <c r="H1596" s="16">
        <v>0</v>
      </c>
      <c r="I1596" s="16">
        <v>0</v>
      </c>
      <c r="J1596" s="110">
        <v>0</v>
      </c>
      <c r="K1596" s="111">
        <v>0</v>
      </c>
      <c r="L1596" s="110">
        <v>48</v>
      </c>
      <c r="M1596" s="17" t="b">
        <f t="shared" si="27"/>
        <v>1</v>
      </c>
    </row>
    <row r="1597" spans="1:13">
      <c r="A1597" s="14" t="s">
        <v>8</v>
      </c>
      <c r="B1597" s="14" t="s">
        <v>428</v>
      </c>
      <c r="C1597" s="14" t="s">
        <v>68</v>
      </c>
      <c r="D1597" s="14" t="s">
        <v>884</v>
      </c>
      <c r="E1597" s="15" t="s">
        <v>1218</v>
      </c>
      <c r="F1597" s="15" t="s">
        <v>1175</v>
      </c>
      <c r="G1597" s="43" t="s">
        <v>291</v>
      </c>
      <c r="H1597" s="16">
        <v>0</v>
      </c>
      <c r="I1597" s="16">
        <v>0</v>
      </c>
      <c r="J1597" s="110">
        <v>0</v>
      </c>
      <c r="K1597" s="111">
        <v>0</v>
      </c>
      <c r="L1597" s="110">
        <v>87</v>
      </c>
      <c r="M1597" s="17" t="b">
        <f t="shared" si="27"/>
        <v>1</v>
      </c>
    </row>
    <row r="1598" spans="1:13">
      <c r="A1598" s="14" t="s">
        <v>8</v>
      </c>
      <c r="B1598" s="14" t="s">
        <v>428</v>
      </c>
      <c r="C1598" s="14" t="s">
        <v>68</v>
      </c>
      <c r="D1598" s="14" t="s">
        <v>884</v>
      </c>
      <c r="E1598" s="15" t="s">
        <v>1218</v>
      </c>
      <c r="F1598" s="15" t="s">
        <v>1175</v>
      </c>
      <c r="G1598" s="43" t="s">
        <v>760</v>
      </c>
      <c r="H1598" s="16">
        <v>0</v>
      </c>
      <c r="I1598" s="16">
        <v>0</v>
      </c>
      <c r="J1598" s="110">
        <v>0</v>
      </c>
      <c r="K1598" s="111">
        <v>0</v>
      </c>
      <c r="L1598" s="110">
        <v>56</v>
      </c>
      <c r="M1598" s="17" t="b">
        <f t="shared" si="27"/>
        <v>1</v>
      </c>
    </row>
    <row r="1599" spans="1:13">
      <c r="A1599" s="14" t="s">
        <v>8</v>
      </c>
      <c r="B1599" s="14" t="s">
        <v>428</v>
      </c>
      <c r="C1599" s="14" t="s">
        <v>68</v>
      </c>
      <c r="D1599" s="14" t="s">
        <v>884</v>
      </c>
      <c r="E1599" s="15" t="s">
        <v>1218</v>
      </c>
      <c r="F1599" s="15" t="s">
        <v>1175</v>
      </c>
      <c r="G1599" s="43" t="s">
        <v>180</v>
      </c>
      <c r="H1599" s="16">
        <v>0</v>
      </c>
      <c r="I1599" s="16">
        <v>0</v>
      </c>
      <c r="J1599" s="110">
        <v>0</v>
      </c>
      <c r="K1599" s="111">
        <v>0</v>
      </c>
      <c r="L1599" s="110">
        <v>72</v>
      </c>
      <c r="M1599" s="17" t="b">
        <f t="shared" si="27"/>
        <v>1</v>
      </c>
    </row>
    <row r="1600" spans="1:13" ht="27.6">
      <c r="A1600" s="14" t="s">
        <v>16</v>
      </c>
      <c r="B1600" s="14" t="s">
        <v>938</v>
      </c>
      <c r="C1600" s="14" t="s">
        <v>102</v>
      </c>
      <c r="D1600" s="14" t="s">
        <v>19</v>
      </c>
      <c r="E1600" s="15" t="s">
        <v>1171</v>
      </c>
      <c r="F1600" s="15" t="s">
        <v>1179</v>
      </c>
      <c r="G1600" s="43" t="s">
        <v>169</v>
      </c>
      <c r="H1600" s="16">
        <v>3</v>
      </c>
      <c r="I1600" s="16">
        <v>0</v>
      </c>
      <c r="J1600" s="110">
        <v>0</v>
      </c>
      <c r="K1600" s="111">
        <v>0</v>
      </c>
      <c r="L1600" s="110">
        <v>0</v>
      </c>
      <c r="M1600" s="17" t="b">
        <f t="shared" si="27"/>
        <v>1</v>
      </c>
    </row>
    <row r="1601" spans="1:13" ht="27.6">
      <c r="A1601" s="14" t="s">
        <v>16</v>
      </c>
      <c r="B1601" s="14" t="s">
        <v>938</v>
      </c>
      <c r="C1601" s="14" t="s">
        <v>102</v>
      </c>
      <c r="D1601" s="14" t="s">
        <v>19</v>
      </c>
      <c r="E1601" s="15" t="s">
        <v>1171</v>
      </c>
      <c r="F1601" s="15" t="s">
        <v>1175</v>
      </c>
      <c r="G1601" s="43" t="s">
        <v>169</v>
      </c>
      <c r="H1601" s="16">
        <v>0</v>
      </c>
      <c r="I1601" s="16">
        <v>0</v>
      </c>
      <c r="J1601" s="110">
        <v>0</v>
      </c>
      <c r="K1601" s="111">
        <v>0</v>
      </c>
      <c r="L1601" s="110">
        <v>35</v>
      </c>
      <c r="M1601" s="17" t="b">
        <f t="shared" si="27"/>
        <v>1</v>
      </c>
    </row>
    <row r="1602" spans="1:13" ht="41.4">
      <c r="A1602" s="14" t="s">
        <v>16</v>
      </c>
      <c r="B1602" s="14" t="s">
        <v>938</v>
      </c>
      <c r="C1602" s="14" t="s">
        <v>102</v>
      </c>
      <c r="D1602" s="14" t="s">
        <v>19</v>
      </c>
      <c r="E1602" s="15" t="s">
        <v>1171</v>
      </c>
      <c r="F1602" s="15" t="s">
        <v>1179</v>
      </c>
      <c r="G1602" s="43" t="s">
        <v>278</v>
      </c>
      <c r="H1602" s="16">
        <v>9</v>
      </c>
      <c r="I1602" s="16">
        <v>1</v>
      </c>
      <c r="J1602" s="110">
        <v>1</v>
      </c>
      <c r="K1602" s="111">
        <v>0</v>
      </c>
      <c r="L1602" s="110">
        <v>0</v>
      </c>
      <c r="M1602" s="17" t="b">
        <f t="shared" si="27"/>
        <v>1</v>
      </c>
    </row>
    <row r="1603" spans="1:13" ht="41.4">
      <c r="A1603" s="14" t="s">
        <v>16</v>
      </c>
      <c r="B1603" s="14" t="s">
        <v>938</v>
      </c>
      <c r="C1603" s="14" t="s">
        <v>102</v>
      </c>
      <c r="D1603" s="14" t="s">
        <v>19</v>
      </c>
      <c r="E1603" s="15" t="s">
        <v>1171</v>
      </c>
      <c r="F1603" s="15" t="s">
        <v>1175</v>
      </c>
      <c r="G1603" s="43" t="s">
        <v>278</v>
      </c>
      <c r="H1603" s="16">
        <v>0</v>
      </c>
      <c r="I1603" s="16">
        <v>0</v>
      </c>
      <c r="J1603" s="110">
        <v>0</v>
      </c>
      <c r="K1603" s="111">
        <v>0</v>
      </c>
      <c r="L1603" s="110">
        <v>28</v>
      </c>
      <c r="M1603" s="17" t="b">
        <f t="shared" si="27"/>
        <v>1</v>
      </c>
    </row>
    <row r="1604" spans="1:13" ht="27.6">
      <c r="A1604" s="14" t="s">
        <v>16</v>
      </c>
      <c r="B1604" s="14" t="s">
        <v>938</v>
      </c>
      <c r="C1604" s="14" t="s">
        <v>102</v>
      </c>
      <c r="D1604" s="14" t="s">
        <v>19</v>
      </c>
      <c r="E1604" s="15" t="s">
        <v>1171</v>
      </c>
      <c r="F1604" s="15" t="s">
        <v>1175</v>
      </c>
      <c r="G1604" s="43" t="s">
        <v>221</v>
      </c>
      <c r="H1604" s="16">
        <v>0</v>
      </c>
      <c r="I1604" s="16">
        <v>0</v>
      </c>
      <c r="J1604" s="110">
        <v>0</v>
      </c>
      <c r="K1604" s="111">
        <v>0</v>
      </c>
      <c r="L1604" s="110">
        <v>37</v>
      </c>
      <c r="M1604" s="17" t="b">
        <f t="shared" si="27"/>
        <v>1</v>
      </c>
    </row>
    <row r="1605" spans="1:13">
      <c r="A1605" s="14" t="s">
        <v>16</v>
      </c>
      <c r="B1605" s="14" t="s">
        <v>938</v>
      </c>
      <c r="C1605" s="14" t="s">
        <v>102</v>
      </c>
      <c r="D1605" s="14" t="s">
        <v>19</v>
      </c>
      <c r="E1605" s="15" t="s">
        <v>1171</v>
      </c>
      <c r="F1605" s="15" t="s">
        <v>1175</v>
      </c>
      <c r="G1605" s="43" t="s">
        <v>170</v>
      </c>
      <c r="H1605" s="16">
        <v>0</v>
      </c>
      <c r="I1605" s="16">
        <v>0</v>
      </c>
      <c r="J1605" s="110">
        <v>0</v>
      </c>
      <c r="K1605" s="111">
        <v>0</v>
      </c>
      <c r="L1605" s="110">
        <v>10</v>
      </c>
      <c r="M1605" s="17" t="b">
        <f t="shared" si="27"/>
        <v>1</v>
      </c>
    </row>
    <row r="1606" spans="1:13">
      <c r="A1606" s="14" t="s">
        <v>16</v>
      </c>
      <c r="B1606" s="14" t="s">
        <v>938</v>
      </c>
      <c r="C1606" s="14" t="s">
        <v>102</v>
      </c>
      <c r="D1606" s="14" t="s">
        <v>19</v>
      </c>
      <c r="E1606" s="15" t="s">
        <v>1171</v>
      </c>
      <c r="F1606" s="15" t="s">
        <v>1179</v>
      </c>
      <c r="G1606" s="43" t="s">
        <v>147</v>
      </c>
      <c r="H1606" s="16">
        <v>3</v>
      </c>
      <c r="I1606" s="16">
        <v>0</v>
      </c>
      <c r="J1606" s="110">
        <v>0</v>
      </c>
      <c r="K1606" s="111">
        <v>0</v>
      </c>
      <c r="L1606" s="110">
        <v>0</v>
      </c>
      <c r="M1606" s="17" t="b">
        <f t="shared" si="27"/>
        <v>1</v>
      </c>
    </row>
    <row r="1607" spans="1:13">
      <c r="A1607" s="14" t="s">
        <v>16</v>
      </c>
      <c r="B1607" s="14" t="s">
        <v>938</v>
      </c>
      <c r="C1607" s="14" t="s">
        <v>102</v>
      </c>
      <c r="D1607" s="14" t="s">
        <v>19</v>
      </c>
      <c r="E1607" s="15" t="s">
        <v>1171</v>
      </c>
      <c r="F1607" s="15" t="s">
        <v>1175</v>
      </c>
      <c r="G1607" s="43" t="s">
        <v>147</v>
      </c>
      <c r="H1607" s="16">
        <v>0</v>
      </c>
      <c r="I1607" s="16">
        <v>0</v>
      </c>
      <c r="J1607" s="110">
        <v>0</v>
      </c>
      <c r="K1607" s="111">
        <v>0</v>
      </c>
      <c r="L1607" s="110">
        <v>59</v>
      </c>
      <c r="M1607" s="17" t="b">
        <f t="shared" si="27"/>
        <v>1</v>
      </c>
    </row>
    <row r="1608" spans="1:13" ht="41.4">
      <c r="A1608" s="14" t="s">
        <v>16</v>
      </c>
      <c r="B1608" s="14" t="s">
        <v>784</v>
      </c>
      <c r="C1608" s="14" t="s">
        <v>43</v>
      </c>
      <c r="D1608" s="14" t="s">
        <v>829</v>
      </c>
      <c r="E1608" s="15" t="s">
        <v>1180</v>
      </c>
      <c r="F1608" s="15" t="s">
        <v>1179</v>
      </c>
      <c r="G1608" s="43" t="s">
        <v>163</v>
      </c>
      <c r="H1608" s="16">
        <v>32</v>
      </c>
      <c r="I1608" s="16">
        <v>4</v>
      </c>
      <c r="J1608" s="110">
        <v>4</v>
      </c>
      <c r="K1608" s="111">
        <v>0</v>
      </c>
      <c r="L1608" s="110">
        <v>0</v>
      </c>
      <c r="M1608" s="17" t="b">
        <f t="shared" si="27"/>
        <v>1</v>
      </c>
    </row>
    <row r="1609" spans="1:13" ht="41.4">
      <c r="A1609" s="14" t="s">
        <v>16</v>
      </c>
      <c r="B1609" s="14" t="s">
        <v>784</v>
      </c>
      <c r="C1609" s="14" t="s">
        <v>43</v>
      </c>
      <c r="D1609" s="14" t="s">
        <v>829</v>
      </c>
      <c r="E1609" s="15" t="s">
        <v>1180</v>
      </c>
      <c r="F1609" s="15" t="s">
        <v>1175</v>
      </c>
      <c r="G1609" s="43" t="s">
        <v>163</v>
      </c>
      <c r="H1609" s="16">
        <v>0</v>
      </c>
      <c r="I1609" s="16">
        <v>0</v>
      </c>
      <c r="J1609" s="110">
        <v>0</v>
      </c>
      <c r="K1609" s="111">
        <v>0</v>
      </c>
      <c r="L1609" s="110">
        <v>116</v>
      </c>
      <c r="M1609" s="17" t="b">
        <f t="shared" si="27"/>
        <v>1</v>
      </c>
    </row>
    <row r="1610" spans="1:13" ht="41.4">
      <c r="A1610" s="14" t="s">
        <v>16</v>
      </c>
      <c r="B1610" s="14" t="s">
        <v>784</v>
      </c>
      <c r="C1610" s="14" t="s">
        <v>43</v>
      </c>
      <c r="D1610" s="14" t="s">
        <v>829</v>
      </c>
      <c r="E1610" s="15" t="s">
        <v>1180</v>
      </c>
      <c r="F1610" s="15" t="s">
        <v>1179</v>
      </c>
      <c r="G1610" s="43" t="s">
        <v>150</v>
      </c>
      <c r="H1610" s="16">
        <v>29</v>
      </c>
      <c r="I1610" s="16">
        <v>4</v>
      </c>
      <c r="J1610" s="110">
        <v>2</v>
      </c>
      <c r="K1610" s="111">
        <v>0</v>
      </c>
      <c r="L1610" s="110">
        <v>0</v>
      </c>
      <c r="M1610" s="17" t="b">
        <f t="shared" si="27"/>
        <v>1</v>
      </c>
    </row>
    <row r="1611" spans="1:13" ht="41.4">
      <c r="A1611" s="14" t="s">
        <v>16</v>
      </c>
      <c r="B1611" s="14" t="s">
        <v>784</v>
      </c>
      <c r="C1611" s="14" t="s">
        <v>43</v>
      </c>
      <c r="D1611" s="14" t="s">
        <v>829</v>
      </c>
      <c r="E1611" s="15" t="s">
        <v>1180</v>
      </c>
      <c r="F1611" s="15" t="s">
        <v>1175</v>
      </c>
      <c r="G1611" s="43" t="s">
        <v>150</v>
      </c>
      <c r="H1611" s="16">
        <v>0</v>
      </c>
      <c r="I1611" s="16">
        <v>0</v>
      </c>
      <c r="J1611" s="110">
        <v>0</v>
      </c>
      <c r="K1611" s="111">
        <v>0</v>
      </c>
      <c r="L1611" s="110">
        <v>117</v>
      </c>
      <c r="M1611" s="17" t="b">
        <f t="shared" si="27"/>
        <v>1</v>
      </c>
    </row>
    <row r="1612" spans="1:13" ht="41.4">
      <c r="A1612" s="14" t="s">
        <v>16</v>
      </c>
      <c r="B1612" s="14" t="s">
        <v>784</v>
      </c>
      <c r="C1612" s="14" t="s">
        <v>43</v>
      </c>
      <c r="D1612" s="14" t="s">
        <v>829</v>
      </c>
      <c r="E1612" s="15" t="s">
        <v>1180</v>
      </c>
      <c r="F1612" s="15" t="s">
        <v>1179</v>
      </c>
      <c r="G1612" s="43" t="s">
        <v>166</v>
      </c>
      <c r="H1612" s="16">
        <v>19</v>
      </c>
      <c r="I1612" s="16">
        <v>1</v>
      </c>
      <c r="J1612" s="110">
        <v>0</v>
      </c>
      <c r="K1612" s="111">
        <v>0</v>
      </c>
      <c r="L1612" s="110">
        <v>0</v>
      </c>
      <c r="M1612" s="17" t="b">
        <f t="shared" si="27"/>
        <v>1</v>
      </c>
    </row>
    <row r="1613" spans="1:13" ht="41.4">
      <c r="A1613" s="14" t="s">
        <v>16</v>
      </c>
      <c r="B1613" s="14" t="s">
        <v>784</v>
      </c>
      <c r="C1613" s="14" t="s">
        <v>43</v>
      </c>
      <c r="D1613" s="14" t="s">
        <v>829</v>
      </c>
      <c r="E1613" s="15" t="s">
        <v>1180</v>
      </c>
      <c r="F1613" s="15" t="s">
        <v>1175</v>
      </c>
      <c r="G1613" s="43" t="s">
        <v>166</v>
      </c>
      <c r="H1613" s="16">
        <v>0</v>
      </c>
      <c r="I1613" s="16">
        <v>0</v>
      </c>
      <c r="J1613" s="110">
        <v>0</v>
      </c>
      <c r="K1613" s="111">
        <v>0</v>
      </c>
      <c r="L1613" s="110">
        <v>219</v>
      </c>
      <c r="M1613" s="17" t="b">
        <f t="shared" si="27"/>
        <v>1</v>
      </c>
    </row>
    <row r="1614" spans="1:13" ht="41.4">
      <c r="A1614" s="14" t="s">
        <v>16</v>
      </c>
      <c r="B1614" s="14" t="s">
        <v>784</v>
      </c>
      <c r="C1614" s="14" t="s">
        <v>43</v>
      </c>
      <c r="D1614" s="14" t="s">
        <v>829</v>
      </c>
      <c r="E1614" s="15" t="s">
        <v>1180</v>
      </c>
      <c r="F1614" s="15" t="s">
        <v>1179</v>
      </c>
      <c r="G1614" s="43" t="s">
        <v>171</v>
      </c>
      <c r="H1614" s="16">
        <v>23</v>
      </c>
      <c r="I1614" s="16">
        <v>2</v>
      </c>
      <c r="J1614" s="110">
        <v>2</v>
      </c>
      <c r="K1614" s="111">
        <v>0</v>
      </c>
      <c r="L1614" s="110">
        <v>0</v>
      </c>
      <c r="M1614" s="17" t="b">
        <f t="shared" si="27"/>
        <v>1</v>
      </c>
    </row>
    <row r="1615" spans="1:13" ht="41.4">
      <c r="A1615" s="14" t="s">
        <v>16</v>
      </c>
      <c r="B1615" s="14" t="s">
        <v>784</v>
      </c>
      <c r="C1615" s="14" t="s">
        <v>43</v>
      </c>
      <c r="D1615" s="14" t="s">
        <v>829</v>
      </c>
      <c r="E1615" s="15" t="s">
        <v>1180</v>
      </c>
      <c r="F1615" s="15" t="s">
        <v>1175</v>
      </c>
      <c r="G1615" s="43" t="s">
        <v>171</v>
      </c>
      <c r="H1615" s="16">
        <v>0</v>
      </c>
      <c r="I1615" s="16">
        <v>0</v>
      </c>
      <c r="J1615" s="110">
        <v>0</v>
      </c>
      <c r="K1615" s="111">
        <v>0</v>
      </c>
      <c r="L1615" s="110">
        <v>96</v>
      </c>
      <c r="M1615" s="17" t="b">
        <f t="shared" si="27"/>
        <v>1</v>
      </c>
    </row>
    <row r="1616" spans="1:13" ht="41.4">
      <c r="A1616" s="14" t="s">
        <v>16</v>
      </c>
      <c r="B1616" s="14" t="s">
        <v>784</v>
      </c>
      <c r="C1616" s="14" t="s">
        <v>43</v>
      </c>
      <c r="D1616" s="14" t="s">
        <v>829</v>
      </c>
      <c r="E1616" s="15" t="s">
        <v>1180</v>
      </c>
      <c r="F1616" s="15" t="s">
        <v>1179</v>
      </c>
      <c r="G1616" s="43" t="s">
        <v>180</v>
      </c>
      <c r="H1616" s="16">
        <v>17</v>
      </c>
      <c r="I1616" s="16">
        <v>5</v>
      </c>
      <c r="J1616" s="110">
        <v>4</v>
      </c>
      <c r="K1616" s="111">
        <v>0</v>
      </c>
      <c r="L1616" s="110">
        <v>0</v>
      </c>
      <c r="M1616" s="17" t="b">
        <f t="shared" si="27"/>
        <v>1</v>
      </c>
    </row>
    <row r="1617" spans="1:13" ht="41.4">
      <c r="A1617" s="14" t="s">
        <v>16</v>
      </c>
      <c r="B1617" s="14" t="s">
        <v>784</v>
      </c>
      <c r="C1617" s="14" t="s">
        <v>43</v>
      </c>
      <c r="D1617" s="14" t="s">
        <v>829</v>
      </c>
      <c r="E1617" s="15" t="s">
        <v>1180</v>
      </c>
      <c r="F1617" s="15" t="s">
        <v>1175</v>
      </c>
      <c r="G1617" s="43" t="s">
        <v>180</v>
      </c>
      <c r="H1617" s="16">
        <v>0</v>
      </c>
      <c r="I1617" s="16">
        <v>0</v>
      </c>
      <c r="J1617" s="110">
        <v>0</v>
      </c>
      <c r="K1617" s="111">
        <v>0</v>
      </c>
      <c r="L1617" s="110">
        <v>81</v>
      </c>
      <c r="M1617" s="17" t="b">
        <f t="shared" si="27"/>
        <v>1</v>
      </c>
    </row>
    <row r="1618" spans="1:13" ht="41.4">
      <c r="A1618" s="14" t="s">
        <v>16</v>
      </c>
      <c r="B1618" s="14" t="s">
        <v>784</v>
      </c>
      <c r="C1618" s="14" t="s">
        <v>43</v>
      </c>
      <c r="D1618" s="14" t="s">
        <v>829</v>
      </c>
      <c r="E1618" s="15" t="s">
        <v>1180</v>
      </c>
      <c r="F1618" s="15" t="s">
        <v>1179</v>
      </c>
      <c r="G1618" s="43" t="s">
        <v>164</v>
      </c>
      <c r="H1618" s="16">
        <v>15</v>
      </c>
      <c r="I1618" s="16">
        <v>1</v>
      </c>
      <c r="J1618" s="110">
        <v>1</v>
      </c>
      <c r="K1618" s="111">
        <v>0</v>
      </c>
      <c r="L1618" s="110">
        <v>0</v>
      </c>
      <c r="M1618" s="17" t="b">
        <f t="shared" si="27"/>
        <v>1</v>
      </c>
    </row>
    <row r="1619" spans="1:13" ht="41.4">
      <c r="A1619" s="14" t="s">
        <v>16</v>
      </c>
      <c r="B1619" s="14" t="s">
        <v>784</v>
      </c>
      <c r="C1619" s="14" t="s">
        <v>43</v>
      </c>
      <c r="D1619" s="14" t="s">
        <v>829</v>
      </c>
      <c r="E1619" s="15" t="s">
        <v>1180</v>
      </c>
      <c r="F1619" s="15" t="s">
        <v>1175</v>
      </c>
      <c r="G1619" s="43" t="s">
        <v>164</v>
      </c>
      <c r="H1619" s="16">
        <v>0</v>
      </c>
      <c r="I1619" s="16">
        <v>0</v>
      </c>
      <c r="J1619" s="110">
        <v>0</v>
      </c>
      <c r="K1619" s="111">
        <v>0</v>
      </c>
      <c r="L1619" s="110">
        <v>62</v>
      </c>
      <c r="M1619" s="17" t="b">
        <f t="shared" si="27"/>
        <v>1</v>
      </c>
    </row>
    <row r="1620" spans="1:13" ht="41.4">
      <c r="A1620" s="14" t="s">
        <v>16</v>
      </c>
      <c r="B1620" s="14" t="s">
        <v>785</v>
      </c>
      <c r="C1620" s="14" t="s">
        <v>43</v>
      </c>
      <c r="D1620" s="14" t="s">
        <v>828</v>
      </c>
      <c r="E1620" s="15" t="s">
        <v>1207</v>
      </c>
      <c r="F1620" s="15" t="s">
        <v>1179</v>
      </c>
      <c r="G1620" s="43" t="s">
        <v>178</v>
      </c>
      <c r="H1620" s="16">
        <v>18</v>
      </c>
      <c r="I1620" s="16">
        <v>3</v>
      </c>
      <c r="J1620" s="110">
        <v>3</v>
      </c>
      <c r="K1620" s="111">
        <v>0</v>
      </c>
      <c r="L1620" s="110">
        <v>0</v>
      </c>
      <c r="M1620" s="17" t="b">
        <f t="shared" si="27"/>
        <v>1</v>
      </c>
    </row>
    <row r="1621" spans="1:13" ht="41.4">
      <c r="A1621" s="14" t="s">
        <v>16</v>
      </c>
      <c r="B1621" s="14" t="s">
        <v>785</v>
      </c>
      <c r="C1621" s="14" t="s">
        <v>43</v>
      </c>
      <c r="D1621" s="14" t="s">
        <v>828</v>
      </c>
      <c r="E1621" s="15" t="s">
        <v>1207</v>
      </c>
      <c r="F1621" s="15" t="s">
        <v>1175</v>
      </c>
      <c r="G1621" s="43" t="s">
        <v>178</v>
      </c>
      <c r="H1621" s="16">
        <v>0</v>
      </c>
      <c r="I1621" s="16">
        <v>0</v>
      </c>
      <c r="J1621" s="110">
        <v>0</v>
      </c>
      <c r="K1621" s="111">
        <v>0</v>
      </c>
      <c r="L1621" s="110">
        <v>14</v>
      </c>
      <c r="M1621" s="17" t="b">
        <f t="shared" si="27"/>
        <v>1</v>
      </c>
    </row>
    <row r="1622" spans="1:13" ht="41.4">
      <c r="A1622" s="14" t="s">
        <v>16</v>
      </c>
      <c r="B1622" s="14" t="s">
        <v>785</v>
      </c>
      <c r="C1622" s="14" t="s">
        <v>43</v>
      </c>
      <c r="D1622" s="14" t="s">
        <v>828</v>
      </c>
      <c r="E1622" s="15" t="s">
        <v>1207</v>
      </c>
      <c r="F1622" s="15" t="s">
        <v>1175</v>
      </c>
      <c r="G1622" s="43" t="s">
        <v>179</v>
      </c>
      <c r="H1622" s="16">
        <v>0</v>
      </c>
      <c r="I1622" s="16">
        <v>0</v>
      </c>
      <c r="J1622" s="110">
        <v>0</v>
      </c>
      <c r="K1622" s="111">
        <v>0</v>
      </c>
      <c r="L1622" s="110">
        <v>49</v>
      </c>
      <c r="M1622" s="17" t="b">
        <f t="shared" si="27"/>
        <v>1</v>
      </c>
    </row>
    <row r="1623" spans="1:13" ht="41.4">
      <c r="A1623" s="14" t="s">
        <v>16</v>
      </c>
      <c r="B1623" s="14" t="s">
        <v>785</v>
      </c>
      <c r="C1623" s="14" t="s">
        <v>43</v>
      </c>
      <c r="D1623" s="14" t="s">
        <v>828</v>
      </c>
      <c r="E1623" s="15" t="s">
        <v>1207</v>
      </c>
      <c r="F1623" s="15" t="s">
        <v>1179</v>
      </c>
      <c r="G1623" s="43" t="s">
        <v>251</v>
      </c>
      <c r="H1623" s="16">
        <v>9</v>
      </c>
      <c r="I1623" s="16">
        <v>0</v>
      </c>
      <c r="J1623" s="110">
        <v>0</v>
      </c>
      <c r="K1623" s="111">
        <v>0</v>
      </c>
      <c r="L1623" s="110">
        <v>0</v>
      </c>
      <c r="M1623" s="17" t="b">
        <f t="shared" si="27"/>
        <v>1</v>
      </c>
    </row>
    <row r="1624" spans="1:13" ht="41.4">
      <c r="A1624" s="14" t="s">
        <v>16</v>
      </c>
      <c r="B1624" s="14" t="s">
        <v>785</v>
      </c>
      <c r="C1624" s="14" t="s">
        <v>43</v>
      </c>
      <c r="D1624" s="14" t="s">
        <v>828</v>
      </c>
      <c r="E1624" s="15" t="s">
        <v>1207</v>
      </c>
      <c r="F1624" s="15" t="s">
        <v>1175</v>
      </c>
      <c r="G1624" s="43" t="s">
        <v>251</v>
      </c>
      <c r="H1624" s="16">
        <v>0</v>
      </c>
      <c r="I1624" s="16">
        <v>0</v>
      </c>
      <c r="J1624" s="110">
        <v>0</v>
      </c>
      <c r="K1624" s="111">
        <v>0</v>
      </c>
      <c r="L1624" s="110">
        <v>90</v>
      </c>
      <c r="M1624" s="17" t="b">
        <f t="shared" si="27"/>
        <v>1</v>
      </c>
    </row>
    <row r="1625" spans="1:13" ht="41.4">
      <c r="A1625" s="14" t="s">
        <v>16</v>
      </c>
      <c r="B1625" s="14" t="s">
        <v>785</v>
      </c>
      <c r="C1625" s="14" t="s">
        <v>43</v>
      </c>
      <c r="D1625" s="14" t="s">
        <v>828</v>
      </c>
      <c r="E1625" s="15" t="s">
        <v>1207</v>
      </c>
      <c r="F1625" s="15" t="s">
        <v>1175</v>
      </c>
      <c r="G1625" s="43" t="s">
        <v>165</v>
      </c>
      <c r="H1625" s="16">
        <v>0</v>
      </c>
      <c r="I1625" s="16">
        <v>0</v>
      </c>
      <c r="J1625" s="110">
        <v>0</v>
      </c>
      <c r="K1625" s="111">
        <v>0</v>
      </c>
      <c r="L1625" s="110">
        <v>61</v>
      </c>
      <c r="M1625" s="17" t="b">
        <f t="shared" si="27"/>
        <v>1</v>
      </c>
    </row>
    <row r="1626" spans="1:13" ht="41.4">
      <c r="A1626" s="14" t="s">
        <v>16</v>
      </c>
      <c r="B1626" s="14" t="s">
        <v>785</v>
      </c>
      <c r="C1626" s="14" t="s">
        <v>43</v>
      </c>
      <c r="D1626" s="14" t="s">
        <v>828</v>
      </c>
      <c r="E1626" s="15" t="s">
        <v>1207</v>
      </c>
      <c r="F1626" s="15" t="s">
        <v>1179</v>
      </c>
      <c r="G1626" s="43" t="s">
        <v>150</v>
      </c>
      <c r="H1626" s="16">
        <v>13</v>
      </c>
      <c r="I1626" s="16">
        <v>1</v>
      </c>
      <c r="J1626" s="110">
        <v>0</v>
      </c>
      <c r="K1626" s="111">
        <v>0</v>
      </c>
      <c r="L1626" s="110">
        <v>0</v>
      </c>
      <c r="M1626" s="17" t="b">
        <f t="shared" si="27"/>
        <v>1</v>
      </c>
    </row>
    <row r="1627" spans="1:13" ht="41.4">
      <c r="A1627" s="14" t="s">
        <v>16</v>
      </c>
      <c r="B1627" s="14" t="s">
        <v>785</v>
      </c>
      <c r="C1627" s="14" t="s">
        <v>43</v>
      </c>
      <c r="D1627" s="14" t="s">
        <v>828</v>
      </c>
      <c r="E1627" s="15" t="s">
        <v>1207</v>
      </c>
      <c r="F1627" s="15" t="s">
        <v>1175</v>
      </c>
      <c r="G1627" s="43" t="s">
        <v>150</v>
      </c>
      <c r="H1627" s="16">
        <v>0</v>
      </c>
      <c r="I1627" s="16">
        <v>0</v>
      </c>
      <c r="J1627" s="110">
        <v>0</v>
      </c>
      <c r="K1627" s="111">
        <v>0</v>
      </c>
      <c r="L1627" s="110">
        <v>90</v>
      </c>
      <c r="M1627" s="17" t="b">
        <f t="shared" si="27"/>
        <v>1</v>
      </c>
    </row>
    <row r="1628" spans="1:13" ht="41.4">
      <c r="A1628" s="14" t="s">
        <v>16</v>
      </c>
      <c r="B1628" s="14" t="s">
        <v>785</v>
      </c>
      <c r="C1628" s="14" t="s">
        <v>43</v>
      </c>
      <c r="D1628" s="14" t="s">
        <v>828</v>
      </c>
      <c r="E1628" s="15" t="s">
        <v>1207</v>
      </c>
      <c r="F1628" s="15" t="s">
        <v>1175</v>
      </c>
      <c r="G1628" s="43" t="s">
        <v>175</v>
      </c>
      <c r="H1628" s="16">
        <v>0</v>
      </c>
      <c r="I1628" s="16">
        <v>0</v>
      </c>
      <c r="J1628" s="110">
        <v>0</v>
      </c>
      <c r="K1628" s="111">
        <v>0</v>
      </c>
      <c r="L1628" s="110">
        <v>48</v>
      </c>
      <c r="M1628" s="17" t="b">
        <f t="shared" si="27"/>
        <v>1</v>
      </c>
    </row>
    <row r="1629" spans="1:13" ht="41.4">
      <c r="A1629" s="14" t="s">
        <v>16</v>
      </c>
      <c r="B1629" s="14" t="s">
        <v>785</v>
      </c>
      <c r="C1629" s="14" t="s">
        <v>43</v>
      </c>
      <c r="D1629" s="14" t="s">
        <v>828</v>
      </c>
      <c r="E1629" s="15" t="s">
        <v>1207</v>
      </c>
      <c r="F1629" s="15" t="s">
        <v>1179</v>
      </c>
      <c r="G1629" s="43" t="s">
        <v>221</v>
      </c>
      <c r="H1629" s="16">
        <v>22</v>
      </c>
      <c r="I1629" s="16">
        <v>4</v>
      </c>
      <c r="J1629" s="110">
        <v>2</v>
      </c>
      <c r="K1629" s="111">
        <v>0</v>
      </c>
      <c r="L1629" s="110">
        <v>0</v>
      </c>
      <c r="M1629" s="17" t="b">
        <f t="shared" si="27"/>
        <v>1</v>
      </c>
    </row>
    <row r="1630" spans="1:13" ht="41.4">
      <c r="A1630" s="14" t="s">
        <v>16</v>
      </c>
      <c r="B1630" s="14" t="s">
        <v>785</v>
      </c>
      <c r="C1630" s="14" t="s">
        <v>43</v>
      </c>
      <c r="D1630" s="14" t="s">
        <v>828</v>
      </c>
      <c r="E1630" s="15" t="s">
        <v>1207</v>
      </c>
      <c r="F1630" s="15" t="s">
        <v>1175</v>
      </c>
      <c r="G1630" s="43" t="s">
        <v>221</v>
      </c>
      <c r="H1630" s="16">
        <v>0</v>
      </c>
      <c r="I1630" s="16">
        <v>0</v>
      </c>
      <c r="J1630" s="110">
        <v>0</v>
      </c>
      <c r="K1630" s="111">
        <v>0</v>
      </c>
      <c r="L1630" s="110">
        <v>20</v>
      </c>
      <c r="M1630" s="17" t="b">
        <f t="shared" si="27"/>
        <v>1</v>
      </c>
    </row>
    <row r="1631" spans="1:13" ht="41.4">
      <c r="A1631" s="14" t="s">
        <v>16</v>
      </c>
      <c r="B1631" s="14" t="s">
        <v>785</v>
      </c>
      <c r="C1631" s="14" t="s">
        <v>43</v>
      </c>
      <c r="D1631" s="14" t="s">
        <v>828</v>
      </c>
      <c r="E1631" s="15" t="s">
        <v>1207</v>
      </c>
      <c r="F1631" s="15" t="s">
        <v>1175</v>
      </c>
      <c r="G1631" s="43" t="s">
        <v>222</v>
      </c>
      <c r="H1631" s="16">
        <v>0</v>
      </c>
      <c r="I1631" s="16">
        <v>0</v>
      </c>
      <c r="J1631" s="110">
        <v>0</v>
      </c>
      <c r="K1631" s="111">
        <v>0</v>
      </c>
      <c r="L1631" s="110">
        <v>73</v>
      </c>
      <c r="M1631" s="17" t="b">
        <f t="shared" si="27"/>
        <v>1</v>
      </c>
    </row>
    <row r="1632" spans="1:13" ht="41.4">
      <c r="A1632" s="14" t="s">
        <v>16</v>
      </c>
      <c r="B1632" s="14" t="s">
        <v>785</v>
      </c>
      <c r="C1632" s="14" t="s">
        <v>43</v>
      </c>
      <c r="D1632" s="14" t="s">
        <v>828</v>
      </c>
      <c r="E1632" s="15" t="s">
        <v>1207</v>
      </c>
      <c r="F1632" s="15" t="s">
        <v>1175</v>
      </c>
      <c r="G1632" s="43" t="s">
        <v>289</v>
      </c>
      <c r="H1632" s="16">
        <v>0</v>
      </c>
      <c r="I1632" s="16">
        <v>0</v>
      </c>
      <c r="J1632" s="110">
        <v>0</v>
      </c>
      <c r="K1632" s="111">
        <v>0</v>
      </c>
      <c r="L1632" s="110">
        <v>17</v>
      </c>
      <c r="M1632" s="17" t="b">
        <f t="shared" si="27"/>
        <v>1</v>
      </c>
    </row>
    <row r="1633" spans="1:13" ht="41.4">
      <c r="A1633" s="14" t="s">
        <v>16</v>
      </c>
      <c r="B1633" s="14" t="s">
        <v>785</v>
      </c>
      <c r="C1633" s="14" t="s">
        <v>43</v>
      </c>
      <c r="D1633" s="14" t="s">
        <v>828</v>
      </c>
      <c r="E1633" s="15" t="s">
        <v>1207</v>
      </c>
      <c r="F1633" s="15" t="s">
        <v>1175</v>
      </c>
      <c r="G1633" s="43" t="s">
        <v>273</v>
      </c>
      <c r="H1633" s="16">
        <v>0</v>
      </c>
      <c r="I1633" s="16">
        <v>0</v>
      </c>
      <c r="J1633" s="110">
        <v>0</v>
      </c>
      <c r="K1633" s="111">
        <v>0</v>
      </c>
      <c r="L1633" s="110">
        <v>60</v>
      </c>
      <c r="M1633" s="17" t="b">
        <f t="shared" si="27"/>
        <v>1</v>
      </c>
    </row>
    <row r="1634" spans="1:13" ht="41.4">
      <c r="A1634" s="14" t="s">
        <v>16</v>
      </c>
      <c r="B1634" s="14" t="s">
        <v>785</v>
      </c>
      <c r="C1634" s="14" t="s">
        <v>43</v>
      </c>
      <c r="D1634" s="14" t="s">
        <v>828</v>
      </c>
      <c r="E1634" s="15" t="s">
        <v>1207</v>
      </c>
      <c r="F1634" s="15" t="s">
        <v>1179</v>
      </c>
      <c r="G1634" s="43" t="s">
        <v>147</v>
      </c>
      <c r="H1634" s="16">
        <v>21</v>
      </c>
      <c r="I1634" s="16">
        <v>4</v>
      </c>
      <c r="J1634" s="110">
        <v>2</v>
      </c>
      <c r="K1634" s="111">
        <v>0</v>
      </c>
      <c r="L1634" s="110">
        <v>0</v>
      </c>
      <c r="M1634" s="17" t="b">
        <f t="shared" si="27"/>
        <v>1</v>
      </c>
    </row>
    <row r="1635" spans="1:13" ht="41.4">
      <c r="A1635" s="14" t="s">
        <v>16</v>
      </c>
      <c r="B1635" s="14" t="s">
        <v>785</v>
      </c>
      <c r="C1635" s="14" t="s">
        <v>43</v>
      </c>
      <c r="D1635" s="14" t="s">
        <v>828</v>
      </c>
      <c r="E1635" s="15" t="s">
        <v>1207</v>
      </c>
      <c r="F1635" s="15" t="s">
        <v>1175</v>
      </c>
      <c r="G1635" s="43" t="s">
        <v>147</v>
      </c>
      <c r="H1635" s="16">
        <v>0</v>
      </c>
      <c r="I1635" s="16">
        <v>0</v>
      </c>
      <c r="J1635" s="110">
        <v>0</v>
      </c>
      <c r="K1635" s="111">
        <v>0</v>
      </c>
      <c r="L1635" s="110">
        <v>22</v>
      </c>
      <c r="M1635" s="17" t="b">
        <f t="shared" si="27"/>
        <v>1</v>
      </c>
    </row>
    <row r="1636" spans="1:13" ht="41.4">
      <c r="A1636" s="14" t="s">
        <v>16</v>
      </c>
      <c r="B1636" s="14" t="s">
        <v>785</v>
      </c>
      <c r="C1636" s="14" t="s">
        <v>43</v>
      </c>
      <c r="D1636" s="14" t="s">
        <v>828</v>
      </c>
      <c r="E1636" s="15" t="s">
        <v>1207</v>
      </c>
      <c r="F1636" s="15" t="s">
        <v>1179</v>
      </c>
      <c r="G1636" s="43" t="s">
        <v>164</v>
      </c>
      <c r="H1636" s="16">
        <v>18</v>
      </c>
      <c r="I1636" s="16">
        <v>6</v>
      </c>
      <c r="J1636" s="110">
        <v>5</v>
      </c>
      <c r="K1636" s="111">
        <v>0</v>
      </c>
      <c r="L1636" s="110">
        <v>0</v>
      </c>
      <c r="M1636" s="17" t="b">
        <f t="shared" si="27"/>
        <v>1</v>
      </c>
    </row>
    <row r="1637" spans="1:13" ht="41.4">
      <c r="A1637" s="14" t="s">
        <v>16</v>
      </c>
      <c r="B1637" s="14" t="s">
        <v>785</v>
      </c>
      <c r="C1637" s="14" t="s">
        <v>43</v>
      </c>
      <c r="D1637" s="14" t="s">
        <v>828</v>
      </c>
      <c r="E1637" s="15" t="s">
        <v>1207</v>
      </c>
      <c r="F1637" s="15" t="s">
        <v>1175</v>
      </c>
      <c r="G1637" s="43" t="s">
        <v>164</v>
      </c>
      <c r="H1637" s="16">
        <v>0</v>
      </c>
      <c r="I1637" s="16">
        <v>0</v>
      </c>
      <c r="J1637" s="110">
        <v>0</v>
      </c>
      <c r="K1637" s="111">
        <v>0</v>
      </c>
      <c r="L1637" s="110">
        <v>71</v>
      </c>
      <c r="M1637" s="17" t="b">
        <f t="shared" si="27"/>
        <v>1</v>
      </c>
    </row>
    <row r="1638" spans="1:13">
      <c r="A1638" s="14" t="s">
        <v>9</v>
      </c>
      <c r="B1638" s="14" t="s">
        <v>428</v>
      </c>
      <c r="C1638" s="14" t="s">
        <v>67</v>
      </c>
      <c r="D1638" s="14" t="s">
        <v>886</v>
      </c>
      <c r="E1638" s="15" t="s">
        <v>1210</v>
      </c>
      <c r="F1638" s="15" t="s">
        <v>1179</v>
      </c>
      <c r="G1638" s="43" t="s">
        <v>168</v>
      </c>
      <c r="H1638" s="16">
        <v>5</v>
      </c>
      <c r="I1638" s="16">
        <v>0</v>
      </c>
      <c r="J1638" s="110">
        <v>0</v>
      </c>
      <c r="K1638" s="111">
        <v>0</v>
      </c>
      <c r="L1638" s="110">
        <v>0</v>
      </c>
      <c r="M1638" s="17" t="b">
        <f t="shared" si="27"/>
        <v>1</v>
      </c>
    </row>
    <row r="1639" spans="1:13">
      <c r="A1639" s="14" t="s">
        <v>9</v>
      </c>
      <c r="B1639" s="14" t="s">
        <v>428</v>
      </c>
      <c r="C1639" s="14" t="s">
        <v>67</v>
      </c>
      <c r="D1639" s="14" t="s">
        <v>886</v>
      </c>
      <c r="E1639" s="15" t="s">
        <v>1210</v>
      </c>
      <c r="F1639" s="15" t="s">
        <v>1175</v>
      </c>
      <c r="G1639" s="43" t="s">
        <v>168</v>
      </c>
      <c r="H1639" s="16">
        <v>0</v>
      </c>
      <c r="I1639" s="16">
        <v>0</v>
      </c>
      <c r="J1639" s="110">
        <v>0</v>
      </c>
      <c r="K1639" s="111">
        <v>0</v>
      </c>
      <c r="L1639" s="110">
        <v>50</v>
      </c>
      <c r="M1639" s="17" t="b">
        <f t="shared" si="27"/>
        <v>1</v>
      </c>
    </row>
    <row r="1640" spans="1:13">
      <c r="A1640" s="14" t="s">
        <v>9</v>
      </c>
      <c r="B1640" s="14" t="s">
        <v>428</v>
      </c>
      <c r="C1640" s="14" t="s">
        <v>67</v>
      </c>
      <c r="D1640" s="14" t="s">
        <v>886</v>
      </c>
      <c r="E1640" s="15" t="s">
        <v>1210</v>
      </c>
      <c r="F1640" s="15" t="s">
        <v>1175</v>
      </c>
      <c r="G1640" s="43" t="s">
        <v>176</v>
      </c>
      <c r="H1640" s="16">
        <v>0</v>
      </c>
      <c r="I1640" s="16">
        <v>0</v>
      </c>
      <c r="J1640" s="110">
        <v>0</v>
      </c>
      <c r="K1640" s="111">
        <v>0</v>
      </c>
      <c r="L1640" s="110">
        <v>8</v>
      </c>
      <c r="M1640" s="17" t="b">
        <f t="shared" si="27"/>
        <v>1</v>
      </c>
    </row>
    <row r="1641" spans="1:13">
      <c r="A1641" s="14" t="s">
        <v>9</v>
      </c>
      <c r="B1641" s="14" t="s">
        <v>428</v>
      </c>
      <c r="C1641" s="14" t="s">
        <v>67</v>
      </c>
      <c r="D1641" s="14" t="s">
        <v>886</v>
      </c>
      <c r="E1641" s="15" t="s">
        <v>1210</v>
      </c>
      <c r="F1641" s="15" t="s">
        <v>1179</v>
      </c>
      <c r="G1641" s="43" t="s">
        <v>171</v>
      </c>
      <c r="H1641" s="16">
        <v>13</v>
      </c>
      <c r="I1641" s="16">
        <v>2</v>
      </c>
      <c r="J1641" s="110">
        <v>0</v>
      </c>
      <c r="K1641" s="111">
        <v>0</v>
      </c>
      <c r="L1641" s="110">
        <v>0</v>
      </c>
      <c r="M1641" s="17" t="b">
        <f t="shared" si="27"/>
        <v>1</v>
      </c>
    </row>
    <row r="1642" spans="1:13">
      <c r="A1642" s="14" t="s">
        <v>9</v>
      </c>
      <c r="B1642" s="14" t="s">
        <v>428</v>
      </c>
      <c r="C1642" s="14" t="s">
        <v>67</v>
      </c>
      <c r="D1642" s="14" t="s">
        <v>886</v>
      </c>
      <c r="E1642" s="15" t="s">
        <v>1210</v>
      </c>
      <c r="F1642" s="15" t="s">
        <v>1175</v>
      </c>
      <c r="G1642" s="43" t="s">
        <v>171</v>
      </c>
      <c r="H1642" s="16">
        <v>0</v>
      </c>
      <c r="I1642" s="16">
        <v>0</v>
      </c>
      <c r="J1642" s="110">
        <v>0</v>
      </c>
      <c r="K1642" s="111">
        <v>0</v>
      </c>
      <c r="L1642" s="110">
        <v>52</v>
      </c>
      <c r="M1642" s="17" t="b">
        <f t="shared" si="27"/>
        <v>1</v>
      </c>
    </row>
    <row r="1643" spans="1:13" ht="27.6">
      <c r="A1643" s="14" t="s">
        <v>9</v>
      </c>
      <c r="B1643" s="14" t="s">
        <v>428</v>
      </c>
      <c r="C1643" s="14" t="s">
        <v>67</v>
      </c>
      <c r="D1643" s="14" t="s">
        <v>886</v>
      </c>
      <c r="E1643" s="15" t="s">
        <v>1210</v>
      </c>
      <c r="F1643" s="15" t="s">
        <v>1179</v>
      </c>
      <c r="G1643" s="43" t="s">
        <v>288</v>
      </c>
      <c r="H1643" s="16">
        <v>3</v>
      </c>
      <c r="I1643" s="16">
        <v>0</v>
      </c>
      <c r="J1643" s="110">
        <v>0</v>
      </c>
      <c r="K1643" s="111">
        <v>0</v>
      </c>
      <c r="L1643" s="110">
        <v>0</v>
      </c>
      <c r="M1643" s="17" t="b">
        <f t="shared" si="27"/>
        <v>1</v>
      </c>
    </row>
    <row r="1644" spans="1:13" ht="27.6">
      <c r="A1644" s="14" t="s">
        <v>9</v>
      </c>
      <c r="B1644" s="14" t="s">
        <v>428</v>
      </c>
      <c r="C1644" s="14" t="s">
        <v>67</v>
      </c>
      <c r="D1644" s="14" t="s">
        <v>886</v>
      </c>
      <c r="E1644" s="15" t="s">
        <v>1210</v>
      </c>
      <c r="F1644" s="15" t="s">
        <v>1175</v>
      </c>
      <c r="G1644" s="43" t="s">
        <v>288</v>
      </c>
      <c r="H1644" s="16">
        <v>0</v>
      </c>
      <c r="I1644" s="16">
        <v>0</v>
      </c>
      <c r="J1644" s="110">
        <v>0</v>
      </c>
      <c r="K1644" s="111">
        <v>0</v>
      </c>
      <c r="L1644" s="110">
        <v>35</v>
      </c>
      <c r="M1644" s="17" t="b">
        <f t="shared" si="27"/>
        <v>1</v>
      </c>
    </row>
    <row r="1645" spans="1:13" ht="27.6">
      <c r="A1645" s="14" t="s">
        <v>9</v>
      </c>
      <c r="B1645" s="14" t="s">
        <v>428</v>
      </c>
      <c r="C1645" s="14" t="s">
        <v>92</v>
      </c>
      <c r="D1645" s="14" t="s">
        <v>887</v>
      </c>
      <c r="E1645" s="15" t="s">
        <v>1181</v>
      </c>
      <c r="F1645" s="15" t="s">
        <v>1179</v>
      </c>
      <c r="G1645" s="43" t="s">
        <v>221</v>
      </c>
      <c r="H1645" s="16">
        <v>7</v>
      </c>
      <c r="I1645" s="16">
        <v>1</v>
      </c>
      <c r="J1645" s="110">
        <v>1</v>
      </c>
      <c r="K1645" s="111">
        <v>0</v>
      </c>
      <c r="L1645" s="110">
        <v>0</v>
      </c>
      <c r="M1645" s="17" t="b">
        <f t="shared" si="27"/>
        <v>1</v>
      </c>
    </row>
    <row r="1646" spans="1:13" ht="27.6">
      <c r="A1646" s="14" t="s">
        <v>9</v>
      </c>
      <c r="B1646" s="14" t="s">
        <v>428</v>
      </c>
      <c r="C1646" s="14" t="s">
        <v>92</v>
      </c>
      <c r="D1646" s="14" t="s">
        <v>887</v>
      </c>
      <c r="E1646" s="15" t="s">
        <v>1181</v>
      </c>
      <c r="F1646" s="15" t="s">
        <v>1175</v>
      </c>
      <c r="G1646" s="43" t="s">
        <v>221</v>
      </c>
      <c r="H1646" s="16">
        <v>0</v>
      </c>
      <c r="I1646" s="16">
        <v>0</v>
      </c>
      <c r="J1646" s="110">
        <v>0</v>
      </c>
      <c r="K1646" s="111">
        <v>0</v>
      </c>
      <c r="L1646" s="110">
        <v>57</v>
      </c>
      <c r="M1646" s="17" t="b">
        <f t="shared" si="27"/>
        <v>1</v>
      </c>
    </row>
    <row r="1647" spans="1:13">
      <c r="A1647" s="14" t="s">
        <v>9</v>
      </c>
      <c r="B1647" s="14" t="s">
        <v>428</v>
      </c>
      <c r="C1647" s="14" t="s">
        <v>92</v>
      </c>
      <c r="D1647" s="14" t="s">
        <v>887</v>
      </c>
      <c r="E1647" s="15" t="s">
        <v>1181</v>
      </c>
      <c r="F1647" s="15" t="s">
        <v>1179</v>
      </c>
      <c r="G1647" s="43" t="s">
        <v>170</v>
      </c>
      <c r="H1647" s="16">
        <v>7</v>
      </c>
      <c r="I1647" s="16">
        <v>0</v>
      </c>
      <c r="J1647" s="110">
        <v>0</v>
      </c>
      <c r="K1647" s="111">
        <v>0</v>
      </c>
      <c r="L1647" s="110">
        <v>0</v>
      </c>
      <c r="M1647" s="17" t="b">
        <f t="shared" si="27"/>
        <v>1</v>
      </c>
    </row>
    <row r="1648" spans="1:13">
      <c r="A1648" s="14" t="s">
        <v>9</v>
      </c>
      <c r="B1648" s="14" t="s">
        <v>428</v>
      </c>
      <c r="C1648" s="14" t="s">
        <v>92</v>
      </c>
      <c r="D1648" s="14" t="s">
        <v>887</v>
      </c>
      <c r="E1648" s="15" t="s">
        <v>1181</v>
      </c>
      <c r="F1648" s="15" t="s">
        <v>1175</v>
      </c>
      <c r="G1648" s="43" t="s">
        <v>170</v>
      </c>
      <c r="H1648" s="16">
        <v>0</v>
      </c>
      <c r="I1648" s="16">
        <v>0</v>
      </c>
      <c r="J1648" s="110">
        <v>0</v>
      </c>
      <c r="K1648" s="111">
        <v>0</v>
      </c>
      <c r="L1648" s="110">
        <v>45</v>
      </c>
      <c r="M1648" s="17" t="b">
        <f t="shared" si="27"/>
        <v>1</v>
      </c>
    </row>
    <row r="1649" spans="1:13">
      <c r="A1649" s="14" t="s">
        <v>9</v>
      </c>
      <c r="B1649" s="14" t="s">
        <v>428</v>
      </c>
      <c r="C1649" s="14" t="s">
        <v>92</v>
      </c>
      <c r="D1649" s="14" t="s">
        <v>887</v>
      </c>
      <c r="E1649" s="15" t="s">
        <v>1181</v>
      </c>
      <c r="F1649" s="15" t="s">
        <v>1175</v>
      </c>
      <c r="G1649" s="43" t="s">
        <v>147</v>
      </c>
      <c r="H1649" s="16">
        <v>0</v>
      </c>
      <c r="I1649" s="16">
        <v>0</v>
      </c>
      <c r="J1649" s="110">
        <v>0</v>
      </c>
      <c r="K1649" s="111">
        <v>0</v>
      </c>
      <c r="L1649" s="110">
        <v>46</v>
      </c>
      <c r="M1649" s="17" t="b">
        <f t="shared" ref="M1649:M1712" si="28">I1649&lt;=H1649</f>
        <v>1</v>
      </c>
    </row>
    <row r="1650" spans="1:13" ht="27.6">
      <c r="A1650" s="14" t="s">
        <v>9</v>
      </c>
      <c r="B1650" s="14" t="s">
        <v>428</v>
      </c>
      <c r="C1650" s="14" t="s">
        <v>92</v>
      </c>
      <c r="D1650" s="14" t="s">
        <v>887</v>
      </c>
      <c r="E1650" s="15" t="s">
        <v>1181</v>
      </c>
      <c r="F1650" s="15" t="s">
        <v>1175</v>
      </c>
      <c r="G1650" s="43" t="s">
        <v>164</v>
      </c>
      <c r="H1650" s="16">
        <v>0</v>
      </c>
      <c r="I1650" s="16">
        <v>0</v>
      </c>
      <c r="J1650" s="110">
        <v>0</v>
      </c>
      <c r="K1650" s="111">
        <v>0</v>
      </c>
      <c r="L1650" s="110">
        <v>39</v>
      </c>
      <c r="M1650" s="17" t="b">
        <f t="shared" si="28"/>
        <v>1</v>
      </c>
    </row>
    <row r="1651" spans="1:13">
      <c r="A1651" s="14" t="s">
        <v>9</v>
      </c>
      <c r="B1651" s="14" t="s">
        <v>428</v>
      </c>
      <c r="C1651" s="14" t="s">
        <v>66</v>
      </c>
      <c r="D1651" s="14" t="s">
        <v>888</v>
      </c>
      <c r="E1651" s="15" t="s">
        <v>1174</v>
      </c>
      <c r="F1651" s="15" t="s">
        <v>1179</v>
      </c>
      <c r="G1651" s="43" t="s">
        <v>163</v>
      </c>
      <c r="H1651" s="16">
        <v>15</v>
      </c>
      <c r="I1651" s="16">
        <v>3</v>
      </c>
      <c r="J1651" s="110">
        <v>2</v>
      </c>
      <c r="K1651" s="111">
        <v>0</v>
      </c>
      <c r="L1651" s="110">
        <v>0</v>
      </c>
      <c r="M1651" s="17" t="b">
        <f t="shared" si="28"/>
        <v>1</v>
      </c>
    </row>
    <row r="1652" spans="1:13">
      <c r="A1652" s="14" t="s">
        <v>9</v>
      </c>
      <c r="B1652" s="14" t="s">
        <v>428</v>
      </c>
      <c r="C1652" s="14" t="s">
        <v>66</v>
      </c>
      <c r="D1652" s="14" t="s">
        <v>888</v>
      </c>
      <c r="E1652" s="15" t="s">
        <v>1174</v>
      </c>
      <c r="F1652" s="15" t="s">
        <v>1175</v>
      </c>
      <c r="G1652" s="43" t="s">
        <v>163</v>
      </c>
      <c r="H1652" s="16">
        <v>0</v>
      </c>
      <c r="I1652" s="16">
        <v>0</v>
      </c>
      <c r="J1652" s="110">
        <v>0</v>
      </c>
      <c r="K1652" s="111">
        <v>0</v>
      </c>
      <c r="L1652" s="110">
        <v>48</v>
      </c>
      <c r="M1652" s="17" t="b">
        <f t="shared" si="28"/>
        <v>1</v>
      </c>
    </row>
    <row r="1653" spans="1:13">
      <c r="A1653" s="14" t="s">
        <v>9</v>
      </c>
      <c r="B1653" s="14" t="s">
        <v>428</v>
      </c>
      <c r="C1653" s="14" t="s">
        <v>66</v>
      </c>
      <c r="D1653" s="14" t="s">
        <v>888</v>
      </c>
      <c r="E1653" s="15" t="s">
        <v>1174</v>
      </c>
      <c r="F1653" s="15" t="s">
        <v>1175</v>
      </c>
      <c r="G1653" s="43" t="s">
        <v>165</v>
      </c>
      <c r="H1653" s="16">
        <v>0</v>
      </c>
      <c r="I1653" s="16">
        <v>0</v>
      </c>
      <c r="J1653" s="110">
        <v>0</v>
      </c>
      <c r="K1653" s="111">
        <v>0</v>
      </c>
      <c r="L1653" s="110">
        <v>58</v>
      </c>
      <c r="M1653" s="17" t="b">
        <f t="shared" si="28"/>
        <v>1</v>
      </c>
    </row>
    <row r="1654" spans="1:13">
      <c r="A1654" s="14" t="s">
        <v>9</v>
      </c>
      <c r="B1654" s="14" t="s">
        <v>428</v>
      </c>
      <c r="C1654" s="14" t="s">
        <v>66</v>
      </c>
      <c r="D1654" s="14" t="s">
        <v>888</v>
      </c>
      <c r="E1654" s="15" t="s">
        <v>1174</v>
      </c>
      <c r="F1654" s="15" t="s">
        <v>1179</v>
      </c>
      <c r="G1654" s="43" t="s">
        <v>150</v>
      </c>
      <c r="H1654" s="16">
        <v>16</v>
      </c>
      <c r="I1654" s="16">
        <v>8</v>
      </c>
      <c r="J1654" s="110">
        <v>6</v>
      </c>
      <c r="K1654" s="111">
        <v>0</v>
      </c>
      <c r="L1654" s="110">
        <v>0</v>
      </c>
      <c r="M1654" s="17" t="b">
        <f t="shared" si="28"/>
        <v>1</v>
      </c>
    </row>
    <row r="1655" spans="1:13">
      <c r="A1655" s="14" t="s">
        <v>9</v>
      </c>
      <c r="B1655" s="14" t="s">
        <v>428</v>
      </c>
      <c r="C1655" s="14" t="s">
        <v>66</v>
      </c>
      <c r="D1655" s="14" t="s">
        <v>888</v>
      </c>
      <c r="E1655" s="15" t="s">
        <v>1174</v>
      </c>
      <c r="F1655" s="15" t="s">
        <v>1175</v>
      </c>
      <c r="G1655" s="43" t="s">
        <v>150</v>
      </c>
      <c r="H1655" s="16">
        <v>0</v>
      </c>
      <c r="I1655" s="16">
        <v>0</v>
      </c>
      <c r="J1655" s="110">
        <v>0</v>
      </c>
      <c r="K1655" s="111">
        <v>0</v>
      </c>
      <c r="L1655" s="110">
        <v>120</v>
      </c>
      <c r="M1655" s="17" t="b">
        <f t="shared" si="28"/>
        <v>1</v>
      </c>
    </row>
    <row r="1656" spans="1:13">
      <c r="A1656" s="14" t="s">
        <v>9</v>
      </c>
      <c r="B1656" s="14" t="s">
        <v>428</v>
      </c>
      <c r="C1656" s="14" t="s">
        <v>66</v>
      </c>
      <c r="D1656" s="14" t="s">
        <v>888</v>
      </c>
      <c r="E1656" s="15" t="s">
        <v>1174</v>
      </c>
      <c r="F1656" s="15" t="s">
        <v>1179</v>
      </c>
      <c r="G1656" s="43" t="s">
        <v>166</v>
      </c>
      <c r="H1656" s="16">
        <v>17</v>
      </c>
      <c r="I1656" s="16">
        <v>4</v>
      </c>
      <c r="J1656" s="110">
        <v>4</v>
      </c>
      <c r="K1656" s="111">
        <v>0</v>
      </c>
      <c r="L1656" s="110">
        <v>0</v>
      </c>
      <c r="M1656" s="17" t="b">
        <f t="shared" si="28"/>
        <v>1</v>
      </c>
    </row>
    <row r="1657" spans="1:13">
      <c r="A1657" s="14" t="s">
        <v>9</v>
      </c>
      <c r="B1657" s="14" t="s">
        <v>428</v>
      </c>
      <c r="C1657" s="14" t="s">
        <v>66</v>
      </c>
      <c r="D1657" s="14" t="s">
        <v>888</v>
      </c>
      <c r="E1657" s="15" t="s">
        <v>1174</v>
      </c>
      <c r="F1657" s="15" t="s">
        <v>1175</v>
      </c>
      <c r="G1657" s="43" t="s">
        <v>166</v>
      </c>
      <c r="H1657" s="16">
        <v>0</v>
      </c>
      <c r="I1657" s="16">
        <v>0</v>
      </c>
      <c r="J1657" s="110">
        <v>0</v>
      </c>
      <c r="K1657" s="111">
        <v>0</v>
      </c>
      <c r="L1657" s="110">
        <v>112</v>
      </c>
      <c r="M1657" s="17" t="b">
        <f t="shared" si="28"/>
        <v>1</v>
      </c>
    </row>
    <row r="1658" spans="1:13" ht="27.6">
      <c r="A1658" s="14" t="s">
        <v>9</v>
      </c>
      <c r="B1658" s="14" t="s">
        <v>428</v>
      </c>
      <c r="C1658" s="14" t="s">
        <v>66</v>
      </c>
      <c r="D1658" s="14" t="s">
        <v>888</v>
      </c>
      <c r="E1658" s="15" t="s">
        <v>1174</v>
      </c>
      <c r="F1658" s="15" t="s">
        <v>1179</v>
      </c>
      <c r="G1658" s="43" t="s">
        <v>164</v>
      </c>
      <c r="H1658" s="16">
        <v>12</v>
      </c>
      <c r="I1658" s="16">
        <v>1</v>
      </c>
      <c r="J1658" s="110">
        <v>0</v>
      </c>
      <c r="K1658" s="111">
        <v>0</v>
      </c>
      <c r="L1658" s="110">
        <v>0</v>
      </c>
      <c r="M1658" s="17" t="b">
        <f t="shared" si="28"/>
        <v>1</v>
      </c>
    </row>
    <row r="1659" spans="1:13" ht="27.6">
      <c r="A1659" s="14" t="s">
        <v>9</v>
      </c>
      <c r="B1659" s="14" t="s">
        <v>428</v>
      </c>
      <c r="C1659" s="14" t="s">
        <v>66</v>
      </c>
      <c r="D1659" s="14" t="s">
        <v>888</v>
      </c>
      <c r="E1659" s="15" t="s">
        <v>1174</v>
      </c>
      <c r="F1659" s="15" t="s">
        <v>1175</v>
      </c>
      <c r="G1659" s="43" t="s">
        <v>164</v>
      </c>
      <c r="H1659" s="16">
        <v>0</v>
      </c>
      <c r="I1659" s="16">
        <v>0</v>
      </c>
      <c r="J1659" s="110">
        <v>0</v>
      </c>
      <c r="K1659" s="111">
        <v>0</v>
      </c>
      <c r="L1659" s="110">
        <v>36</v>
      </c>
      <c r="M1659" s="17" t="b">
        <f t="shared" si="28"/>
        <v>1</v>
      </c>
    </row>
    <row r="1660" spans="1:13">
      <c r="A1660" s="14" t="s">
        <v>10</v>
      </c>
      <c r="B1660" s="14" t="s">
        <v>786</v>
      </c>
      <c r="C1660" s="14" t="s">
        <v>101</v>
      </c>
      <c r="D1660" s="14" t="s">
        <v>889</v>
      </c>
      <c r="E1660" s="15" t="s">
        <v>1171</v>
      </c>
      <c r="F1660" s="15" t="s">
        <v>1179</v>
      </c>
      <c r="G1660" s="43" t="s">
        <v>150</v>
      </c>
      <c r="H1660" s="16">
        <v>12</v>
      </c>
      <c r="I1660" s="16">
        <v>2</v>
      </c>
      <c r="J1660" s="110">
        <v>2</v>
      </c>
      <c r="K1660" s="111">
        <v>0</v>
      </c>
      <c r="L1660" s="110">
        <v>0</v>
      </c>
      <c r="M1660" s="17" t="b">
        <f t="shared" si="28"/>
        <v>1</v>
      </c>
    </row>
    <row r="1661" spans="1:13">
      <c r="A1661" s="14" t="s">
        <v>10</v>
      </c>
      <c r="B1661" s="14" t="s">
        <v>786</v>
      </c>
      <c r="C1661" s="14" t="s">
        <v>101</v>
      </c>
      <c r="D1661" s="14" t="s">
        <v>889</v>
      </c>
      <c r="E1661" s="15" t="s">
        <v>1171</v>
      </c>
      <c r="F1661" s="15" t="s">
        <v>1175</v>
      </c>
      <c r="G1661" s="43" t="s">
        <v>150</v>
      </c>
      <c r="H1661" s="16">
        <v>0</v>
      </c>
      <c r="I1661" s="16">
        <v>0</v>
      </c>
      <c r="J1661" s="110">
        <v>0</v>
      </c>
      <c r="K1661" s="111">
        <v>0</v>
      </c>
      <c r="L1661" s="110">
        <v>50</v>
      </c>
      <c r="M1661" s="17" t="b">
        <f t="shared" si="28"/>
        <v>1</v>
      </c>
    </row>
    <row r="1662" spans="1:13">
      <c r="A1662" s="14" t="s">
        <v>10</v>
      </c>
      <c r="B1662" s="14" t="s">
        <v>786</v>
      </c>
      <c r="C1662" s="14" t="s">
        <v>101</v>
      </c>
      <c r="D1662" s="14" t="s">
        <v>889</v>
      </c>
      <c r="E1662" s="15" t="s">
        <v>1171</v>
      </c>
      <c r="F1662" s="15" t="s">
        <v>1179</v>
      </c>
      <c r="G1662" s="43" t="s">
        <v>166</v>
      </c>
      <c r="H1662" s="16">
        <v>15</v>
      </c>
      <c r="I1662" s="16">
        <v>1</v>
      </c>
      <c r="J1662" s="110">
        <v>1</v>
      </c>
      <c r="K1662" s="111">
        <v>0</v>
      </c>
      <c r="L1662" s="110">
        <v>0</v>
      </c>
      <c r="M1662" s="17" t="b">
        <f t="shared" si="28"/>
        <v>1</v>
      </c>
    </row>
    <row r="1663" spans="1:13">
      <c r="A1663" s="14" t="s">
        <v>10</v>
      </c>
      <c r="B1663" s="14" t="s">
        <v>786</v>
      </c>
      <c r="C1663" s="14" t="s">
        <v>101</v>
      </c>
      <c r="D1663" s="14" t="s">
        <v>889</v>
      </c>
      <c r="E1663" s="15" t="s">
        <v>1171</v>
      </c>
      <c r="F1663" s="15" t="s">
        <v>1175</v>
      </c>
      <c r="G1663" s="43" t="s">
        <v>166</v>
      </c>
      <c r="H1663" s="16">
        <v>0</v>
      </c>
      <c r="I1663" s="16">
        <v>0</v>
      </c>
      <c r="J1663" s="110">
        <v>0</v>
      </c>
      <c r="K1663" s="111">
        <v>0</v>
      </c>
      <c r="L1663" s="110">
        <v>97</v>
      </c>
      <c r="M1663" s="17" t="b">
        <f t="shared" si="28"/>
        <v>1</v>
      </c>
    </row>
    <row r="1664" spans="1:13" ht="27.6">
      <c r="A1664" s="14" t="s">
        <v>10</v>
      </c>
      <c r="B1664" s="14" t="s">
        <v>500</v>
      </c>
      <c r="C1664" s="14" t="s">
        <v>64</v>
      </c>
      <c r="D1664" s="14" t="s">
        <v>884</v>
      </c>
      <c r="E1664" s="15" t="s">
        <v>65</v>
      </c>
      <c r="F1664" s="15" t="s">
        <v>1179</v>
      </c>
      <c r="G1664" s="43" t="s">
        <v>163</v>
      </c>
      <c r="H1664" s="16">
        <v>15</v>
      </c>
      <c r="I1664" s="16">
        <v>3</v>
      </c>
      <c r="J1664" s="110">
        <v>3</v>
      </c>
      <c r="K1664" s="111">
        <v>0</v>
      </c>
      <c r="L1664" s="110">
        <v>0</v>
      </c>
      <c r="M1664" s="17" t="b">
        <f t="shared" si="28"/>
        <v>1</v>
      </c>
    </row>
    <row r="1665" spans="1:13" ht="27.6">
      <c r="A1665" s="14" t="s">
        <v>10</v>
      </c>
      <c r="B1665" s="14" t="s">
        <v>500</v>
      </c>
      <c r="C1665" s="14" t="s">
        <v>64</v>
      </c>
      <c r="D1665" s="14" t="s">
        <v>884</v>
      </c>
      <c r="E1665" s="15" t="s">
        <v>65</v>
      </c>
      <c r="F1665" s="15" t="s">
        <v>1175</v>
      </c>
      <c r="G1665" s="43" t="s">
        <v>163</v>
      </c>
      <c r="H1665" s="16">
        <v>0</v>
      </c>
      <c r="I1665" s="16">
        <v>0</v>
      </c>
      <c r="J1665" s="110">
        <v>0</v>
      </c>
      <c r="K1665" s="111">
        <v>0</v>
      </c>
      <c r="L1665" s="110">
        <v>95</v>
      </c>
      <c r="M1665" s="17" t="b">
        <f t="shared" si="28"/>
        <v>1</v>
      </c>
    </row>
    <row r="1666" spans="1:13" ht="27.6">
      <c r="A1666" s="14" t="s">
        <v>10</v>
      </c>
      <c r="B1666" s="14" t="s">
        <v>500</v>
      </c>
      <c r="C1666" s="14" t="s">
        <v>64</v>
      </c>
      <c r="D1666" s="14" t="s">
        <v>884</v>
      </c>
      <c r="E1666" s="15" t="s">
        <v>65</v>
      </c>
      <c r="F1666" s="15" t="s">
        <v>1179</v>
      </c>
      <c r="G1666" s="43" t="s">
        <v>167</v>
      </c>
      <c r="H1666" s="16">
        <v>11</v>
      </c>
      <c r="I1666" s="16">
        <v>1</v>
      </c>
      <c r="J1666" s="110">
        <v>1</v>
      </c>
      <c r="K1666" s="111">
        <v>0</v>
      </c>
      <c r="L1666" s="110">
        <v>0</v>
      </c>
      <c r="M1666" s="17" t="b">
        <f t="shared" si="28"/>
        <v>1</v>
      </c>
    </row>
    <row r="1667" spans="1:13" ht="27.6">
      <c r="A1667" s="14" t="s">
        <v>10</v>
      </c>
      <c r="B1667" s="14" t="s">
        <v>500</v>
      </c>
      <c r="C1667" s="14" t="s">
        <v>64</v>
      </c>
      <c r="D1667" s="14" t="s">
        <v>884</v>
      </c>
      <c r="E1667" s="15" t="s">
        <v>65</v>
      </c>
      <c r="F1667" s="15" t="s">
        <v>1179</v>
      </c>
      <c r="G1667" s="43" t="s">
        <v>165</v>
      </c>
      <c r="H1667" s="16">
        <v>7</v>
      </c>
      <c r="I1667" s="16">
        <v>2</v>
      </c>
      <c r="J1667" s="110">
        <v>2</v>
      </c>
      <c r="K1667" s="111">
        <v>0</v>
      </c>
      <c r="L1667" s="110">
        <v>0</v>
      </c>
      <c r="M1667" s="17" t="b">
        <f t="shared" si="28"/>
        <v>1</v>
      </c>
    </row>
    <row r="1668" spans="1:13" ht="27.6">
      <c r="A1668" s="14" t="s">
        <v>10</v>
      </c>
      <c r="B1668" s="14" t="s">
        <v>500</v>
      </c>
      <c r="C1668" s="14" t="s">
        <v>64</v>
      </c>
      <c r="D1668" s="14" t="s">
        <v>884</v>
      </c>
      <c r="E1668" s="15" t="s">
        <v>65</v>
      </c>
      <c r="F1668" s="15" t="s">
        <v>1175</v>
      </c>
      <c r="G1668" s="43" t="s">
        <v>165</v>
      </c>
      <c r="H1668" s="16">
        <v>0</v>
      </c>
      <c r="I1668" s="16">
        <v>0</v>
      </c>
      <c r="J1668" s="110">
        <v>0</v>
      </c>
      <c r="K1668" s="111">
        <v>0</v>
      </c>
      <c r="L1668" s="110">
        <v>64</v>
      </c>
      <c r="M1668" s="17" t="b">
        <f t="shared" si="28"/>
        <v>1</v>
      </c>
    </row>
    <row r="1669" spans="1:13" ht="27.6">
      <c r="A1669" s="14" t="s">
        <v>10</v>
      </c>
      <c r="B1669" s="14" t="s">
        <v>500</v>
      </c>
      <c r="C1669" s="14" t="s">
        <v>64</v>
      </c>
      <c r="D1669" s="14" t="s">
        <v>884</v>
      </c>
      <c r="E1669" s="15" t="s">
        <v>65</v>
      </c>
      <c r="F1669" s="15" t="s">
        <v>1179</v>
      </c>
      <c r="G1669" s="43" t="s">
        <v>150</v>
      </c>
      <c r="H1669" s="16">
        <v>16</v>
      </c>
      <c r="I1669" s="16">
        <v>0</v>
      </c>
      <c r="J1669" s="110">
        <v>0</v>
      </c>
      <c r="K1669" s="111">
        <v>0</v>
      </c>
      <c r="L1669" s="110">
        <v>0</v>
      </c>
      <c r="M1669" s="17" t="b">
        <f t="shared" si="28"/>
        <v>1</v>
      </c>
    </row>
    <row r="1670" spans="1:13" ht="27.6">
      <c r="A1670" s="14" t="s">
        <v>10</v>
      </c>
      <c r="B1670" s="14" t="s">
        <v>500</v>
      </c>
      <c r="C1670" s="14" t="s">
        <v>64</v>
      </c>
      <c r="D1670" s="14" t="s">
        <v>884</v>
      </c>
      <c r="E1670" s="15" t="s">
        <v>65</v>
      </c>
      <c r="F1670" s="15" t="s">
        <v>1175</v>
      </c>
      <c r="G1670" s="43" t="s">
        <v>150</v>
      </c>
      <c r="H1670" s="16">
        <v>0</v>
      </c>
      <c r="I1670" s="16">
        <v>0</v>
      </c>
      <c r="J1670" s="110">
        <v>0</v>
      </c>
      <c r="K1670" s="111">
        <v>0</v>
      </c>
      <c r="L1670" s="110">
        <v>69</v>
      </c>
      <c r="M1670" s="17" t="b">
        <f t="shared" si="28"/>
        <v>1</v>
      </c>
    </row>
    <row r="1671" spans="1:13" ht="27.6">
      <c r="A1671" s="14" t="s">
        <v>10</v>
      </c>
      <c r="B1671" s="14" t="s">
        <v>500</v>
      </c>
      <c r="C1671" s="14" t="s">
        <v>64</v>
      </c>
      <c r="D1671" s="14" t="s">
        <v>884</v>
      </c>
      <c r="E1671" s="15" t="s">
        <v>65</v>
      </c>
      <c r="F1671" s="15" t="s">
        <v>1179</v>
      </c>
      <c r="G1671" s="43" t="s">
        <v>166</v>
      </c>
      <c r="H1671" s="16">
        <v>15</v>
      </c>
      <c r="I1671" s="16">
        <v>2</v>
      </c>
      <c r="J1671" s="110">
        <v>2</v>
      </c>
      <c r="K1671" s="111">
        <v>0</v>
      </c>
      <c r="L1671" s="110">
        <v>0</v>
      </c>
      <c r="M1671" s="17" t="b">
        <f t="shared" si="28"/>
        <v>1</v>
      </c>
    </row>
    <row r="1672" spans="1:13" ht="27.6">
      <c r="A1672" s="14" t="s">
        <v>10</v>
      </c>
      <c r="B1672" s="14" t="s">
        <v>500</v>
      </c>
      <c r="C1672" s="14" t="s">
        <v>64</v>
      </c>
      <c r="D1672" s="14" t="s">
        <v>884</v>
      </c>
      <c r="E1672" s="15" t="s">
        <v>65</v>
      </c>
      <c r="F1672" s="15" t="s">
        <v>1175</v>
      </c>
      <c r="G1672" s="43" t="s">
        <v>166</v>
      </c>
      <c r="H1672" s="16">
        <v>0</v>
      </c>
      <c r="I1672" s="16">
        <v>0</v>
      </c>
      <c r="J1672" s="110">
        <v>0</v>
      </c>
      <c r="K1672" s="111">
        <v>0</v>
      </c>
      <c r="L1672" s="110">
        <v>165</v>
      </c>
      <c r="M1672" s="17" t="b">
        <f t="shared" si="28"/>
        <v>1</v>
      </c>
    </row>
    <row r="1673" spans="1:13" ht="27.6">
      <c r="A1673" s="14" t="s">
        <v>10</v>
      </c>
      <c r="B1673" s="14" t="s">
        <v>500</v>
      </c>
      <c r="C1673" s="14" t="s">
        <v>64</v>
      </c>
      <c r="D1673" s="14" t="s">
        <v>884</v>
      </c>
      <c r="E1673" s="15" t="s">
        <v>65</v>
      </c>
      <c r="F1673" s="15" t="s">
        <v>1179</v>
      </c>
      <c r="G1673" s="43" t="s">
        <v>176</v>
      </c>
      <c r="H1673" s="16">
        <v>10</v>
      </c>
      <c r="I1673" s="16">
        <v>3</v>
      </c>
      <c r="J1673" s="110">
        <v>3</v>
      </c>
      <c r="K1673" s="111">
        <v>0</v>
      </c>
      <c r="L1673" s="110">
        <v>0</v>
      </c>
      <c r="M1673" s="17" t="b">
        <f t="shared" si="28"/>
        <v>1</v>
      </c>
    </row>
    <row r="1674" spans="1:13" ht="27.6">
      <c r="A1674" s="14" t="s">
        <v>10</v>
      </c>
      <c r="B1674" s="14" t="s">
        <v>500</v>
      </c>
      <c r="C1674" s="14" t="s">
        <v>64</v>
      </c>
      <c r="D1674" s="14" t="s">
        <v>884</v>
      </c>
      <c r="E1674" s="15" t="s">
        <v>65</v>
      </c>
      <c r="F1674" s="15" t="s">
        <v>1175</v>
      </c>
      <c r="G1674" s="43" t="s">
        <v>176</v>
      </c>
      <c r="H1674" s="16">
        <v>0</v>
      </c>
      <c r="I1674" s="16">
        <v>0</v>
      </c>
      <c r="J1674" s="110">
        <v>0</v>
      </c>
      <c r="K1674" s="111">
        <v>0</v>
      </c>
      <c r="L1674" s="110">
        <v>42</v>
      </c>
      <c r="M1674" s="17" t="b">
        <f t="shared" si="28"/>
        <v>1</v>
      </c>
    </row>
    <row r="1675" spans="1:13" ht="27.6">
      <c r="A1675" s="14" t="s">
        <v>10</v>
      </c>
      <c r="B1675" s="14" t="s">
        <v>500</v>
      </c>
      <c r="C1675" s="14" t="s">
        <v>64</v>
      </c>
      <c r="D1675" s="14" t="s">
        <v>884</v>
      </c>
      <c r="E1675" s="15" t="s">
        <v>65</v>
      </c>
      <c r="F1675" s="15" t="s">
        <v>1179</v>
      </c>
      <c r="G1675" s="43" t="s">
        <v>171</v>
      </c>
      <c r="H1675" s="16">
        <v>16</v>
      </c>
      <c r="I1675" s="16">
        <v>0</v>
      </c>
      <c r="J1675" s="110">
        <v>0</v>
      </c>
      <c r="K1675" s="111">
        <v>0</v>
      </c>
      <c r="L1675" s="110">
        <v>0</v>
      </c>
      <c r="M1675" s="17" t="b">
        <f t="shared" si="28"/>
        <v>1</v>
      </c>
    </row>
    <row r="1676" spans="1:13" ht="27.6">
      <c r="A1676" s="14" t="s">
        <v>10</v>
      </c>
      <c r="B1676" s="14" t="s">
        <v>500</v>
      </c>
      <c r="C1676" s="14" t="s">
        <v>64</v>
      </c>
      <c r="D1676" s="14" t="s">
        <v>884</v>
      </c>
      <c r="E1676" s="15" t="s">
        <v>65</v>
      </c>
      <c r="F1676" s="15" t="s">
        <v>1175</v>
      </c>
      <c r="G1676" s="43" t="s">
        <v>171</v>
      </c>
      <c r="H1676" s="16">
        <v>0</v>
      </c>
      <c r="I1676" s="16">
        <v>0</v>
      </c>
      <c r="J1676" s="110">
        <v>0</v>
      </c>
      <c r="K1676" s="111">
        <v>0</v>
      </c>
      <c r="L1676" s="110">
        <v>74</v>
      </c>
      <c r="M1676" s="17" t="b">
        <f t="shared" si="28"/>
        <v>1</v>
      </c>
    </row>
    <row r="1677" spans="1:13" ht="27.6">
      <c r="A1677" s="14" t="s">
        <v>10</v>
      </c>
      <c r="B1677" s="14" t="s">
        <v>500</v>
      </c>
      <c r="C1677" s="14" t="s">
        <v>64</v>
      </c>
      <c r="D1677" s="14" t="s">
        <v>884</v>
      </c>
      <c r="E1677" s="15" t="s">
        <v>65</v>
      </c>
      <c r="F1677" s="15" t="s">
        <v>1179</v>
      </c>
      <c r="G1677" s="43" t="s">
        <v>289</v>
      </c>
      <c r="H1677" s="16">
        <v>14</v>
      </c>
      <c r="I1677" s="16">
        <v>3</v>
      </c>
      <c r="J1677" s="110">
        <v>2</v>
      </c>
      <c r="K1677" s="111">
        <v>0</v>
      </c>
      <c r="L1677" s="110">
        <v>0</v>
      </c>
      <c r="M1677" s="17" t="b">
        <f t="shared" si="28"/>
        <v>1</v>
      </c>
    </row>
    <row r="1678" spans="1:13" ht="27.6">
      <c r="A1678" s="14" t="s">
        <v>10</v>
      </c>
      <c r="B1678" s="14" t="s">
        <v>500</v>
      </c>
      <c r="C1678" s="14" t="s">
        <v>64</v>
      </c>
      <c r="D1678" s="68" t="s">
        <v>884</v>
      </c>
      <c r="E1678" s="15" t="s">
        <v>65</v>
      </c>
      <c r="F1678" s="15" t="s">
        <v>1175</v>
      </c>
      <c r="G1678" s="43" t="s">
        <v>289</v>
      </c>
      <c r="H1678" s="16">
        <v>0</v>
      </c>
      <c r="I1678" s="16">
        <v>0</v>
      </c>
      <c r="J1678" s="110">
        <v>0</v>
      </c>
      <c r="K1678" s="111">
        <v>0</v>
      </c>
      <c r="L1678" s="110">
        <v>70</v>
      </c>
      <c r="M1678" s="17" t="b">
        <f t="shared" si="28"/>
        <v>1</v>
      </c>
    </row>
    <row r="1679" spans="1:13" ht="27.6">
      <c r="A1679" s="14" t="s">
        <v>10</v>
      </c>
      <c r="B1679" s="14" t="s">
        <v>500</v>
      </c>
      <c r="C1679" s="14" t="s">
        <v>64</v>
      </c>
      <c r="D1679" s="68" t="s">
        <v>884</v>
      </c>
      <c r="E1679" s="15" t="s">
        <v>65</v>
      </c>
      <c r="F1679" s="15" t="s">
        <v>1175</v>
      </c>
      <c r="G1679" s="43" t="s">
        <v>291</v>
      </c>
      <c r="H1679" s="16">
        <v>0</v>
      </c>
      <c r="I1679" s="16">
        <v>0</v>
      </c>
      <c r="J1679" s="110">
        <v>0</v>
      </c>
      <c r="K1679" s="111">
        <v>0</v>
      </c>
      <c r="L1679" s="110">
        <v>60</v>
      </c>
      <c r="M1679" s="17" t="b">
        <f t="shared" si="28"/>
        <v>1</v>
      </c>
    </row>
    <row r="1680" spans="1:13" ht="27.6">
      <c r="A1680" s="14" t="s">
        <v>10</v>
      </c>
      <c r="B1680" s="14" t="s">
        <v>500</v>
      </c>
      <c r="C1680" s="14" t="s">
        <v>64</v>
      </c>
      <c r="D1680" s="68" t="s">
        <v>884</v>
      </c>
      <c r="E1680" s="15" t="s">
        <v>65</v>
      </c>
      <c r="F1680" s="15" t="s">
        <v>1175</v>
      </c>
      <c r="G1680" s="43" t="s">
        <v>760</v>
      </c>
      <c r="H1680" s="16">
        <v>0</v>
      </c>
      <c r="I1680" s="16">
        <v>0</v>
      </c>
      <c r="J1680" s="110">
        <v>0</v>
      </c>
      <c r="K1680" s="111">
        <v>0</v>
      </c>
      <c r="L1680" s="110">
        <v>42</v>
      </c>
      <c r="M1680" s="17" t="b">
        <f t="shared" si="28"/>
        <v>1</v>
      </c>
    </row>
    <row r="1681" spans="1:13" ht="27.6">
      <c r="A1681" s="14" t="s">
        <v>10</v>
      </c>
      <c r="B1681" s="14" t="s">
        <v>500</v>
      </c>
      <c r="C1681" s="14" t="s">
        <v>64</v>
      </c>
      <c r="D1681" s="68" t="s">
        <v>884</v>
      </c>
      <c r="E1681" s="15" t="s">
        <v>65</v>
      </c>
      <c r="F1681" s="15" t="s">
        <v>1179</v>
      </c>
      <c r="G1681" s="43" t="s">
        <v>164</v>
      </c>
      <c r="H1681" s="16">
        <v>11</v>
      </c>
      <c r="I1681" s="16">
        <v>1</v>
      </c>
      <c r="J1681" s="110">
        <v>1</v>
      </c>
      <c r="K1681" s="111">
        <v>0</v>
      </c>
      <c r="L1681" s="110">
        <v>0</v>
      </c>
      <c r="M1681" s="17" t="b">
        <f t="shared" si="28"/>
        <v>1</v>
      </c>
    </row>
    <row r="1682" spans="1:13" ht="27.6">
      <c r="A1682" s="14" t="s">
        <v>10</v>
      </c>
      <c r="B1682" s="14" t="s">
        <v>500</v>
      </c>
      <c r="C1682" s="14" t="s">
        <v>64</v>
      </c>
      <c r="D1682" s="68" t="s">
        <v>884</v>
      </c>
      <c r="E1682" s="15" t="s">
        <v>65</v>
      </c>
      <c r="F1682" s="15" t="s">
        <v>1175</v>
      </c>
      <c r="G1682" s="43" t="s">
        <v>164</v>
      </c>
      <c r="H1682" s="16">
        <v>0</v>
      </c>
      <c r="I1682" s="16">
        <v>0</v>
      </c>
      <c r="J1682" s="110">
        <v>0</v>
      </c>
      <c r="K1682" s="111">
        <v>0</v>
      </c>
      <c r="L1682" s="110">
        <v>98</v>
      </c>
      <c r="M1682" s="17" t="b">
        <f t="shared" si="28"/>
        <v>1</v>
      </c>
    </row>
    <row r="1683" spans="1:13" ht="41.4">
      <c r="A1683" s="14" t="s">
        <v>10</v>
      </c>
      <c r="B1683" s="14" t="s">
        <v>499</v>
      </c>
      <c r="C1683" s="14" t="s">
        <v>64</v>
      </c>
      <c r="D1683" s="14" t="s">
        <v>857</v>
      </c>
      <c r="E1683" s="15" t="s">
        <v>1222</v>
      </c>
      <c r="F1683" s="15" t="s">
        <v>1179</v>
      </c>
      <c r="G1683" s="43" t="s">
        <v>174</v>
      </c>
      <c r="H1683" s="16">
        <v>19</v>
      </c>
      <c r="I1683" s="16">
        <v>0</v>
      </c>
      <c r="J1683" s="110">
        <v>0</v>
      </c>
      <c r="K1683" s="111">
        <v>0</v>
      </c>
      <c r="L1683" s="110">
        <v>0</v>
      </c>
      <c r="M1683" s="17" t="b">
        <f t="shared" si="28"/>
        <v>1</v>
      </c>
    </row>
    <row r="1684" spans="1:13" ht="41.4">
      <c r="A1684" s="14" t="s">
        <v>10</v>
      </c>
      <c r="B1684" s="14" t="s">
        <v>499</v>
      </c>
      <c r="C1684" s="14" t="s">
        <v>64</v>
      </c>
      <c r="D1684" s="14" t="s">
        <v>857</v>
      </c>
      <c r="E1684" s="15" t="s">
        <v>1222</v>
      </c>
      <c r="F1684" s="15" t="s">
        <v>1175</v>
      </c>
      <c r="G1684" s="43" t="s">
        <v>174</v>
      </c>
      <c r="H1684" s="16">
        <v>0</v>
      </c>
      <c r="I1684" s="16">
        <v>0</v>
      </c>
      <c r="J1684" s="110">
        <v>0</v>
      </c>
      <c r="K1684" s="111">
        <v>0</v>
      </c>
      <c r="L1684" s="110">
        <v>47</v>
      </c>
      <c r="M1684" s="17" t="b">
        <f t="shared" si="28"/>
        <v>1</v>
      </c>
    </row>
    <row r="1685" spans="1:13" ht="41.4">
      <c r="A1685" s="14" t="s">
        <v>10</v>
      </c>
      <c r="B1685" s="14" t="s">
        <v>499</v>
      </c>
      <c r="C1685" s="14" t="s">
        <v>64</v>
      </c>
      <c r="D1685" s="14" t="s">
        <v>857</v>
      </c>
      <c r="E1685" s="15" t="s">
        <v>1222</v>
      </c>
      <c r="F1685" s="15" t="s">
        <v>1179</v>
      </c>
      <c r="G1685" s="43" t="s">
        <v>225</v>
      </c>
      <c r="H1685" s="16">
        <v>10</v>
      </c>
      <c r="I1685" s="16">
        <v>0</v>
      </c>
      <c r="J1685" s="110">
        <v>0</v>
      </c>
      <c r="K1685" s="111">
        <v>0</v>
      </c>
      <c r="L1685" s="110">
        <v>0</v>
      </c>
      <c r="M1685" s="17" t="b">
        <f t="shared" si="28"/>
        <v>1</v>
      </c>
    </row>
    <row r="1686" spans="1:13" ht="41.4">
      <c r="A1686" s="14" t="s">
        <v>10</v>
      </c>
      <c r="B1686" s="14" t="s">
        <v>499</v>
      </c>
      <c r="C1686" s="14" t="s">
        <v>64</v>
      </c>
      <c r="D1686" s="14" t="s">
        <v>857</v>
      </c>
      <c r="E1686" s="15" t="s">
        <v>1222</v>
      </c>
      <c r="F1686" s="15" t="s">
        <v>1175</v>
      </c>
      <c r="G1686" s="43" t="s">
        <v>225</v>
      </c>
      <c r="H1686" s="16">
        <v>0</v>
      </c>
      <c r="I1686" s="16">
        <v>0</v>
      </c>
      <c r="J1686" s="110">
        <v>0</v>
      </c>
      <c r="K1686" s="111">
        <v>0</v>
      </c>
      <c r="L1686" s="110">
        <v>73</v>
      </c>
      <c r="M1686" s="17" t="b">
        <f t="shared" si="28"/>
        <v>1</v>
      </c>
    </row>
    <row r="1687" spans="1:13" ht="27.6">
      <c r="A1687" s="14" t="s">
        <v>10</v>
      </c>
      <c r="B1687" s="14" t="s">
        <v>497</v>
      </c>
      <c r="C1687" s="14" t="s">
        <v>64</v>
      </c>
      <c r="D1687" s="14" t="s">
        <v>870</v>
      </c>
      <c r="E1687" s="15" t="s">
        <v>1209</v>
      </c>
      <c r="F1687" s="15" t="s">
        <v>1179</v>
      </c>
      <c r="G1687" s="43" t="s">
        <v>150</v>
      </c>
      <c r="H1687" s="16">
        <v>19</v>
      </c>
      <c r="I1687" s="16">
        <v>2</v>
      </c>
      <c r="J1687" s="110">
        <v>1</v>
      </c>
      <c r="K1687" s="111">
        <v>0</v>
      </c>
      <c r="L1687" s="110">
        <v>0</v>
      </c>
      <c r="M1687" s="17" t="b">
        <f t="shared" si="28"/>
        <v>1</v>
      </c>
    </row>
    <row r="1688" spans="1:13" ht="27.6">
      <c r="A1688" s="14" t="s">
        <v>10</v>
      </c>
      <c r="B1688" s="14" t="s">
        <v>497</v>
      </c>
      <c r="C1688" s="14" t="s">
        <v>64</v>
      </c>
      <c r="D1688" s="14" t="s">
        <v>870</v>
      </c>
      <c r="E1688" s="15" t="s">
        <v>1209</v>
      </c>
      <c r="F1688" s="15" t="s">
        <v>1175</v>
      </c>
      <c r="G1688" s="43" t="s">
        <v>150</v>
      </c>
      <c r="H1688" s="16">
        <v>0</v>
      </c>
      <c r="I1688" s="16">
        <v>0</v>
      </c>
      <c r="J1688" s="110">
        <v>0</v>
      </c>
      <c r="K1688" s="111">
        <v>0</v>
      </c>
      <c r="L1688" s="110">
        <v>66</v>
      </c>
      <c r="M1688" s="17" t="b">
        <f t="shared" si="28"/>
        <v>1</v>
      </c>
    </row>
    <row r="1689" spans="1:13" ht="27.6">
      <c r="A1689" s="14" t="s">
        <v>10</v>
      </c>
      <c r="B1689" s="14" t="s">
        <v>498</v>
      </c>
      <c r="C1689" s="14" t="s">
        <v>64</v>
      </c>
      <c r="D1689" s="14" t="s">
        <v>870</v>
      </c>
      <c r="E1689" s="15" t="s">
        <v>1209</v>
      </c>
      <c r="F1689" s="15" t="s">
        <v>1179</v>
      </c>
      <c r="G1689" s="43" t="s">
        <v>166</v>
      </c>
      <c r="H1689" s="16">
        <v>7</v>
      </c>
      <c r="I1689" s="16">
        <v>0</v>
      </c>
      <c r="J1689" s="110">
        <v>0</v>
      </c>
      <c r="K1689" s="111">
        <v>0</v>
      </c>
      <c r="L1689" s="110">
        <v>0</v>
      </c>
      <c r="M1689" s="17" t="b">
        <f t="shared" si="28"/>
        <v>1</v>
      </c>
    </row>
    <row r="1690" spans="1:13" ht="27.6">
      <c r="A1690" s="14" t="s">
        <v>10</v>
      </c>
      <c r="B1690" s="14" t="s">
        <v>498</v>
      </c>
      <c r="C1690" s="14" t="s">
        <v>64</v>
      </c>
      <c r="D1690" s="14" t="s">
        <v>870</v>
      </c>
      <c r="E1690" s="15" t="s">
        <v>1209</v>
      </c>
      <c r="F1690" s="15" t="s">
        <v>1175</v>
      </c>
      <c r="G1690" s="43" t="s">
        <v>166</v>
      </c>
      <c r="H1690" s="16">
        <v>0</v>
      </c>
      <c r="I1690" s="16">
        <v>0</v>
      </c>
      <c r="J1690" s="110">
        <v>0</v>
      </c>
      <c r="K1690" s="111">
        <v>0</v>
      </c>
      <c r="L1690" s="110">
        <v>59</v>
      </c>
      <c r="M1690" s="17" t="b">
        <f t="shared" si="28"/>
        <v>1</v>
      </c>
    </row>
    <row r="1691" spans="1:13" ht="27.6">
      <c r="A1691" s="14" t="s">
        <v>33</v>
      </c>
      <c r="B1691" s="14" t="s">
        <v>477</v>
      </c>
      <c r="C1691" s="14" t="s">
        <v>33</v>
      </c>
      <c r="D1691" s="14" t="s">
        <v>847</v>
      </c>
      <c r="E1691" s="15" t="s">
        <v>1196</v>
      </c>
      <c r="F1691" s="15" t="s">
        <v>1179</v>
      </c>
      <c r="G1691" s="43" t="s">
        <v>163</v>
      </c>
      <c r="H1691" s="16">
        <v>53</v>
      </c>
      <c r="I1691" s="16">
        <v>3</v>
      </c>
      <c r="J1691" s="110">
        <v>2</v>
      </c>
      <c r="K1691" s="111">
        <v>0</v>
      </c>
      <c r="L1691" s="110">
        <v>0</v>
      </c>
      <c r="M1691" s="17" t="b">
        <f t="shared" si="28"/>
        <v>1</v>
      </c>
    </row>
    <row r="1692" spans="1:13" ht="27.6">
      <c r="A1692" s="14" t="s">
        <v>33</v>
      </c>
      <c r="B1692" s="14" t="s">
        <v>477</v>
      </c>
      <c r="C1692" s="14" t="s">
        <v>33</v>
      </c>
      <c r="D1692" s="14" t="s">
        <v>847</v>
      </c>
      <c r="E1692" s="15" t="s">
        <v>1196</v>
      </c>
      <c r="F1692" s="15" t="s">
        <v>1175</v>
      </c>
      <c r="G1692" s="43" t="s">
        <v>163</v>
      </c>
      <c r="H1692" s="16">
        <v>0</v>
      </c>
      <c r="I1692" s="16">
        <v>0</v>
      </c>
      <c r="J1692" s="110">
        <v>0</v>
      </c>
      <c r="K1692" s="111">
        <v>0</v>
      </c>
      <c r="L1692" s="110">
        <v>179</v>
      </c>
      <c r="M1692" s="17" t="b">
        <f t="shared" si="28"/>
        <v>1</v>
      </c>
    </row>
    <row r="1693" spans="1:13" ht="27.6">
      <c r="A1693" s="14" t="s">
        <v>33</v>
      </c>
      <c r="B1693" s="14" t="s">
        <v>477</v>
      </c>
      <c r="C1693" s="14" t="s">
        <v>33</v>
      </c>
      <c r="D1693" s="14" t="s">
        <v>847</v>
      </c>
      <c r="E1693" s="15" t="s">
        <v>1196</v>
      </c>
      <c r="F1693" s="15" t="s">
        <v>1179</v>
      </c>
      <c r="G1693" s="43" t="s">
        <v>167</v>
      </c>
      <c r="H1693" s="16">
        <v>11</v>
      </c>
      <c r="I1693" s="16">
        <v>1</v>
      </c>
      <c r="J1693" s="110">
        <v>0</v>
      </c>
      <c r="K1693" s="111">
        <v>0</v>
      </c>
      <c r="L1693" s="110">
        <v>0</v>
      </c>
      <c r="M1693" s="17" t="b">
        <f t="shared" si="28"/>
        <v>1</v>
      </c>
    </row>
    <row r="1694" spans="1:13" ht="27.6">
      <c r="A1694" s="14" t="s">
        <v>33</v>
      </c>
      <c r="B1694" s="14" t="s">
        <v>477</v>
      </c>
      <c r="C1694" s="14" t="s">
        <v>33</v>
      </c>
      <c r="D1694" s="14" t="s">
        <v>847</v>
      </c>
      <c r="E1694" s="15" t="s">
        <v>1196</v>
      </c>
      <c r="F1694" s="15" t="s">
        <v>1175</v>
      </c>
      <c r="G1694" s="43" t="s">
        <v>167</v>
      </c>
      <c r="H1694" s="16">
        <v>0</v>
      </c>
      <c r="I1694" s="16">
        <v>0</v>
      </c>
      <c r="J1694" s="110">
        <v>0</v>
      </c>
      <c r="K1694" s="111">
        <v>0</v>
      </c>
      <c r="L1694" s="110">
        <v>65</v>
      </c>
      <c r="M1694" s="17" t="b">
        <f t="shared" si="28"/>
        <v>1</v>
      </c>
    </row>
    <row r="1695" spans="1:13" ht="27.6">
      <c r="A1695" s="14" t="s">
        <v>33</v>
      </c>
      <c r="B1695" s="14" t="s">
        <v>477</v>
      </c>
      <c r="C1695" s="14" t="s">
        <v>33</v>
      </c>
      <c r="D1695" s="14" t="s">
        <v>847</v>
      </c>
      <c r="E1695" s="15" t="s">
        <v>1196</v>
      </c>
      <c r="F1695" s="15" t="s">
        <v>1175</v>
      </c>
      <c r="G1695" s="43" t="s">
        <v>151</v>
      </c>
      <c r="H1695" s="16">
        <v>0</v>
      </c>
      <c r="I1695" s="16">
        <v>0</v>
      </c>
      <c r="J1695" s="110">
        <v>0</v>
      </c>
      <c r="K1695" s="111">
        <v>0</v>
      </c>
      <c r="L1695" s="110">
        <v>56</v>
      </c>
      <c r="M1695" s="17" t="b">
        <f t="shared" si="28"/>
        <v>1</v>
      </c>
    </row>
    <row r="1696" spans="1:13" ht="27.6">
      <c r="A1696" s="14" t="s">
        <v>33</v>
      </c>
      <c r="B1696" s="14" t="s">
        <v>477</v>
      </c>
      <c r="C1696" s="14" t="s">
        <v>33</v>
      </c>
      <c r="D1696" s="14" t="s">
        <v>847</v>
      </c>
      <c r="E1696" s="15" t="s">
        <v>1196</v>
      </c>
      <c r="F1696" s="15" t="s">
        <v>1179</v>
      </c>
      <c r="G1696" s="43" t="s">
        <v>180</v>
      </c>
      <c r="H1696" s="16">
        <v>26</v>
      </c>
      <c r="I1696" s="16">
        <v>0</v>
      </c>
      <c r="J1696" s="110">
        <v>0</v>
      </c>
      <c r="K1696" s="111">
        <v>0</v>
      </c>
      <c r="L1696" s="110">
        <v>0</v>
      </c>
      <c r="M1696" s="17" t="b">
        <f t="shared" si="28"/>
        <v>1</v>
      </c>
    </row>
    <row r="1697" spans="1:13" ht="27.6">
      <c r="A1697" s="14" t="s">
        <v>33</v>
      </c>
      <c r="B1697" s="14" t="s">
        <v>477</v>
      </c>
      <c r="C1697" s="14" t="s">
        <v>33</v>
      </c>
      <c r="D1697" s="14" t="s">
        <v>847</v>
      </c>
      <c r="E1697" s="15" t="s">
        <v>1196</v>
      </c>
      <c r="F1697" s="15" t="s">
        <v>1175</v>
      </c>
      <c r="G1697" s="43" t="s">
        <v>180</v>
      </c>
      <c r="H1697" s="16">
        <v>0</v>
      </c>
      <c r="I1697" s="16">
        <v>0</v>
      </c>
      <c r="J1697" s="110">
        <v>0</v>
      </c>
      <c r="K1697" s="111">
        <v>0</v>
      </c>
      <c r="L1697" s="110">
        <v>93</v>
      </c>
      <c r="M1697" s="17" t="b">
        <f t="shared" si="28"/>
        <v>1</v>
      </c>
    </row>
    <row r="1698" spans="1:13">
      <c r="A1698" s="14" t="s">
        <v>33</v>
      </c>
      <c r="B1698" s="14" t="s">
        <v>479</v>
      </c>
      <c r="C1698" s="14" t="s">
        <v>33</v>
      </c>
      <c r="D1698" s="14" t="s">
        <v>847</v>
      </c>
      <c r="E1698" s="15" t="s">
        <v>378</v>
      </c>
      <c r="F1698" s="15" t="s">
        <v>1179</v>
      </c>
      <c r="G1698" s="43" t="s">
        <v>176</v>
      </c>
      <c r="H1698" s="16">
        <v>20</v>
      </c>
      <c r="I1698" s="16">
        <v>2</v>
      </c>
      <c r="J1698" s="110">
        <v>2</v>
      </c>
      <c r="K1698" s="111">
        <v>0</v>
      </c>
      <c r="L1698" s="110">
        <v>0</v>
      </c>
      <c r="M1698" s="17" t="b">
        <f t="shared" si="28"/>
        <v>1</v>
      </c>
    </row>
    <row r="1699" spans="1:13">
      <c r="A1699" s="14" t="s">
        <v>33</v>
      </c>
      <c r="B1699" s="14" t="s">
        <v>479</v>
      </c>
      <c r="C1699" s="14" t="s">
        <v>33</v>
      </c>
      <c r="D1699" s="68" t="s">
        <v>847</v>
      </c>
      <c r="E1699" s="15" t="s">
        <v>378</v>
      </c>
      <c r="F1699" s="15" t="s">
        <v>1175</v>
      </c>
      <c r="G1699" s="43" t="s">
        <v>176</v>
      </c>
      <c r="H1699" s="16">
        <v>0</v>
      </c>
      <c r="I1699" s="16">
        <v>0</v>
      </c>
      <c r="J1699" s="110">
        <v>0</v>
      </c>
      <c r="K1699" s="111">
        <v>0</v>
      </c>
      <c r="L1699" s="110">
        <v>95</v>
      </c>
      <c r="M1699" s="17" t="b">
        <f t="shared" si="28"/>
        <v>1</v>
      </c>
    </row>
    <row r="1700" spans="1:13" ht="27.6">
      <c r="A1700" s="14" t="s">
        <v>33</v>
      </c>
      <c r="B1700" s="14" t="s">
        <v>479</v>
      </c>
      <c r="C1700" s="14" t="s">
        <v>33</v>
      </c>
      <c r="D1700" s="68" t="s">
        <v>847</v>
      </c>
      <c r="E1700" s="15" t="s">
        <v>378</v>
      </c>
      <c r="F1700" s="15" t="s">
        <v>1179</v>
      </c>
      <c r="G1700" s="43" t="s">
        <v>222</v>
      </c>
      <c r="H1700" s="16">
        <v>45</v>
      </c>
      <c r="I1700" s="16">
        <v>7</v>
      </c>
      <c r="J1700" s="110">
        <v>4</v>
      </c>
      <c r="K1700" s="111">
        <v>0</v>
      </c>
      <c r="L1700" s="110">
        <v>0</v>
      </c>
      <c r="M1700" s="17" t="b">
        <f t="shared" si="28"/>
        <v>1</v>
      </c>
    </row>
    <row r="1701" spans="1:13" ht="27.6">
      <c r="A1701" s="14" t="s">
        <v>33</v>
      </c>
      <c r="B1701" s="14" t="s">
        <v>479</v>
      </c>
      <c r="C1701" s="14" t="s">
        <v>33</v>
      </c>
      <c r="D1701" s="68" t="s">
        <v>847</v>
      </c>
      <c r="E1701" s="15" t="s">
        <v>378</v>
      </c>
      <c r="F1701" s="15" t="s">
        <v>1175</v>
      </c>
      <c r="G1701" s="43" t="s">
        <v>222</v>
      </c>
      <c r="H1701" s="16">
        <v>0</v>
      </c>
      <c r="I1701" s="16">
        <v>0</v>
      </c>
      <c r="J1701" s="110">
        <v>0</v>
      </c>
      <c r="K1701" s="111">
        <v>0</v>
      </c>
      <c r="L1701" s="110">
        <v>308</v>
      </c>
      <c r="M1701" s="17" t="b">
        <f t="shared" si="28"/>
        <v>1</v>
      </c>
    </row>
    <row r="1702" spans="1:13">
      <c r="A1702" s="14" t="s">
        <v>33</v>
      </c>
      <c r="B1702" s="14" t="s">
        <v>479</v>
      </c>
      <c r="C1702" s="14" t="s">
        <v>33</v>
      </c>
      <c r="D1702" s="68" t="s">
        <v>847</v>
      </c>
      <c r="E1702" s="15" t="s">
        <v>378</v>
      </c>
      <c r="F1702" s="15" t="s">
        <v>1175</v>
      </c>
      <c r="G1702" s="43" t="s">
        <v>760</v>
      </c>
      <c r="H1702" s="16">
        <v>0</v>
      </c>
      <c r="I1702" s="16">
        <v>0</v>
      </c>
      <c r="J1702" s="110">
        <v>0</v>
      </c>
      <c r="K1702" s="111">
        <v>0</v>
      </c>
      <c r="L1702" s="110">
        <v>20</v>
      </c>
      <c r="M1702" s="17" t="b">
        <f t="shared" si="28"/>
        <v>1</v>
      </c>
    </row>
    <row r="1703" spans="1:13" ht="27.6">
      <c r="A1703" s="14" t="s">
        <v>33</v>
      </c>
      <c r="B1703" s="14" t="s">
        <v>479</v>
      </c>
      <c r="C1703" s="14" t="s">
        <v>33</v>
      </c>
      <c r="D1703" s="68" t="s">
        <v>847</v>
      </c>
      <c r="E1703" s="15" t="s">
        <v>378</v>
      </c>
      <c r="F1703" s="15" t="s">
        <v>1175</v>
      </c>
      <c r="G1703" s="43" t="s">
        <v>292</v>
      </c>
      <c r="H1703" s="16">
        <v>0</v>
      </c>
      <c r="I1703" s="16">
        <v>0</v>
      </c>
      <c r="J1703" s="110">
        <v>0</v>
      </c>
      <c r="K1703" s="111">
        <v>0</v>
      </c>
      <c r="L1703" s="110">
        <v>58</v>
      </c>
      <c r="M1703" s="17" t="b">
        <f t="shared" si="28"/>
        <v>1</v>
      </c>
    </row>
    <row r="1704" spans="1:13" ht="27.6">
      <c r="A1704" s="14" t="s">
        <v>33</v>
      </c>
      <c r="B1704" s="14" t="s">
        <v>480</v>
      </c>
      <c r="C1704" s="14" t="s">
        <v>33</v>
      </c>
      <c r="D1704" s="68" t="s">
        <v>847</v>
      </c>
      <c r="E1704" s="15" t="s">
        <v>99</v>
      </c>
      <c r="F1704" s="15" t="s">
        <v>1179</v>
      </c>
      <c r="G1704" s="43" t="s">
        <v>263</v>
      </c>
      <c r="H1704" s="16">
        <v>26</v>
      </c>
      <c r="I1704" s="16">
        <v>0</v>
      </c>
      <c r="J1704" s="110">
        <v>0</v>
      </c>
      <c r="K1704" s="111">
        <v>0</v>
      </c>
      <c r="L1704" s="110">
        <v>0</v>
      </c>
      <c r="M1704" s="17" t="b">
        <f t="shared" si="28"/>
        <v>1</v>
      </c>
    </row>
    <row r="1705" spans="1:13" ht="27.6">
      <c r="A1705" s="14" t="s">
        <v>33</v>
      </c>
      <c r="B1705" s="14" t="s">
        <v>480</v>
      </c>
      <c r="C1705" s="14" t="s">
        <v>33</v>
      </c>
      <c r="D1705" s="68" t="s">
        <v>847</v>
      </c>
      <c r="E1705" s="15" t="s">
        <v>99</v>
      </c>
      <c r="F1705" s="15" t="s">
        <v>1175</v>
      </c>
      <c r="G1705" s="43" t="s">
        <v>263</v>
      </c>
      <c r="H1705" s="16">
        <v>0</v>
      </c>
      <c r="I1705" s="16">
        <v>0</v>
      </c>
      <c r="J1705" s="110">
        <v>0</v>
      </c>
      <c r="K1705" s="111">
        <v>0</v>
      </c>
      <c r="L1705" s="110">
        <v>164</v>
      </c>
      <c r="M1705" s="17" t="b">
        <f t="shared" si="28"/>
        <v>1</v>
      </c>
    </row>
    <row r="1706" spans="1:13" ht="27.6">
      <c r="A1706" s="14" t="s">
        <v>33</v>
      </c>
      <c r="B1706" s="14" t="s">
        <v>480</v>
      </c>
      <c r="C1706" s="14" t="s">
        <v>33</v>
      </c>
      <c r="D1706" s="14" t="s">
        <v>847</v>
      </c>
      <c r="E1706" s="15" t="s">
        <v>99</v>
      </c>
      <c r="F1706" s="15" t="s">
        <v>1179</v>
      </c>
      <c r="G1706" s="43" t="s">
        <v>273</v>
      </c>
      <c r="H1706" s="16">
        <v>28</v>
      </c>
      <c r="I1706" s="16">
        <v>2</v>
      </c>
      <c r="J1706" s="110">
        <v>1</v>
      </c>
      <c r="K1706" s="111">
        <v>0</v>
      </c>
      <c r="L1706" s="110">
        <v>0</v>
      </c>
      <c r="M1706" s="17" t="b">
        <f t="shared" si="28"/>
        <v>1</v>
      </c>
    </row>
    <row r="1707" spans="1:13" ht="27.6">
      <c r="A1707" s="14" t="s">
        <v>33</v>
      </c>
      <c r="B1707" s="14" t="s">
        <v>480</v>
      </c>
      <c r="C1707" s="14" t="s">
        <v>33</v>
      </c>
      <c r="D1707" s="14" t="s">
        <v>847</v>
      </c>
      <c r="E1707" s="15" t="s">
        <v>99</v>
      </c>
      <c r="F1707" s="15" t="s">
        <v>1175</v>
      </c>
      <c r="G1707" s="43" t="s">
        <v>273</v>
      </c>
      <c r="H1707" s="16">
        <v>0</v>
      </c>
      <c r="I1707" s="16">
        <v>0</v>
      </c>
      <c r="J1707" s="110">
        <v>0</v>
      </c>
      <c r="K1707" s="111">
        <v>0</v>
      </c>
      <c r="L1707" s="110">
        <v>68</v>
      </c>
      <c r="M1707" s="17" t="b">
        <f t="shared" si="28"/>
        <v>1</v>
      </c>
    </row>
    <row r="1708" spans="1:13" ht="27.6">
      <c r="A1708" s="14" t="s">
        <v>33</v>
      </c>
      <c r="B1708" s="14" t="s">
        <v>927</v>
      </c>
      <c r="C1708" s="14" t="s">
        <v>33</v>
      </c>
      <c r="D1708" s="14" t="s">
        <v>928</v>
      </c>
      <c r="E1708" s="15" t="s">
        <v>1224</v>
      </c>
      <c r="F1708" s="15" t="s">
        <v>1179</v>
      </c>
      <c r="G1708" s="43" t="s">
        <v>263</v>
      </c>
      <c r="H1708" s="16">
        <v>13</v>
      </c>
      <c r="I1708" s="16">
        <v>1</v>
      </c>
      <c r="J1708" s="110">
        <v>0</v>
      </c>
      <c r="K1708" s="111">
        <v>0</v>
      </c>
      <c r="L1708" s="110">
        <v>0</v>
      </c>
      <c r="M1708" s="17" t="b">
        <f t="shared" si="28"/>
        <v>1</v>
      </c>
    </row>
    <row r="1709" spans="1:13" ht="27.6">
      <c r="A1709" s="14" t="s">
        <v>33</v>
      </c>
      <c r="B1709" s="14" t="s">
        <v>927</v>
      </c>
      <c r="C1709" s="14" t="s">
        <v>33</v>
      </c>
      <c r="D1709" s="14" t="s">
        <v>928</v>
      </c>
      <c r="E1709" s="15" t="s">
        <v>1224</v>
      </c>
      <c r="F1709" s="15" t="s">
        <v>1175</v>
      </c>
      <c r="G1709" s="43" t="s">
        <v>263</v>
      </c>
      <c r="H1709" s="16">
        <v>0</v>
      </c>
      <c r="I1709" s="16">
        <v>0</v>
      </c>
      <c r="J1709" s="110">
        <v>0</v>
      </c>
      <c r="K1709" s="111">
        <v>0</v>
      </c>
      <c r="L1709" s="110">
        <v>89</v>
      </c>
      <c r="M1709" s="17" t="b">
        <f t="shared" si="28"/>
        <v>1</v>
      </c>
    </row>
    <row r="1710" spans="1:13" ht="27.6">
      <c r="A1710" s="14" t="s">
        <v>33</v>
      </c>
      <c r="B1710" s="14" t="s">
        <v>927</v>
      </c>
      <c r="C1710" s="14" t="s">
        <v>33</v>
      </c>
      <c r="D1710" s="14" t="s">
        <v>928</v>
      </c>
      <c r="E1710" s="15" t="s">
        <v>1224</v>
      </c>
      <c r="F1710" s="15" t="s">
        <v>1175</v>
      </c>
      <c r="G1710" s="43" t="s">
        <v>251</v>
      </c>
      <c r="H1710" s="16">
        <v>0</v>
      </c>
      <c r="I1710" s="16">
        <v>0</v>
      </c>
      <c r="J1710" s="110">
        <v>0</v>
      </c>
      <c r="K1710" s="111">
        <v>0</v>
      </c>
      <c r="L1710" s="110">
        <v>22</v>
      </c>
      <c r="M1710" s="17" t="b">
        <f t="shared" si="28"/>
        <v>1</v>
      </c>
    </row>
    <row r="1711" spans="1:13" ht="27.6">
      <c r="A1711" s="14" t="s">
        <v>33</v>
      </c>
      <c r="B1711" s="14" t="s">
        <v>927</v>
      </c>
      <c r="C1711" s="14" t="s">
        <v>33</v>
      </c>
      <c r="D1711" s="14" t="s">
        <v>928</v>
      </c>
      <c r="E1711" s="15" t="s">
        <v>1224</v>
      </c>
      <c r="F1711" s="15" t="s">
        <v>1179</v>
      </c>
      <c r="G1711" s="43" t="s">
        <v>150</v>
      </c>
      <c r="H1711" s="16">
        <v>47</v>
      </c>
      <c r="I1711" s="16">
        <v>9</v>
      </c>
      <c r="J1711" s="110">
        <v>2</v>
      </c>
      <c r="K1711" s="111">
        <v>0</v>
      </c>
      <c r="L1711" s="110">
        <v>0</v>
      </c>
      <c r="M1711" s="17" t="b">
        <f t="shared" si="28"/>
        <v>1</v>
      </c>
    </row>
    <row r="1712" spans="1:13" ht="27.6">
      <c r="A1712" s="14" t="s">
        <v>33</v>
      </c>
      <c r="B1712" s="14" t="s">
        <v>927</v>
      </c>
      <c r="C1712" s="14" t="s">
        <v>33</v>
      </c>
      <c r="D1712" s="14" t="s">
        <v>928</v>
      </c>
      <c r="E1712" s="15" t="s">
        <v>1224</v>
      </c>
      <c r="F1712" s="15" t="s">
        <v>1175</v>
      </c>
      <c r="G1712" s="43" t="s">
        <v>150</v>
      </c>
      <c r="H1712" s="16">
        <v>0</v>
      </c>
      <c r="I1712" s="16">
        <v>0</v>
      </c>
      <c r="J1712" s="110">
        <v>0</v>
      </c>
      <c r="K1712" s="111">
        <v>0</v>
      </c>
      <c r="L1712" s="110">
        <v>185</v>
      </c>
      <c r="M1712" s="17" t="b">
        <f t="shared" si="28"/>
        <v>1</v>
      </c>
    </row>
    <row r="1713" spans="1:13" ht="27.6">
      <c r="A1713" s="14" t="s">
        <v>33</v>
      </c>
      <c r="B1713" s="14" t="s">
        <v>927</v>
      </c>
      <c r="C1713" s="14" t="s">
        <v>33</v>
      </c>
      <c r="D1713" s="14" t="s">
        <v>928</v>
      </c>
      <c r="E1713" s="15" t="s">
        <v>1224</v>
      </c>
      <c r="F1713" s="15" t="s">
        <v>1175</v>
      </c>
      <c r="G1713" s="43" t="s">
        <v>289</v>
      </c>
      <c r="H1713" s="16">
        <v>0</v>
      </c>
      <c r="I1713" s="16">
        <v>0</v>
      </c>
      <c r="J1713" s="110">
        <v>0</v>
      </c>
      <c r="K1713" s="111">
        <v>0</v>
      </c>
      <c r="L1713" s="110">
        <v>61</v>
      </c>
      <c r="M1713" s="17" t="b">
        <f t="shared" ref="M1713:M1776" si="29">I1713&lt;=H1713</f>
        <v>1</v>
      </c>
    </row>
    <row r="1714" spans="1:13" ht="27.6">
      <c r="A1714" s="14" t="s">
        <v>33</v>
      </c>
      <c r="B1714" s="14" t="s">
        <v>927</v>
      </c>
      <c r="C1714" s="14" t="s">
        <v>33</v>
      </c>
      <c r="D1714" s="14" t="s">
        <v>928</v>
      </c>
      <c r="E1714" s="15" t="s">
        <v>1224</v>
      </c>
      <c r="F1714" s="15" t="s">
        <v>1179</v>
      </c>
      <c r="G1714" s="43" t="s">
        <v>180</v>
      </c>
      <c r="H1714" s="16">
        <v>13</v>
      </c>
      <c r="I1714" s="16">
        <v>1</v>
      </c>
      <c r="J1714" s="110">
        <v>1</v>
      </c>
      <c r="K1714" s="111">
        <v>0</v>
      </c>
      <c r="L1714" s="110">
        <v>0</v>
      </c>
      <c r="M1714" s="17" t="b">
        <f t="shared" si="29"/>
        <v>1</v>
      </c>
    </row>
    <row r="1715" spans="1:13" ht="27.6">
      <c r="A1715" s="14" t="s">
        <v>33</v>
      </c>
      <c r="B1715" s="14" t="s">
        <v>927</v>
      </c>
      <c r="C1715" s="14" t="s">
        <v>33</v>
      </c>
      <c r="D1715" s="14" t="s">
        <v>928</v>
      </c>
      <c r="E1715" s="15" t="s">
        <v>1224</v>
      </c>
      <c r="F1715" s="15" t="s">
        <v>1175</v>
      </c>
      <c r="G1715" s="43" t="s">
        <v>180</v>
      </c>
      <c r="H1715" s="16">
        <v>0</v>
      </c>
      <c r="I1715" s="16">
        <v>0</v>
      </c>
      <c r="J1715" s="110">
        <v>0</v>
      </c>
      <c r="K1715" s="111">
        <v>0</v>
      </c>
      <c r="L1715" s="110">
        <v>33</v>
      </c>
      <c r="M1715" s="17" t="b">
        <f t="shared" si="29"/>
        <v>1</v>
      </c>
    </row>
    <row r="1716" spans="1:13" ht="27.6">
      <c r="A1716" s="14" t="s">
        <v>33</v>
      </c>
      <c r="B1716" s="14" t="s">
        <v>927</v>
      </c>
      <c r="C1716" s="14" t="s">
        <v>33</v>
      </c>
      <c r="D1716" s="14" t="s">
        <v>928</v>
      </c>
      <c r="E1716" s="15" t="s">
        <v>1224</v>
      </c>
      <c r="F1716" s="15" t="s">
        <v>1175</v>
      </c>
      <c r="G1716" s="43" t="s">
        <v>147</v>
      </c>
      <c r="H1716" s="16">
        <v>0</v>
      </c>
      <c r="I1716" s="16">
        <v>0</v>
      </c>
      <c r="J1716" s="110">
        <v>0</v>
      </c>
      <c r="K1716" s="111">
        <v>0</v>
      </c>
      <c r="L1716" s="110">
        <v>48</v>
      </c>
      <c r="M1716" s="17" t="b">
        <f t="shared" si="29"/>
        <v>1</v>
      </c>
    </row>
    <row r="1717" spans="1:13" ht="27.6">
      <c r="A1717" s="14" t="s">
        <v>33</v>
      </c>
      <c r="B1717" s="14" t="s">
        <v>473</v>
      </c>
      <c r="C1717" s="14" t="s">
        <v>33</v>
      </c>
      <c r="D1717" s="14" t="s">
        <v>908</v>
      </c>
      <c r="E1717" s="15" t="s">
        <v>61</v>
      </c>
      <c r="F1717" s="15" t="s">
        <v>1179</v>
      </c>
      <c r="G1717" s="43" t="s">
        <v>168</v>
      </c>
      <c r="H1717" s="16">
        <v>23</v>
      </c>
      <c r="I1717" s="16">
        <v>0</v>
      </c>
      <c r="J1717" s="110">
        <v>0</v>
      </c>
      <c r="K1717" s="111">
        <v>0</v>
      </c>
      <c r="L1717" s="110">
        <v>0</v>
      </c>
      <c r="M1717" s="17" t="b">
        <f t="shared" si="29"/>
        <v>1</v>
      </c>
    </row>
    <row r="1718" spans="1:13" ht="27.6">
      <c r="A1718" s="14" t="s">
        <v>33</v>
      </c>
      <c r="B1718" s="14" t="s">
        <v>473</v>
      </c>
      <c r="C1718" s="14" t="s">
        <v>33</v>
      </c>
      <c r="D1718" s="14" t="s">
        <v>908</v>
      </c>
      <c r="E1718" s="15" t="s">
        <v>61</v>
      </c>
      <c r="F1718" s="15" t="s">
        <v>1175</v>
      </c>
      <c r="G1718" s="43" t="s">
        <v>168</v>
      </c>
      <c r="H1718" s="16">
        <v>0</v>
      </c>
      <c r="I1718" s="16">
        <v>0</v>
      </c>
      <c r="J1718" s="110">
        <v>0</v>
      </c>
      <c r="K1718" s="111">
        <v>0</v>
      </c>
      <c r="L1718" s="110">
        <v>164</v>
      </c>
      <c r="M1718" s="17" t="b">
        <f t="shared" si="29"/>
        <v>1</v>
      </c>
    </row>
    <row r="1719" spans="1:13" ht="27.6">
      <c r="A1719" s="14" t="s">
        <v>33</v>
      </c>
      <c r="B1719" s="14" t="s">
        <v>473</v>
      </c>
      <c r="C1719" s="14" t="s">
        <v>33</v>
      </c>
      <c r="D1719" s="14" t="s">
        <v>908</v>
      </c>
      <c r="E1719" s="15" t="s">
        <v>61</v>
      </c>
      <c r="F1719" s="15" t="s">
        <v>1175</v>
      </c>
      <c r="G1719" s="43" t="s">
        <v>811</v>
      </c>
      <c r="H1719" s="16">
        <v>0</v>
      </c>
      <c r="I1719" s="16">
        <v>0</v>
      </c>
      <c r="J1719" s="110">
        <v>0</v>
      </c>
      <c r="K1719" s="111">
        <v>0</v>
      </c>
      <c r="L1719" s="110">
        <v>14</v>
      </c>
      <c r="M1719" s="17" t="b">
        <f t="shared" si="29"/>
        <v>1</v>
      </c>
    </row>
    <row r="1720" spans="1:13" ht="27.6">
      <c r="A1720" s="14" t="s">
        <v>33</v>
      </c>
      <c r="B1720" s="14" t="s">
        <v>473</v>
      </c>
      <c r="C1720" s="14" t="s">
        <v>33</v>
      </c>
      <c r="D1720" s="14" t="s">
        <v>908</v>
      </c>
      <c r="E1720" s="15" t="s">
        <v>61</v>
      </c>
      <c r="F1720" s="15" t="s">
        <v>1179</v>
      </c>
      <c r="G1720" s="43" t="s">
        <v>157</v>
      </c>
      <c r="H1720" s="16">
        <v>15</v>
      </c>
      <c r="I1720" s="16">
        <v>1</v>
      </c>
      <c r="J1720" s="110">
        <v>1</v>
      </c>
      <c r="K1720" s="111">
        <v>0</v>
      </c>
      <c r="L1720" s="110">
        <v>0</v>
      </c>
      <c r="M1720" s="17" t="b">
        <f t="shared" si="29"/>
        <v>1</v>
      </c>
    </row>
    <row r="1721" spans="1:13" ht="27.6">
      <c r="A1721" s="14" t="s">
        <v>33</v>
      </c>
      <c r="B1721" s="14" t="s">
        <v>473</v>
      </c>
      <c r="C1721" s="14" t="s">
        <v>33</v>
      </c>
      <c r="D1721" s="14" t="s">
        <v>908</v>
      </c>
      <c r="E1721" s="15" t="s">
        <v>61</v>
      </c>
      <c r="F1721" s="15" t="s">
        <v>1175</v>
      </c>
      <c r="G1721" s="43" t="s">
        <v>157</v>
      </c>
      <c r="H1721" s="16">
        <v>0</v>
      </c>
      <c r="I1721" s="16">
        <v>0</v>
      </c>
      <c r="J1721" s="110">
        <v>0</v>
      </c>
      <c r="K1721" s="111">
        <v>0</v>
      </c>
      <c r="L1721" s="110">
        <v>108</v>
      </c>
      <c r="M1721" s="17" t="b">
        <f t="shared" si="29"/>
        <v>1</v>
      </c>
    </row>
    <row r="1722" spans="1:13" ht="27.6">
      <c r="A1722" s="14" t="s">
        <v>33</v>
      </c>
      <c r="B1722" s="14" t="s">
        <v>473</v>
      </c>
      <c r="C1722" s="14" t="s">
        <v>33</v>
      </c>
      <c r="D1722" s="14" t="s">
        <v>908</v>
      </c>
      <c r="E1722" s="15" t="s">
        <v>61</v>
      </c>
      <c r="F1722" s="15" t="s">
        <v>1179</v>
      </c>
      <c r="G1722" s="43" t="s">
        <v>166</v>
      </c>
      <c r="H1722" s="16">
        <v>55</v>
      </c>
      <c r="I1722" s="16">
        <v>6</v>
      </c>
      <c r="J1722" s="110">
        <v>2</v>
      </c>
      <c r="K1722" s="111">
        <v>0</v>
      </c>
      <c r="L1722" s="110">
        <v>0</v>
      </c>
      <c r="M1722" s="17" t="b">
        <f t="shared" si="29"/>
        <v>1</v>
      </c>
    </row>
    <row r="1723" spans="1:13" ht="27.6">
      <c r="A1723" s="14" t="s">
        <v>33</v>
      </c>
      <c r="B1723" s="14" t="s">
        <v>473</v>
      </c>
      <c r="C1723" s="14" t="s">
        <v>33</v>
      </c>
      <c r="D1723" s="14" t="s">
        <v>908</v>
      </c>
      <c r="E1723" s="15" t="s">
        <v>61</v>
      </c>
      <c r="F1723" s="15" t="s">
        <v>1175</v>
      </c>
      <c r="G1723" s="43" t="s">
        <v>166</v>
      </c>
      <c r="H1723" s="16">
        <v>0</v>
      </c>
      <c r="I1723" s="16">
        <v>0</v>
      </c>
      <c r="J1723" s="110">
        <v>0</v>
      </c>
      <c r="K1723" s="111">
        <v>0</v>
      </c>
      <c r="L1723" s="110">
        <v>417</v>
      </c>
      <c r="M1723" s="17" t="b">
        <f t="shared" si="29"/>
        <v>1</v>
      </c>
    </row>
    <row r="1724" spans="1:13" ht="27.6">
      <c r="A1724" s="14" t="s">
        <v>33</v>
      </c>
      <c r="B1724" s="14" t="s">
        <v>473</v>
      </c>
      <c r="C1724" s="14" t="s">
        <v>33</v>
      </c>
      <c r="D1724" s="14" t="s">
        <v>908</v>
      </c>
      <c r="E1724" s="15" t="s">
        <v>61</v>
      </c>
      <c r="F1724" s="15" t="s">
        <v>1179</v>
      </c>
      <c r="G1724" s="43" t="s">
        <v>173</v>
      </c>
      <c r="H1724" s="16">
        <v>20</v>
      </c>
      <c r="I1724" s="16">
        <v>0</v>
      </c>
      <c r="J1724" s="110">
        <v>0</v>
      </c>
      <c r="K1724" s="111">
        <v>0</v>
      </c>
      <c r="L1724" s="110">
        <v>0</v>
      </c>
      <c r="M1724" s="17" t="b">
        <f t="shared" si="29"/>
        <v>1</v>
      </c>
    </row>
    <row r="1725" spans="1:13" ht="27.6">
      <c r="A1725" s="14" t="s">
        <v>33</v>
      </c>
      <c r="B1725" s="14" t="s">
        <v>473</v>
      </c>
      <c r="C1725" s="14" t="s">
        <v>33</v>
      </c>
      <c r="D1725" s="14" t="s">
        <v>908</v>
      </c>
      <c r="E1725" s="15" t="s">
        <v>61</v>
      </c>
      <c r="F1725" s="15" t="s">
        <v>1175</v>
      </c>
      <c r="G1725" s="43" t="s">
        <v>173</v>
      </c>
      <c r="H1725" s="16">
        <v>0</v>
      </c>
      <c r="I1725" s="16">
        <v>0</v>
      </c>
      <c r="J1725" s="110">
        <v>0</v>
      </c>
      <c r="K1725" s="111">
        <v>0</v>
      </c>
      <c r="L1725" s="110">
        <v>108</v>
      </c>
      <c r="M1725" s="17" t="b">
        <f t="shared" si="29"/>
        <v>1</v>
      </c>
    </row>
    <row r="1726" spans="1:13" ht="41.4">
      <c r="A1726" s="14" t="s">
        <v>33</v>
      </c>
      <c r="B1726" s="14" t="s">
        <v>482</v>
      </c>
      <c r="C1726" s="14" t="s">
        <v>33</v>
      </c>
      <c r="D1726" s="14" t="s">
        <v>1012</v>
      </c>
      <c r="E1726" s="15" t="s">
        <v>1265</v>
      </c>
      <c r="F1726" s="15" t="s">
        <v>1175</v>
      </c>
      <c r="G1726" s="43" t="s">
        <v>150</v>
      </c>
      <c r="H1726" s="16">
        <v>0</v>
      </c>
      <c r="I1726" s="16">
        <v>0</v>
      </c>
      <c r="J1726" s="110">
        <v>0</v>
      </c>
      <c r="K1726" s="111">
        <v>0</v>
      </c>
      <c r="L1726" s="110">
        <v>74</v>
      </c>
      <c r="M1726" s="17" t="b">
        <f t="shared" si="29"/>
        <v>1</v>
      </c>
    </row>
    <row r="1727" spans="1:13" ht="41.4">
      <c r="A1727" s="14" t="s">
        <v>33</v>
      </c>
      <c r="B1727" s="14" t="s">
        <v>482</v>
      </c>
      <c r="C1727" s="14" t="s">
        <v>33</v>
      </c>
      <c r="D1727" s="14" t="s">
        <v>1012</v>
      </c>
      <c r="E1727" s="15" t="s">
        <v>1265</v>
      </c>
      <c r="F1727" s="15" t="s">
        <v>1179</v>
      </c>
      <c r="G1727" s="43" t="s">
        <v>150</v>
      </c>
      <c r="H1727" s="16">
        <v>17</v>
      </c>
      <c r="I1727" s="16">
        <v>0</v>
      </c>
      <c r="J1727" s="110">
        <v>0</v>
      </c>
      <c r="K1727" s="111">
        <v>0</v>
      </c>
      <c r="L1727" s="110">
        <v>0</v>
      </c>
      <c r="M1727" s="17" t="b">
        <f t="shared" si="29"/>
        <v>1</v>
      </c>
    </row>
    <row r="1728" spans="1:13" ht="41.4">
      <c r="A1728" s="14" t="s">
        <v>33</v>
      </c>
      <c r="B1728" s="14" t="s">
        <v>482</v>
      </c>
      <c r="C1728" s="14" t="s">
        <v>33</v>
      </c>
      <c r="D1728" s="14" t="s">
        <v>1012</v>
      </c>
      <c r="E1728" s="15" t="s">
        <v>1265</v>
      </c>
      <c r="F1728" s="15" t="s">
        <v>1175</v>
      </c>
      <c r="G1728" s="43" t="s">
        <v>289</v>
      </c>
      <c r="H1728" s="16">
        <v>0</v>
      </c>
      <c r="I1728" s="16">
        <v>0</v>
      </c>
      <c r="J1728" s="110">
        <v>0</v>
      </c>
      <c r="K1728" s="111">
        <v>0</v>
      </c>
      <c r="L1728" s="110">
        <v>66</v>
      </c>
      <c r="M1728" s="17" t="b">
        <f t="shared" si="29"/>
        <v>1</v>
      </c>
    </row>
    <row r="1729" spans="1:13">
      <c r="A1729" s="14" t="s">
        <v>33</v>
      </c>
      <c r="B1729" s="14" t="s">
        <v>929</v>
      </c>
      <c r="C1729" s="14" t="s">
        <v>33</v>
      </c>
      <c r="D1729" s="14" t="s">
        <v>930</v>
      </c>
      <c r="E1729" s="15" t="s">
        <v>1173</v>
      </c>
      <c r="F1729" s="15" t="s">
        <v>1175</v>
      </c>
      <c r="G1729" s="43" t="s">
        <v>147</v>
      </c>
      <c r="H1729" s="16">
        <v>0</v>
      </c>
      <c r="I1729" s="16">
        <v>0</v>
      </c>
      <c r="J1729" s="110">
        <v>0</v>
      </c>
      <c r="K1729" s="111">
        <v>0</v>
      </c>
      <c r="L1729" s="110">
        <v>88</v>
      </c>
      <c r="M1729" s="17" t="b">
        <f t="shared" si="29"/>
        <v>1</v>
      </c>
    </row>
    <row r="1730" spans="1:13">
      <c r="A1730" s="14" t="s">
        <v>33</v>
      </c>
      <c r="B1730" s="14" t="s">
        <v>472</v>
      </c>
      <c r="C1730" s="14" t="s">
        <v>33</v>
      </c>
      <c r="D1730" s="14" t="s">
        <v>864</v>
      </c>
      <c r="E1730" s="15" t="s">
        <v>1210</v>
      </c>
      <c r="F1730" s="15" t="s">
        <v>1179</v>
      </c>
      <c r="G1730" s="43" t="s">
        <v>165</v>
      </c>
      <c r="H1730" s="16">
        <v>35</v>
      </c>
      <c r="I1730" s="16">
        <v>3</v>
      </c>
      <c r="J1730" s="110">
        <v>2</v>
      </c>
      <c r="K1730" s="111">
        <v>0</v>
      </c>
      <c r="L1730" s="110">
        <v>0</v>
      </c>
      <c r="M1730" s="17" t="b">
        <f t="shared" si="29"/>
        <v>1</v>
      </c>
    </row>
    <row r="1731" spans="1:13">
      <c r="A1731" s="14" t="s">
        <v>33</v>
      </c>
      <c r="B1731" s="14" t="s">
        <v>472</v>
      </c>
      <c r="C1731" s="14" t="s">
        <v>33</v>
      </c>
      <c r="D1731" s="14" t="s">
        <v>864</v>
      </c>
      <c r="E1731" s="15" t="s">
        <v>1210</v>
      </c>
      <c r="F1731" s="15" t="s">
        <v>1175</v>
      </c>
      <c r="G1731" s="43" t="s">
        <v>165</v>
      </c>
      <c r="H1731" s="16">
        <v>0</v>
      </c>
      <c r="I1731" s="16">
        <v>0</v>
      </c>
      <c r="J1731" s="110">
        <v>0</v>
      </c>
      <c r="K1731" s="111">
        <v>0</v>
      </c>
      <c r="L1731" s="110">
        <v>125</v>
      </c>
      <c r="M1731" s="17" t="b">
        <f t="shared" si="29"/>
        <v>1</v>
      </c>
    </row>
    <row r="1732" spans="1:13" ht="27.6">
      <c r="A1732" s="14" t="s">
        <v>33</v>
      </c>
      <c r="B1732" s="14" t="s">
        <v>472</v>
      </c>
      <c r="C1732" s="14" t="s">
        <v>33</v>
      </c>
      <c r="D1732" s="14" t="s">
        <v>864</v>
      </c>
      <c r="E1732" s="15" t="s">
        <v>1210</v>
      </c>
      <c r="F1732" s="15" t="s">
        <v>1179</v>
      </c>
      <c r="G1732" s="43" t="s">
        <v>288</v>
      </c>
      <c r="H1732" s="16">
        <v>21</v>
      </c>
      <c r="I1732" s="16">
        <v>1</v>
      </c>
      <c r="J1732" s="110">
        <v>0</v>
      </c>
      <c r="K1732" s="111">
        <v>0</v>
      </c>
      <c r="L1732" s="110">
        <v>0</v>
      </c>
      <c r="M1732" s="17" t="b">
        <f t="shared" si="29"/>
        <v>1</v>
      </c>
    </row>
    <row r="1733" spans="1:13" ht="27.6">
      <c r="A1733" s="14" t="s">
        <v>33</v>
      </c>
      <c r="B1733" s="14" t="s">
        <v>472</v>
      </c>
      <c r="C1733" s="14" t="s">
        <v>33</v>
      </c>
      <c r="D1733" s="14" t="s">
        <v>864</v>
      </c>
      <c r="E1733" s="15" t="s">
        <v>1210</v>
      </c>
      <c r="F1733" s="15" t="s">
        <v>1175</v>
      </c>
      <c r="G1733" s="43" t="s">
        <v>288</v>
      </c>
      <c r="H1733" s="16">
        <v>0</v>
      </c>
      <c r="I1733" s="16">
        <v>0</v>
      </c>
      <c r="J1733" s="110">
        <v>0</v>
      </c>
      <c r="K1733" s="111">
        <v>0</v>
      </c>
      <c r="L1733" s="110">
        <v>120</v>
      </c>
      <c r="M1733" s="17" t="b">
        <f t="shared" si="29"/>
        <v>1</v>
      </c>
    </row>
    <row r="1734" spans="1:13" ht="27.6">
      <c r="A1734" s="14" t="s">
        <v>33</v>
      </c>
      <c r="B1734" s="14" t="s">
        <v>472</v>
      </c>
      <c r="C1734" s="14" t="s">
        <v>33</v>
      </c>
      <c r="D1734" s="14" t="s">
        <v>864</v>
      </c>
      <c r="E1734" s="15" t="s">
        <v>1210</v>
      </c>
      <c r="F1734" s="15" t="s">
        <v>1179</v>
      </c>
      <c r="G1734" s="43" t="s">
        <v>164</v>
      </c>
      <c r="H1734" s="16">
        <v>38</v>
      </c>
      <c r="I1734" s="16">
        <v>5</v>
      </c>
      <c r="J1734" s="110">
        <v>3</v>
      </c>
      <c r="K1734" s="111">
        <v>0</v>
      </c>
      <c r="L1734" s="110">
        <v>0</v>
      </c>
      <c r="M1734" s="17" t="b">
        <f t="shared" si="29"/>
        <v>1</v>
      </c>
    </row>
    <row r="1735" spans="1:13" ht="27.6">
      <c r="A1735" s="14" t="s">
        <v>33</v>
      </c>
      <c r="B1735" s="14" t="s">
        <v>472</v>
      </c>
      <c r="C1735" s="14" t="s">
        <v>33</v>
      </c>
      <c r="D1735" s="14" t="s">
        <v>864</v>
      </c>
      <c r="E1735" s="15" t="s">
        <v>1210</v>
      </c>
      <c r="F1735" s="15" t="s">
        <v>1175</v>
      </c>
      <c r="G1735" s="43" t="s">
        <v>164</v>
      </c>
      <c r="H1735" s="16">
        <v>0</v>
      </c>
      <c r="I1735" s="16">
        <v>0</v>
      </c>
      <c r="J1735" s="110">
        <v>0</v>
      </c>
      <c r="K1735" s="111">
        <v>0</v>
      </c>
      <c r="L1735" s="110">
        <v>267</v>
      </c>
      <c r="M1735" s="17" t="b">
        <f t="shared" si="29"/>
        <v>1</v>
      </c>
    </row>
    <row r="1736" spans="1:13" ht="27.6">
      <c r="A1736" s="14" t="s">
        <v>33</v>
      </c>
      <c r="B1736" s="14" t="s">
        <v>481</v>
      </c>
      <c r="C1736" s="14" t="s">
        <v>33</v>
      </c>
      <c r="D1736" s="14" t="s">
        <v>865</v>
      </c>
      <c r="E1736" s="15" t="s">
        <v>98</v>
      </c>
      <c r="F1736" s="15" t="s">
        <v>1179</v>
      </c>
      <c r="G1736" s="43" t="s">
        <v>169</v>
      </c>
      <c r="H1736" s="16">
        <v>21</v>
      </c>
      <c r="I1736" s="16">
        <v>4</v>
      </c>
      <c r="J1736" s="110">
        <v>3</v>
      </c>
      <c r="K1736" s="111">
        <v>0</v>
      </c>
      <c r="L1736" s="110">
        <v>0</v>
      </c>
      <c r="M1736" s="17" t="b">
        <f t="shared" si="29"/>
        <v>1</v>
      </c>
    </row>
    <row r="1737" spans="1:13" ht="27.6">
      <c r="A1737" s="14" t="s">
        <v>33</v>
      </c>
      <c r="B1737" s="14" t="s">
        <v>481</v>
      </c>
      <c r="C1737" s="14" t="s">
        <v>33</v>
      </c>
      <c r="D1737" s="14" t="s">
        <v>865</v>
      </c>
      <c r="E1737" s="15" t="s">
        <v>98</v>
      </c>
      <c r="F1737" s="15" t="s">
        <v>1175</v>
      </c>
      <c r="G1737" s="43" t="s">
        <v>169</v>
      </c>
      <c r="H1737" s="16">
        <v>0</v>
      </c>
      <c r="I1737" s="16">
        <v>0</v>
      </c>
      <c r="J1737" s="110">
        <v>0</v>
      </c>
      <c r="K1737" s="111">
        <v>0</v>
      </c>
      <c r="L1737" s="110">
        <v>188</v>
      </c>
      <c r="M1737" s="17" t="b">
        <f t="shared" si="29"/>
        <v>1</v>
      </c>
    </row>
    <row r="1738" spans="1:13" ht="27.6">
      <c r="A1738" s="14" t="s">
        <v>33</v>
      </c>
      <c r="B1738" s="14" t="s">
        <v>481</v>
      </c>
      <c r="C1738" s="14" t="s">
        <v>33</v>
      </c>
      <c r="D1738" s="14" t="s">
        <v>865</v>
      </c>
      <c r="E1738" s="15" t="s">
        <v>98</v>
      </c>
      <c r="F1738" s="15" t="s">
        <v>1175</v>
      </c>
      <c r="G1738" s="43" t="s">
        <v>185</v>
      </c>
      <c r="H1738" s="16">
        <v>0</v>
      </c>
      <c r="I1738" s="16">
        <v>0</v>
      </c>
      <c r="J1738" s="110">
        <v>0</v>
      </c>
      <c r="K1738" s="111">
        <v>0</v>
      </c>
      <c r="L1738" s="110">
        <v>63</v>
      </c>
      <c r="M1738" s="17" t="b">
        <f t="shared" si="29"/>
        <v>1</v>
      </c>
    </row>
    <row r="1739" spans="1:13" ht="41.4">
      <c r="A1739" s="14" t="s">
        <v>33</v>
      </c>
      <c r="B1739" s="14" t="s">
        <v>481</v>
      </c>
      <c r="C1739" s="14" t="s">
        <v>33</v>
      </c>
      <c r="D1739" s="14" t="s">
        <v>865</v>
      </c>
      <c r="E1739" s="15" t="s">
        <v>98</v>
      </c>
      <c r="F1739" s="15" t="s">
        <v>1179</v>
      </c>
      <c r="G1739" s="43" t="s">
        <v>278</v>
      </c>
      <c r="H1739" s="16">
        <v>11</v>
      </c>
      <c r="I1739" s="16">
        <v>3</v>
      </c>
      <c r="J1739" s="110">
        <v>0</v>
      </c>
      <c r="K1739" s="111">
        <v>0</v>
      </c>
      <c r="L1739" s="110">
        <v>0</v>
      </c>
      <c r="M1739" s="17" t="b">
        <f t="shared" si="29"/>
        <v>1</v>
      </c>
    </row>
    <row r="1740" spans="1:13" ht="41.4">
      <c r="A1740" s="14" t="s">
        <v>33</v>
      </c>
      <c r="B1740" s="14" t="s">
        <v>481</v>
      </c>
      <c r="C1740" s="14" t="s">
        <v>33</v>
      </c>
      <c r="D1740" s="14" t="s">
        <v>865</v>
      </c>
      <c r="E1740" s="15" t="s">
        <v>98</v>
      </c>
      <c r="F1740" s="15" t="s">
        <v>1175</v>
      </c>
      <c r="G1740" s="43" t="s">
        <v>278</v>
      </c>
      <c r="H1740" s="16">
        <v>0</v>
      </c>
      <c r="I1740" s="16">
        <v>0</v>
      </c>
      <c r="J1740" s="110">
        <v>0</v>
      </c>
      <c r="K1740" s="111">
        <v>0</v>
      </c>
      <c r="L1740" s="110">
        <v>83</v>
      </c>
      <c r="M1740" s="17" t="b">
        <f t="shared" si="29"/>
        <v>1</v>
      </c>
    </row>
    <row r="1741" spans="1:13" ht="41.4">
      <c r="A1741" s="14" t="s">
        <v>33</v>
      </c>
      <c r="B1741" s="14" t="s">
        <v>481</v>
      </c>
      <c r="C1741" s="14" t="s">
        <v>33</v>
      </c>
      <c r="D1741" s="14" t="s">
        <v>865</v>
      </c>
      <c r="E1741" s="15" t="s">
        <v>98</v>
      </c>
      <c r="F1741" s="15" t="s">
        <v>1179</v>
      </c>
      <c r="G1741" s="43" t="s">
        <v>177</v>
      </c>
      <c r="H1741" s="16">
        <v>16</v>
      </c>
      <c r="I1741" s="16">
        <v>0</v>
      </c>
      <c r="J1741" s="110">
        <v>0</v>
      </c>
      <c r="K1741" s="111">
        <v>0</v>
      </c>
      <c r="L1741" s="110">
        <v>0</v>
      </c>
      <c r="M1741" s="17" t="b">
        <f t="shared" si="29"/>
        <v>1</v>
      </c>
    </row>
    <row r="1742" spans="1:13" ht="41.4">
      <c r="A1742" s="14" t="s">
        <v>33</v>
      </c>
      <c r="B1742" s="14" t="s">
        <v>481</v>
      </c>
      <c r="C1742" s="14" t="s">
        <v>33</v>
      </c>
      <c r="D1742" s="14" t="s">
        <v>865</v>
      </c>
      <c r="E1742" s="15" t="s">
        <v>98</v>
      </c>
      <c r="F1742" s="15" t="s">
        <v>1175</v>
      </c>
      <c r="G1742" s="43" t="s">
        <v>177</v>
      </c>
      <c r="H1742" s="16">
        <v>0</v>
      </c>
      <c r="I1742" s="16">
        <v>0</v>
      </c>
      <c r="J1742" s="110">
        <v>0</v>
      </c>
      <c r="K1742" s="111">
        <v>0</v>
      </c>
      <c r="L1742" s="110">
        <v>146</v>
      </c>
      <c r="M1742" s="17" t="b">
        <f t="shared" si="29"/>
        <v>1</v>
      </c>
    </row>
    <row r="1743" spans="1:13" ht="27.6">
      <c r="A1743" s="14" t="s">
        <v>33</v>
      </c>
      <c r="B1743" s="14" t="s">
        <v>481</v>
      </c>
      <c r="C1743" s="14" t="s">
        <v>33</v>
      </c>
      <c r="D1743" s="14" t="s">
        <v>865</v>
      </c>
      <c r="E1743" s="15" t="s">
        <v>98</v>
      </c>
      <c r="F1743" s="15" t="s">
        <v>1179</v>
      </c>
      <c r="G1743" s="43" t="s">
        <v>147</v>
      </c>
      <c r="H1743" s="16">
        <v>30</v>
      </c>
      <c r="I1743" s="16">
        <v>3</v>
      </c>
      <c r="J1743" s="110">
        <v>2</v>
      </c>
      <c r="K1743" s="111">
        <v>0</v>
      </c>
      <c r="L1743" s="110">
        <v>0</v>
      </c>
      <c r="M1743" s="17" t="b">
        <f t="shared" si="29"/>
        <v>1</v>
      </c>
    </row>
    <row r="1744" spans="1:13" ht="27.6">
      <c r="A1744" s="14" t="s">
        <v>33</v>
      </c>
      <c r="B1744" s="14" t="s">
        <v>481</v>
      </c>
      <c r="C1744" s="14" t="s">
        <v>33</v>
      </c>
      <c r="D1744" s="14" t="s">
        <v>865</v>
      </c>
      <c r="E1744" s="15" t="s">
        <v>98</v>
      </c>
      <c r="F1744" s="15" t="s">
        <v>1175</v>
      </c>
      <c r="G1744" s="43" t="s">
        <v>147</v>
      </c>
      <c r="H1744" s="16">
        <v>0</v>
      </c>
      <c r="I1744" s="16">
        <v>0</v>
      </c>
      <c r="J1744" s="110">
        <v>0</v>
      </c>
      <c r="K1744" s="111">
        <v>0</v>
      </c>
      <c r="L1744" s="110">
        <v>138</v>
      </c>
      <c r="M1744" s="17" t="b">
        <f t="shared" si="29"/>
        <v>1</v>
      </c>
    </row>
    <row r="1745" spans="1:13">
      <c r="A1745" s="14" t="s">
        <v>33</v>
      </c>
      <c r="B1745" s="14" t="s">
        <v>474</v>
      </c>
      <c r="C1745" s="14" t="s">
        <v>33</v>
      </c>
      <c r="D1745" s="14" t="s">
        <v>866</v>
      </c>
      <c r="E1745" s="15" t="s">
        <v>1233</v>
      </c>
      <c r="F1745" s="15" t="s">
        <v>1175</v>
      </c>
      <c r="G1745" s="43" t="s">
        <v>249</v>
      </c>
      <c r="H1745" s="16">
        <v>0</v>
      </c>
      <c r="I1745" s="16">
        <v>0</v>
      </c>
      <c r="J1745" s="110">
        <v>0</v>
      </c>
      <c r="K1745" s="111">
        <v>0</v>
      </c>
      <c r="L1745" s="110">
        <v>99</v>
      </c>
      <c r="M1745" s="17" t="b">
        <f t="shared" si="29"/>
        <v>1</v>
      </c>
    </row>
    <row r="1746" spans="1:13">
      <c r="A1746" s="14" t="s">
        <v>33</v>
      </c>
      <c r="B1746" s="14" t="s">
        <v>474</v>
      </c>
      <c r="C1746" s="14" t="s">
        <v>33</v>
      </c>
      <c r="D1746" s="14" t="s">
        <v>866</v>
      </c>
      <c r="E1746" s="15" t="s">
        <v>1233</v>
      </c>
      <c r="F1746" s="15" t="s">
        <v>1175</v>
      </c>
      <c r="G1746" s="43" t="s">
        <v>172</v>
      </c>
      <c r="H1746" s="16">
        <v>0</v>
      </c>
      <c r="I1746" s="16">
        <v>0</v>
      </c>
      <c r="J1746" s="110">
        <v>0</v>
      </c>
      <c r="K1746" s="111">
        <v>0</v>
      </c>
      <c r="L1746" s="110">
        <v>82</v>
      </c>
      <c r="M1746" s="17" t="b">
        <f t="shared" si="29"/>
        <v>1</v>
      </c>
    </row>
    <row r="1747" spans="1:13">
      <c r="A1747" s="14" t="s">
        <v>33</v>
      </c>
      <c r="B1747" s="14" t="s">
        <v>474</v>
      </c>
      <c r="C1747" s="14" t="s">
        <v>33</v>
      </c>
      <c r="D1747" s="14" t="s">
        <v>866</v>
      </c>
      <c r="E1747" s="15" t="s">
        <v>1233</v>
      </c>
      <c r="F1747" s="15" t="s">
        <v>1179</v>
      </c>
      <c r="G1747" s="43" t="s">
        <v>174</v>
      </c>
      <c r="H1747" s="16">
        <v>21</v>
      </c>
      <c r="I1747" s="16">
        <v>0</v>
      </c>
      <c r="J1747" s="110">
        <v>0</v>
      </c>
      <c r="K1747" s="111">
        <v>0</v>
      </c>
      <c r="L1747" s="110">
        <v>0</v>
      </c>
      <c r="M1747" s="17" t="b">
        <f t="shared" si="29"/>
        <v>1</v>
      </c>
    </row>
    <row r="1748" spans="1:13">
      <c r="A1748" s="14" t="s">
        <v>33</v>
      </c>
      <c r="B1748" s="14" t="s">
        <v>474</v>
      </c>
      <c r="C1748" s="14" t="s">
        <v>33</v>
      </c>
      <c r="D1748" s="14" t="s">
        <v>866</v>
      </c>
      <c r="E1748" s="15" t="s">
        <v>1233</v>
      </c>
      <c r="F1748" s="15" t="s">
        <v>1175</v>
      </c>
      <c r="G1748" s="43" t="s">
        <v>174</v>
      </c>
      <c r="H1748" s="16">
        <v>0</v>
      </c>
      <c r="I1748" s="16">
        <v>0</v>
      </c>
      <c r="J1748" s="110">
        <v>0</v>
      </c>
      <c r="K1748" s="111">
        <v>0</v>
      </c>
      <c r="L1748" s="110">
        <v>52</v>
      </c>
      <c r="M1748" s="17" t="b">
        <f t="shared" si="29"/>
        <v>1</v>
      </c>
    </row>
    <row r="1749" spans="1:13">
      <c r="A1749" s="14" t="s">
        <v>33</v>
      </c>
      <c r="B1749" s="14" t="s">
        <v>474</v>
      </c>
      <c r="C1749" s="14" t="s">
        <v>33</v>
      </c>
      <c r="D1749" s="14" t="s">
        <v>866</v>
      </c>
      <c r="E1749" s="15" t="s">
        <v>1233</v>
      </c>
      <c r="F1749" s="15" t="s">
        <v>1179</v>
      </c>
      <c r="G1749" s="43" t="s">
        <v>150</v>
      </c>
      <c r="H1749" s="16">
        <v>29</v>
      </c>
      <c r="I1749" s="16">
        <v>1</v>
      </c>
      <c r="J1749" s="110">
        <v>0</v>
      </c>
      <c r="K1749" s="111">
        <v>0</v>
      </c>
      <c r="L1749" s="110">
        <v>0</v>
      </c>
      <c r="M1749" s="17" t="b">
        <f t="shared" si="29"/>
        <v>1</v>
      </c>
    </row>
    <row r="1750" spans="1:13">
      <c r="A1750" s="14" t="s">
        <v>33</v>
      </c>
      <c r="B1750" s="14" t="s">
        <v>474</v>
      </c>
      <c r="C1750" s="14" t="s">
        <v>33</v>
      </c>
      <c r="D1750" s="14" t="s">
        <v>866</v>
      </c>
      <c r="E1750" s="15" t="s">
        <v>1233</v>
      </c>
      <c r="F1750" s="15" t="s">
        <v>1175</v>
      </c>
      <c r="G1750" s="43" t="s">
        <v>150</v>
      </c>
      <c r="H1750" s="16">
        <v>0</v>
      </c>
      <c r="I1750" s="16">
        <v>0</v>
      </c>
      <c r="J1750" s="110">
        <v>0</v>
      </c>
      <c r="K1750" s="111">
        <v>0</v>
      </c>
      <c r="L1750" s="110">
        <v>249</v>
      </c>
      <c r="M1750" s="17" t="b">
        <f t="shared" si="29"/>
        <v>1</v>
      </c>
    </row>
    <row r="1751" spans="1:13">
      <c r="A1751" s="14" t="s">
        <v>33</v>
      </c>
      <c r="B1751" s="14" t="s">
        <v>474</v>
      </c>
      <c r="C1751" s="14" t="s">
        <v>33</v>
      </c>
      <c r="D1751" s="14" t="s">
        <v>866</v>
      </c>
      <c r="E1751" s="15" t="s">
        <v>1233</v>
      </c>
      <c r="F1751" s="15" t="s">
        <v>1179</v>
      </c>
      <c r="G1751" s="43" t="s">
        <v>171</v>
      </c>
      <c r="H1751" s="16">
        <v>29</v>
      </c>
      <c r="I1751" s="16">
        <v>0</v>
      </c>
      <c r="J1751" s="110">
        <v>0</v>
      </c>
      <c r="K1751" s="111">
        <v>0</v>
      </c>
      <c r="L1751" s="110">
        <v>0</v>
      </c>
      <c r="M1751" s="17" t="b">
        <f t="shared" si="29"/>
        <v>1</v>
      </c>
    </row>
    <row r="1752" spans="1:13">
      <c r="A1752" s="14" t="s">
        <v>33</v>
      </c>
      <c r="B1752" s="14" t="s">
        <v>474</v>
      </c>
      <c r="C1752" s="14" t="s">
        <v>33</v>
      </c>
      <c r="D1752" s="68" t="s">
        <v>866</v>
      </c>
      <c r="E1752" s="15" t="s">
        <v>1233</v>
      </c>
      <c r="F1752" s="15" t="s">
        <v>1175</v>
      </c>
      <c r="G1752" s="43" t="s">
        <v>171</v>
      </c>
      <c r="H1752" s="16">
        <v>0</v>
      </c>
      <c r="I1752" s="16">
        <v>0</v>
      </c>
      <c r="J1752" s="110">
        <v>0</v>
      </c>
      <c r="K1752" s="111">
        <v>0</v>
      </c>
      <c r="L1752" s="110">
        <v>140</v>
      </c>
      <c r="M1752" s="17" t="b">
        <f t="shared" si="29"/>
        <v>1</v>
      </c>
    </row>
    <row r="1753" spans="1:13">
      <c r="A1753" s="14" t="s">
        <v>33</v>
      </c>
      <c r="B1753" s="14" t="s">
        <v>474</v>
      </c>
      <c r="C1753" s="14" t="s">
        <v>33</v>
      </c>
      <c r="D1753" s="68" t="s">
        <v>866</v>
      </c>
      <c r="E1753" s="15" t="s">
        <v>1233</v>
      </c>
      <c r="F1753" s="15" t="s">
        <v>1179</v>
      </c>
      <c r="G1753" s="43" t="s">
        <v>289</v>
      </c>
      <c r="H1753" s="16">
        <v>32</v>
      </c>
      <c r="I1753" s="16">
        <v>0</v>
      </c>
      <c r="J1753" s="110">
        <v>0</v>
      </c>
      <c r="K1753" s="111">
        <v>0</v>
      </c>
      <c r="L1753" s="110">
        <v>0</v>
      </c>
      <c r="M1753" s="17" t="b">
        <f t="shared" si="29"/>
        <v>1</v>
      </c>
    </row>
    <row r="1754" spans="1:13">
      <c r="A1754" s="14" t="s">
        <v>33</v>
      </c>
      <c r="B1754" s="14" t="s">
        <v>474</v>
      </c>
      <c r="C1754" s="14" t="s">
        <v>33</v>
      </c>
      <c r="D1754" s="68" t="s">
        <v>866</v>
      </c>
      <c r="E1754" s="15" t="s">
        <v>1233</v>
      </c>
      <c r="F1754" s="15" t="s">
        <v>1175</v>
      </c>
      <c r="G1754" s="43" t="s">
        <v>289</v>
      </c>
      <c r="H1754" s="16">
        <v>0</v>
      </c>
      <c r="I1754" s="16">
        <v>0</v>
      </c>
      <c r="J1754" s="110">
        <v>0</v>
      </c>
      <c r="K1754" s="111">
        <v>0</v>
      </c>
      <c r="L1754" s="110">
        <v>190</v>
      </c>
      <c r="M1754" s="17" t="b">
        <f t="shared" si="29"/>
        <v>1</v>
      </c>
    </row>
    <row r="1755" spans="1:13">
      <c r="A1755" s="14" t="s">
        <v>33</v>
      </c>
      <c r="B1755" s="14" t="s">
        <v>474</v>
      </c>
      <c r="C1755" s="14" t="s">
        <v>33</v>
      </c>
      <c r="D1755" s="68" t="s">
        <v>866</v>
      </c>
      <c r="E1755" s="15" t="s">
        <v>1233</v>
      </c>
      <c r="F1755" s="15" t="s">
        <v>1175</v>
      </c>
      <c r="G1755" s="43" t="s">
        <v>812</v>
      </c>
      <c r="H1755" s="16">
        <v>0</v>
      </c>
      <c r="I1755" s="16">
        <v>0</v>
      </c>
      <c r="J1755" s="110">
        <v>0</v>
      </c>
      <c r="K1755" s="111">
        <v>0</v>
      </c>
      <c r="L1755" s="110">
        <v>28</v>
      </c>
      <c r="M1755" s="17" t="b">
        <f t="shared" si="29"/>
        <v>1</v>
      </c>
    </row>
    <row r="1756" spans="1:13" ht="27.6">
      <c r="A1756" s="14" t="s">
        <v>33</v>
      </c>
      <c r="B1756" s="14" t="s">
        <v>476</v>
      </c>
      <c r="C1756" s="14" t="s">
        <v>33</v>
      </c>
      <c r="D1756" s="68" t="s">
        <v>868</v>
      </c>
      <c r="E1756" s="15" t="s">
        <v>1227</v>
      </c>
      <c r="F1756" s="15" t="s">
        <v>1179</v>
      </c>
      <c r="G1756" s="43" t="s">
        <v>163</v>
      </c>
      <c r="H1756" s="16">
        <v>9</v>
      </c>
      <c r="I1756" s="16">
        <v>0</v>
      </c>
      <c r="J1756" s="110">
        <v>0</v>
      </c>
      <c r="K1756" s="111">
        <v>0</v>
      </c>
      <c r="L1756" s="110">
        <v>0</v>
      </c>
      <c r="M1756" s="17" t="b">
        <f t="shared" si="29"/>
        <v>1</v>
      </c>
    </row>
    <row r="1757" spans="1:13" ht="27.6">
      <c r="A1757" s="14" t="s">
        <v>33</v>
      </c>
      <c r="B1757" s="14" t="s">
        <v>476</v>
      </c>
      <c r="C1757" s="14" t="s">
        <v>33</v>
      </c>
      <c r="D1757" s="68" t="s">
        <v>868</v>
      </c>
      <c r="E1757" s="15" t="s">
        <v>1227</v>
      </c>
      <c r="F1757" s="15" t="s">
        <v>1175</v>
      </c>
      <c r="G1757" s="43" t="s">
        <v>163</v>
      </c>
      <c r="H1757" s="16">
        <v>0</v>
      </c>
      <c r="I1757" s="16">
        <v>0</v>
      </c>
      <c r="J1757" s="110">
        <v>0</v>
      </c>
      <c r="K1757" s="111">
        <v>0</v>
      </c>
      <c r="L1757" s="110">
        <v>53</v>
      </c>
      <c r="M1757" s="17" t="b">
        <f t="shared" si="29"/>
        <v>1</v>
      </c>
    </row>
    <row r="1758" spans="1:13" ht="27.6">
      <c r="A1758" s="14" t="s">
        <v>33</v>
      </c>
      <c r="B1758" s="14" t="s">
        <v>476</v>
      </c>
      <c r="C1758" s="14" t="s">
        <v>33</v>
      </c>
      <c r="D1758" s="68" t="s">
        <v>868</v>
      </c>
      <c r="E1758" s="15" t="s">
        <v>1227</v>
      </c>
      <c r="F1758" s="15" t="s">
        <v>1179</v>
      </c>
      <c r="G1758" s="43" t="s">
        <v>165</v>
      </c>
      <c r="H1758" s="16">
        <v>15</v>
      </c>
      <c r="I1758" s="16">
        <v>0</v>
      </c>
      <c r="J1758" s="110">
        <v>0</v>
      </c>
      <c r="K1758" s="111">
        <v>0</v>
      </c>
      <c r="L1758" s="110">
        <v>0</v>
      </c>
      <c r="M1758" s="17" t="b">
        <f t="shared" si="29"/>
        <v>1</v>
      </c>
    </row>
    <row r="1759" spans="1:13" ht="27.6">
      <c r="A1759" s="14" t="s">
        <v>33</v>
      </c>
      <c r="B1759" s="14" t="s">
        <v>476</v>
      </c>
      <c r="C1759" s="14" t="s">
        <v>33</v>
      </c>
      <c r="D1759" s="68" t="s">
        <v>868</v>
      </c>
      <c r="E1759" s="15" t="s">
        <v>1227</v>
      </c>
      <c r="F1759" s="15" t="s">
        <v>1175</v>
      </c>
      <c r="G1759" s="43" t="s">
        <v>165</v>
      </c>
      <c r="H1759" s="16">
        <v>0</v>
      </c>
      <c r="I1759" s="16">
        <v>0</v>
      </c>
      <c r="J1759" s="110">
        <v>0</v>
      </c>
      <c r="K1759" s="111">
        <v>0</v>
      </c>
      <c r="L1759" s="110">
        <v>89</v>
      </c>
      <c r="M1759" s="17" t="b">
        <f t="shared" si="29"/>
        <v>1</v>
      </c>
    </row>
    <row r="1760" spans="1:13" ht="27.6">
      <c r="A1760" s="14" t="s">
        <v>33</v>
      </c>
      <c r="B1760" s="14" t="s">
        <v>476</v>
      </c>
      <c r="C1760" s="14" t="s">
        <v>33</v>
      </c>
      <c r="D1760" s="68" t="s">
        <v>868</v>
      </c>
      <c r="E1760" s="15" t="s">
        <v>1227</v>
      </c>
      <c r="F1760" s="15" t="s">
        <v>1179</v>
      </c>
      <c r="G1760" s="43" t="s">
        <v>166</v>
      </c>
      <c r="H1760" s="16">
        <v>25</v>
      </c>
      <c r="I1760" s="16">
        <v>1</v>
      </c>
      <c r="J1760" s="110">
        <v>1</v>
      </c>
      <c r="K1760" s="111">
        <v>0</v>
      </c>
      <c r="L1760" s="110">
        <v>0</v>
      </c>
      <c r="M1760" s="17" t="b">
        <f t="shared" si="29"/>
        <v>1</v>
      </c>
    </row>
    <row r="1761" spans="1:13" ht="27.6">
      <c r="A1761" s="14" t="s">
        <v>33</v>
      </c>
      <c r="B1761" s="14" t="s">
        <v>476</v>
      </c>
      <c r="C1761" s="14" t="s">
        <v>33</v>
      </c>
      <c r="D1761" s="68" t="s">
        <v>868</v>
      </c>
      <c r="E1761" s="15" t="s">
        <v>1227</v>
      </c>
      <c r="F1761" s="15" t="s">
        <v>1175</v>
      </c>
      <c r="G1761" s="43" t="s">
        <v>166</v>
      </c>
      <c r="H1761" s="16">
        <v>0</v>
      </c>
      <c r="I1761" s="16">
        <v>0</v>
      </c>
      <c r="J1761" s="110">
        <v>0</v>
      </c>
      <c r="K1761" s="111">
        <v>0</v>
      </c>
      <c r="L1761" s="110">
        <v>155</v>
      </c>
      <c r="M1761" s="17" t="b">
        <f t="shared" si="29"/>
        <v>1</v>
      </c>
    </row>
    <row r="1762" spans="1:13" ht="27.6">
      <c r="A1762" s="14" t="s">
        <v>33</v>
      </c>
      <c r="B1762" s="14" t="s">
        <v>476</v>
      </c>
      <c r="C1762" s="14" t="s">
        <v>33</v>
      </c>
      <c r="D1762" s="68" t="s">
        <v>868</v>
      </c>
      <c r="E1762" s="15" t="s">
        <v>1227</v>
      </c>
      <c r="F1762" s="15" t="s">
        <v>1179</v>
      </c>
      <c r="G1762" s="43" t="s">
        <v>288</v>
      </c>
      <c r="H1762" s="16">
        <v>21</v>
      </c>
      <c r="I1762" s="16">
        <v>1</v>
      </c>
      <c r="J1762" s="110">
        <v>0</v>
      </c>
      <c r="K1762" s="111">
        <v>0</v>
      </c>
      <c r="L1762" s="110">
        <v>0</v>
      </c>
      <c r="M1762" s="17" t="b">
        <f t="shared" si="29"/>
        <v>1</v>
      </c>
    </row>
    <row r="1763" spans="1:13" ht="27.6">
      <c r="A1763" s="14" t="s">
        <v>33</v>
      </c>
      <c r="B1763" s="14" t="s">
        <v>476</v>
      </c>
      <c r="C1763" s="14" t="s">
        <v>33</v>
      </c>
      <c r="D1763" s="68" t="s">
        <v>868</v>
      </c>
      <c r="E1763" s="15" t="s">
        <v>1227</v>
      </c>
      <c r="F1763" s="15" t="s">
        <v>1175</v>
      </c>
      <c r="G1763" s="43" t="s">
        <v>288</v>
      </c>
      <c r="H1763" s="16">
        <v>0</v>
      </c>
      <c r="I1763" s="16">
        <v>0</v>
      </c>
      <c r="J1763" s="110">
        <v>0</v>
      </c>
      <c r="K1763" s="111">
        <v>0</v>
      </c>
      <c r="L1763" s="110">
        <v>111</v>
      </c>
      <c r="M1763" s="17" t="b">
        <f t="shared" si="29"/>
        <v>1</v>
      </c>
    </row>
    <row r="1764" spans="1:13" ht="27.6">
      <c r="A1764" s="14" t="s">
        <v>33</v>
      </c>
      <c r="B1764" s="14" t="s">
        <v>476</v>
      </c>
      <c r="C1764" s="14" t="s">
        <v>33</v>
      </c>
      <c r="D1764" s="14" t="s">
        <v>868</v>
      </c>
      <c r="E1764" s="15" t="s">
        <v>1227</v>
      </c>
      <c r="F1764" s="15" t="s">
        <v>1179</v>
      </c>
      <c r="G1764" s="43" t="s">
        <v>147</v>
      </c>
      <c r="H1764" s="16">
        <v>23</v>
      </c>
      <c r="I1764" s="16">
        <v>2</v>
      </c>
      <c r="J1764" s="110">
        <v>1</v>
      </c>
      <c r="K1764" s="111">
        <v>0</v>
      </c>
      <c r="L1764" s="110">
        <v>0</v>
      </c>
      <c r="M1764" s="17" t="b">
        <f t="shared" si="29"/>
        <v>1</v>
      </c>
    </row>
    <row r="1765" spans="1:13" ht="27.6">
      <c r="A1765" s="14" t="s">
        <v>33</v>
      </c>
      <c r="B1765" s="14" t="s">
        <v>476</v>
      </c>
      <c r="C1765" s="14" t="s">
        <v>33</v>
      </c>
      <c r="D1765" s="14" t="s">
        <v>868</v>
      </c>
      <c r="E1765" s="15" t="s">
        <v>1227</v>
      </c>
      <c r="F1765" s="15" t="s">
        <v>1175</v>
      </c>
      <c r="G1765" s="43" t="s">
        <v>147</v>
      </c>
      <c r="H1765" s="16">
        <v>0</v>
      </c>
      <c r="I1765" s="16">
        <v>0</v>
      </c>
      <c r="J1765" s="110">
        <v>0</v>
      </c>
      <c r="K1765" s="111">
        <v>0</v>
      </c>
      <c r="L1765" s="110">
        <v>131</v>
      </c>
      <c r="M1765" s="17" t="b">
        <f t="shared" si="29"/>
        <v>1</v>
      </c>
    </row>
    <row r="1766" spans="1:13" ht="27.6">
      <c r="A1766" s="14" t="s">
        <v>33</v>
      </c>
      <c r="B1766" s="14" t="s">
        <v>476</v>
      </c>
      <c r="C1766" s="14" t="s">
        <v>33</v>
      </c>
      <c r="D1766" s="14" t="s">
        <v>868</v>
      </c>
      <c r="E1766" s="15" t="s">
        <v>1227</v>
      </c>
      <c r="F1766" s="15" t="s">
        <v>1179</v>
      </c>
      <c r="G1766" s="43" t="s">
        <v>164</v>
      </c>
      <c r="H1766" s="16">
        <v>6</v>
      </c>
      <c r="I1766" s="16">
        <v>0</v>
      </c>
      <c r="J1766" s="110">
        <v>0</v>
      </c>
      <c r="K1766" s="111">
        <v>0</v>
      </c>
      <c r="L1766" s="110">
        <v>0</v>
      </c>
      <c r="M1766" s="17" t="b">
        <f t="shared" si="29"/>
        <v>1</v>
      </c>
    </row>
    <row r="1767" spans="1:13" ht="27.6">
      <c r="A1767" s="14" t="s">
        <v>33</v>
      </c>
      <c r="B1767" s="14" t="s">
        <v>476</v>
      </c>
      <c r="C1767" s="14" t="s">
        <v>33</v>
      </c>
      <c r="D1767" s="14" t="s">
        <v>868</v>
      </c>
      <c r="E1767" s="15" t="s">
        <v>1227</v>
      </c>
      <c r="F1767" s="15" t="s">
        <v>1175</v>
      </c>
      <c r="G1767" s="43" t="s">
        <v>164</v>
      </c>
      <c r="H1767" s="16">
        <v>0</v>
      </c>
      <c r="I1767" s="16">
        <v>0</v>
      </c>
      <c r="J1767" s="110">
        <v>0</v>
      </c>
      <c r="K1767" s="111">
        <v>0</v>
      </c>
      <c r="L1767" s="110">
        <v>65</v>
      </c>
      <c r="M1767" s="17" t="b">
        <f t="shared" si="29"/>
        <v>1</v>
      </c>
    </row>
    <row r="1768" spans="1:13" ht="27.6">
      <c r="A1768" s="14" t="s">
        <v>33</v>
      </c>
      <c r="B1768" s="14" t="s">
        <v>478</v>
      </c>
      <c r="C1768" s="14" t="s">
        <v>33</v>
      </c>
      <c r="D1768" s="14" t="s">
        <v>932</v>
      </c>
      <c r="E1768" s="15" t="s">
        <v>100</v>
      </c>
      <c r="F1768" s="15" t="s">
        <v>1179</v>
      </c>
      <c r="G1768" s="43" t="s">
        <v>251</v>
      </c>
      <c r="H1768" s="16">
        <v>17</v>
      </c>
      <c r="I1768" s="16">
        <v>2</v>
      </c>
      <c r="J1768" s="110">
        <v>0</v>
      </c>
      <c r="K1768" s="111">
        <v>0</v>
      </c>
      <c r="L1768" s="110">
        <v>0</v>
      </c>
      <c r="M1768" s="17" t="b">
        <f t="shared" si="29"/>
        <v>1</v>
      </c>
    </row>
    <row r="1769" spans="1:13" ht="27.6">
      <c r="A1769" s="14" t="s">
        <v>33</v>
      </c>
      <c r="B1769" s="14" t="s">
        <v>478</v>
      </c>
      <c r="C1769" s="14" t="s">
        <v>33</v>
      </c>
      <c r="D1769" s="14" t="s">
        <v>932</v>
      </c>
      <c r="E1769" s="15" t="s">
        <v>100</v>
      </c>
      <c r="F1769" s="15" t="s">
        <v>1175</v>
      </c>
      <c r="G1769" s="43" t="s">
        <v>251</v>
      </c>
      <c r="H1769" s="16">
        <v>0</v>
      </c>
      <c r="I1769" s="16">
        <v>0</v>
      </c>
      <c r="J1769" s="110">
        <v>0</v>
      </c>
      <c r="K1769" s="111">
        <v>0</v>
      </c>
      <c r="L1769" s="110">
        <v>117</v>
      </c>
      <c r="M1769" s="17" t="b">
        <f t="shared" si="29"/>
        <v>1</v>
      </c>
    </row>
    <row r="1770" spans="1:13" ht="27.6">
      <c r="A1770" s="14" t="s">
        <v>33</v>
      </c>
      <c r="B1770" s="14" t="s">
        <v>478</v>
      </c>
      <c r="C1770" s="14" t="s">
        <v>33</v>
      </c>
      <c r="D1770" s="14" t="s">
        <v>932</v>
      </c>
      <c r="E1770" s="15" t="s">
        <v>100</v>
      </c>
      <c r="F1770" s="15" t="s">
        <v>1179</v>
      </c>
      <c r="G1770" s="43" t="s">
        <v>150</v>
      </c>
      <c r="H1770" s="16">
        <v>27</v>
      </c>
      <c r="I1770" s="16">
        <v>2</v>
      </c>
      <c r="J1770" s="110">
        <v>0</v>
      </c>
      <c r="K1770" s="111">
        <v>0</v>
      </c>
      <c r="L1770" s="110">
        <v>0</v>
      </c>
      <c r="M1770" s="17" t="b">
        <f t="shared" si="29"/>
        <v>1</v>
      </c>
    </row>
    <row r="1771" spans="1:13" ht="27.6">
      <c r="A1771" s="14" t="s">
        <v>33</v>
      </c>
      <c r="B1771" s="14" t="s">
        <v>478</v>
      </c>
      <c r="C1771" s="14" t="s">
        <v>33</v>
      </c>
      <c r="D1771" s="14" t="s">
        <v>932</v>
      </c>
      <c r="E1771" s="15" t="s">
        <v>100</v>
      </c>
      <c r="F1771" s="15" t="s">
        <v>1175</v>
      </c>
      <c r="G1771" s="43" t="s">
        <v>150</v>
      </c>
      <c r="H1771" s="16">
        <v>0</v>
      </c>
      <c r="I1771" s="16">
        <v>0</v>
      </c>
      <c r="J1771" s="110">
        <v>0</v>
      </c>
      <c r="K1771" s="111">
        <v>0</v>
      </c>
      <c r="L1771" s="110">
        <v>154</v>
      </c>
      <c r="M1771" s="17" t="b">
        <f t="shared" si="29"/>
        <v>1</v>
      </c>
    </row>
    <row r="1772" spans="1:13" ht="27.6">
      <c r="A1772" s="14" t="s">
        <v>33</v>
      </c>
      <c r="B1772" s="14" t="s">
        <v>478</v>
      </c>
      <c r="C1772" s="14" t="s">
        <v>33</v>
      </c>
      <c r="D1772" s="14" t="s">
        <v>932</v>
      </c>
      <c r="E1772" s="15" t="s">
        <v>100</v>
      </c>
      <c r="F1772" s="15" t="s">
        <v>1179</v>
      </c>
      <c r="G1772" s="43" t="s">
        <v>291</v>
      </c>
      <c r="H1772" s="16">
        <v>9</v>
      </c>
      <c r="I1772" s="16">
        <v>1</v>
      </c>
      <c r="J1772" s="110">
        <v>0</v>
      </c>
      <c r="K1772" s="111">
        <v>0</v>
      </c>
      <c r="L1772" s="110">
        <v>0</v>
      </c>
      <c r="M1772" s="17" t="b">
        <f t="shared" si="29"/>
        <v>1</v>
      </c>
    </row>
    <row r="1773" spans="1:13" ht="27.6">
      <c r="A1773" s="14" t="s">
        <v>33</v>
      </c>
      <c r="B1773" s="14" t="s">
        <v>478</v>
      </c>
      <c r="C1773" s="14" t="s">
        <v>33</v>
      </c>
      <c r="D1773" s="14" t="s">
        <v>932</v>
      </c>
      <c r="E1773" s="15" t="s">
        <v>100</v>
      </c>
      <c r="F1773" s="15" t="s">
        <v>1175</v>
      </c>
      <c r="G1773" s="43" t="s">
        <v>291</v>
      </c>
      <c r="H1773" s="16">
        <v>0</v>
      </c>
      <c r="I1773" s="16">
        <v>0</v>
      </c>
      <c r="J1773" s="110">
        <v>0</v>
      </c>
      <c r="K1773" s="111">
        <v>0</v>
      </c>
      <c r="L1773" s="110">
        <v>52</v>
      </c>
      <c r="M1773" s="17" t="b">
        <f t="shared" si="29"/>
        <v>1</v>
      </c>
    </row>
    <row r="1774" spans="1:13" ht="27.6">
      <c r="A1774" s="14" t="s">
        <v>33</v>
      </c>
      <c r="B1774" s="14" t="s">
        <v>787</v>
      </c>
      <c r="C1774" s="14" t="s">
        <v>33</v>
      </c>
      <c r="D1774" s="14" t="s">
        <v>869</v>
      </c>
      <c r="E1774" s="15" t="s">
        <v>1248</v>
      </c>
      <c r="F1774" s="15" t="s">
        <v>1175</v>
      </c>
      <c r="G1774" s="43" t="s">
        <v>150</v>
      </c>
      <c r="H1774" s="16">
        <v>0</v>
      </c>
      <c r="I1774" s="16">
        <v>0</v>
      </c>
      <c r="J1774" s="110">
        <v>0</v>
      </c>
      <c r="K1774" s="111">
        <v>0</v>
      </c>
      <c r="L1774" s="110">
        <v>29</v>
      </c>
      <c r="M1774" s="17" t="b">
        <f t="shared" si="29"/>
        <v>1</v>
      </c>
    </row>
    <row r="1775" spans="1:13" ht="27.6">
      <c r="A1775" s="14" t="s">
        <v>33</v>
      </c>
      <c r="B1775" s="14" t="s">
        <v>787</v>
      </c>
      <c r="C1775" s="14" t="s">
        <v>33</v>
      </c>
      <c r="D1775" s="14" t="s">
        <v>869</v>
      </c>
      <c r="E1775" s="15" t="s">
        <v>1248</v>
      </c>
      <c r="F1775" s="15" t="s">
        <v>1175</v>
      </c>
      <c r="G1775" s="43" t="s">
        <v>166</v>
      </c>
      <c r="H1775" s="16">
        <v>0</v>
      </c>
      <c r="I1775" s="16">
        <v>0</v>
      </c>
      <c r="J1775" s="110">
        <v>0</v>
      </c>
      <c r="K1775" s="111">
        <v>0</v>
      </c>
      <c r="L1775" s="110">
        <v>181</v>
      </c>
      <c r="M1775" s="17" t="b">
        <f t="shared" si="29"/>
        <v>1</v>
      </c>
    </row>
    <row r="1776" spans="1:13" ht="27.6">
      <c r="A1776" s="14" t="s">
        <v>33</v>
      </c>
      <c r="B1776" s="14" t="s">
        <v>787</v>
      </c>
      <c r="C1776" s="14" t="s">
        <v>33</v>
      </c>
      <c r="D1776" s="14" t="s">
        <v>869</v>
      </c>
      <c r="E1776" s="15" t="s">
        <v>1248</v>
      </c>
      <c r="F1776" s="15" t="s">
        <v>1175</v>
      </c>
      <c r="G1776" s="43" t="s">
        <v>176</v>
      </c>
      <c r="H1776" s="16">
        <v>0</v>
      </c>
      <c r="I1776" s="16">
        <v>0</v>
      </c>
      <c r="J1776" s="110">
        <v>0</v>
      </c>
      <c r="K1776" s="111">
        <v>0</v>
      </c>
      <c r="L1776" s="110">
        <v>5</v>
      </c>
      <c r="M1776" s="17" t="b">
        <f t="shared" si="29"/>
        <v>1</v>
      </c>
    </row>
    <row r="1777" spans="1:13" ht="27.6">
      <c r="A1777" s="14" t="s">
        <v>29</v>
      </c>
      <c r="B1777" s="14" t="s">
        <v>502</v>
      </c>
      <c r="C1777" s="14" t="s">
        <v>58</v>
      </c>
      <c r="D1777" s="14" t="s">
        <v>861</v>
      </c>
      <c r="E1777" s="15" t="s">
        <v>1203</v>
      </c>
      <c r="F1777" s="15" t="s">
        <v>1179</v>
      </c>
      <c r="G1777" s="43" t="s">
        <v>150</v>
      </c>
      <c r="H1777" s="16">
        <v>11</v>
      </c>
      <c r="I1777" s="16">
        <v>0</v>
      </c>
      <c r="J1777" s="110">
        <v>0</v>
      </c>
      <c r="K1777" s="111">
        <v>0</v>
      </c>
      <c r="L1777" s="110">
        <v>0</v>
      </c>
      <c r="M1777" s="17" t="b">
        <f t="shared" ref="M1777:M1840" si="30">I1777&lt;=H1777</f>
        <v>1</v>
      </c>
    </row>
    <row r="1778" spans="1:13" ht="27.6">
      <c r="A1778" s="14" t="s">
        <v>29</v>
      </c>
      <c r="B1778" s="14" t="s">
        <v>502</v>
      </c>
      <c r="C1778" s="14" t="s">
        <v>58</v>
      </c>
      <c r="D1778" s="14" t="s">
        <v>861</v>
      </c>
      <c r="E1778" s="15" t="s">
        <v>1203</v>
      </c>
      <c r="F1778" s="15" t="s">
        <v>1175</v>
      </c>
      <c r="G1778" s="43" t="s">
        <v>150</v>
      </c>
      <c r="H1778" s="16">
        <v>0</v>
      </c>
      <c r="I1778" s="16">
        <v>0</v>
      </c>
      <c r="J1778" s="110">
        <v>0</v>
      </c>
      <c r="K1778" s="111">
        <v>0</v>
      </c>
      <c r="L1778" s="110">
        <v>65</v>
      </c>
      <c r="M1778" s="17" t="b">
        <f t="shared" si="30"/>
        <v>1</v>
      </c>
    </row>
    <row r="1779" spans="1:13" ht="27.6">
      <c r="A1779" s="14" t="s">
        <v>29</v>
      </c>
      <c r="B1779" s="14" t="s">
        <v>502</v>
      </c>
      <c r="C1779" s="14" t="s">
        <v>58</v>
      </c>
      <c r="D1779" s="14" t="s">
        <v>861</v>
      </c>
      <c r="E1779" s="15" t="s">
        <v>1203</v>
      </c>
      <c r="F1779" s="15" t="s">
        <v>1179</v>
      </c>
      <c r="G1779" s="43" t="s">
        <v>166</v>
      </c>
      <c r="H1779" s="16">
        <v>8</v>
      </c>
      <c r="I1779" s="16">
        <v>0</v>
      </c>
      <c r="J1779" s="110">
        <v>0</v>
      </c>
      <c r="K1779" s="111">
        <v>0</v>
      </c>
      <c r="L1779" s="110">
        <v>0</v>
      </c>
      <c r="M1779" s="17" t="b">
        <f t="shared" si="30"/>
        <v>1</v>
      </c>
    </row>
    <row r="1780" spans="1:13" ht="27.6">
      <c r="A1780" s="14" t="s">
        <v>29</v>
      </c>
      <c r="B1780" s="14" t="s">
        <v>502</v>
      </c>
      <c r="C1780" s="14" t="s">
        <v>58</v>
      </c>
      <c r="D1780" s="14" t="s">
        <v>861</v>
      </c>
      <c r="E1780" s="15" t="s">
        <v>1203</v>
      </c>
      <c r="F1780" s="15" t="s">
        <v>1175</v>
      </c>
      <c r="G1780" s="43" t="s">
        <v>166</v>
      </c>
      <c r="H1780" s="16">
        <v>0</v>
      </c>
      <c r="I1780" s="16">
        <v>0</v>
      </c>
      <c r="J1780" s="110">
        <v>0</v>
      </c>
      <c r="K1780" s="111">
        <v>0</v>
      </c>
      <c r="L1780" s="110">
        <v>72</v>
      </c>
      <c r="M1780" s="17" t="b">
        <f t="shared" si="30"/>
        <v>1</v>
      </c>
    </row>
    <row r="1781" spans="1:13" ht="27.6">
      <c r="A1781" s="14" t="s">
        <v>29</v>
      </c>
      <c r="B1781" s="14" t="s">
        <v>502</v>
      </c>
      <c r="C1781" s="14" t="s">
        <v>58</v>
      </c>
      <c r="D1781" s="14" t="s">
        <v>861</v>
      </c>
      <c r="E1781" s="15" t="s">
        <v>1203</v>
      </c>
      <c r="F1781" s="15" t="s">
        <v>1179</v>
      </c>
      <c r="G1781" s="43" t="s">
        <v>180</v>
      </c>
      <c r="H1781" s="16">
        <v>11</v>
      </c>
      <c r="I1781" s="16">
        <v>0</v>
      </c>
      <c r="J1781" s="110">
        <v>0</v>
      </c>
      <c r="K1781" s="111">
        <v>0</v>
      </c>
      <c r="L1781" s="110">
        <v>0</v>
      </c>
      <c r="M1781" s="17" t="b">
        <f t="shared" si="30"/>
        <v>1</v>
      </c>
    </row>
    <row r="1782" spans="1:13" ht="27.6">
      <c r="A1782" s="14" t="s">
        <v>29</v>
      </c>
      <c r="B1782" s="14" t="s">
        <v>502</v>
      </c>
      <c r="C1782" s="14" t="s">
        <v>58</v>
      </c>
      <c r="D1782" s="14" t="s">
        <v>861</v>
      </c>
      <c r="E1782" s="15" t="s">
        <v>1203</v>
      </c>
      <c r="F1782" s="15" t="s">
        <v>1175</v>
      </c>
      <c r="G1782" s="43" t="s">
        <v>180</v>
      </c>
      <c r="H1782" s="16">
        <v>0</v>
      </c>
      <c r="I1782" s="16">
        <v>0</v>
      </c>
      <c r="J1782" s="110">
        <v>0</v>
      </c>
      <c r="K1782" s="111">
        <v>0</v>
      </c>
      <c r="L1782" s="110">
        <v>5</v>
      </c>
      <c r="M1782" s="17" t="b">
        <f t="shared" si="30"/>
        <v>1</v>
      </c>
    </row>
    <row r="1783" spans="1:13" ht="27.6">
      <c r="A1783" s="14" t="s">
        <v>29</v>
      </c>
      <c r="B1783" s="14" t="s">
        <v>502</v>
      </c>
      <c r="C1783" s="14" t="s">
        <v>58</v>
      </c>
      <c r="D1783" s="14" t="s">
        <v>861</v>
      </c>
      <c r="E1783" s="15" t="s">
        <v>1203</v>
      </c>
      <c r="F1783" s="15" t="s">
        <v>1179</v>
      </c>
      <c r="G1783" s="43" t="s">
        <v>164</v>
      </c>
      <c r="H1783" s="16">
        <v>11</v>
      </c>
      <c r="I1783" s="16">
        <v>2</v>
      </c>
      <c r="J1783" s="110">
        <v>1</v>
      </c>
      <c r="K1783" s="111">
        <v>0</v>
      </c>
      <c r="L1783" s="110">
        <v>0</v>
      </c>
      <c r="M1783" s="17" t="b">
        <f t="shared" si="30"/>
        <v>1</v>
      </c>
    </row>
    <row r="1784" spans="1:13" ht="27.6">
      <c r="A1784" s="14" t="s">
        <v>29</v>
      </c>
      <c r="B1784" s="14" t="s">
        <v>502</v>
      </c>
      <c r="C1784" s="14" t="s">
        <v>58</v>
      </c>
      <c r="D1784" s="14" t="s">
        <v>861</v>
      </c>
      <c r="E1784" s="15" t="s">
        <v>1203</v>
      </c>
      <c r="F1784" s="15" t="s">
        <v>1175</v>
      </c>
      <c r="G1784" s="43" t="s">
        <v>164</v>
      </c>
      <c r="H1784" s="16">
        <v>0</v>
      </c>
      <c r="I1784" s="16">
        <v>0</v>
      </c>
      <c r="J1784" s="110">
        <v>0</v>
      </c>
      <c r="K1784" s="111">
        <v>0</v>
      </c>
      <c r="L1784" s="110">
        <v>71</v>
      </c>
      <c r="M1784" s="17" t="b">
        <f t="shared" si="30"/>
        <v>1</v>
      </c>
    </row>
    <row r="1785" spans="1:13" ht="27.6">
      <c r="A1785" s="14" t="s">
        <v>29</v>
      </c>
      <c r="B1785" s="14" t="s">
        <v>501</v>
      </c>
      <c r="C1785" s="14" t="s">
        <v>125</v>
      </c>
      <c r="D1785" s="14" t="s">
        <v>893</v>
      </c>
      <c r="E1785" s="15" t="s">
        <v>1171</v>
      </c>
      <c r="F1785" s="15" t="s">
        <v>1179</v>
      </c>
      <c r="G1785" s="43" t="s">
        <v>150</v>
      </c>
      <c r="H1785" s="16">
        <v>9</v>
      </c>
      <c r="I1785" s="16">
        <v>1</v>
      </c>
      <c r="J1785" s="110">
        <v>1</v>
      </c>
      <c r="K1785" s="111">
        <v>0</v>
      </c>
      <c r="L1785" s="110">
        <v>0</v>
      </c>
      <c r="M1785" s="17" t="b">
        <f t="shared" si="30"/>
        <v>1</v>
      </c>
    </row>
    <row r="1786" spans="1:13" ht="27.6">
      <c r="A1786" s="14" t="s">
        <v>29</v>
      </c>
      <c r="B1786" s="14" t="s">
        <v>501</v>
      </c>
      <c r="C1786" s="14" t="s">
        <v>125</v>
      </c>
      <c r="D1786" s="14" t="s">
        <v>893</v>
      </c>
      <c r="E1786" s="15" t="s">
        <v>1171</v>
      </c>
      <c r="F1786" s="15" t="s">
        <v>1175</v>
      </c>
      <c r="G1786" s="43" t="s">
        <v>150</v>
      </c>
      <c r="H1786" s="16">
        <v>0</v>
      </c>
      <c r="I1786" s="16">
        <v>0</v>
      </c>
      <c r="J1786" s="110">
        <v>0</v>
      </c>
      <c r="K1786" s="111">
        <v>0</v>
      </c>
      <c r="L1786" s="110">
        <v>59</v>
      </c>
      <c r="M1786" s="17" t="b">
        <f t="shared" si="30"/>
        <v>1</v>
      </c>
    </row>
    <row r="1787" spans="1:13" ht="27.6">
      <c r="A1787" s="14" t="s">
        <v>29</v>
      </c>
      <c r="B1787" s="14" t="s">
        <v>501</v>
      </c>
      <c r="C1787" s="14" t="s">
        <v>125</v>
      </c>
      <c r="D1787" s="14" t="s">
        <v>893</v>
      </c>
      <c r="E1787" s="15" t="s">
        <v>1171</v>
      </c>
      <c r="F1787" s="15" t="s">
        <v>1179</v>
      </c>
      <c r="G1787" s="43" t="s">
        <v>166</v>
      </c>
      <c r="H1787" s="16">
        <v>14</v>
      </c>
      <c r="I1787" s="16">
        <v>1</v>
      </c>
      <c r="J1787" s="110">
        <v>0</v>
      </c>
      <c r="K1787" s="111">
        <v>0</v>
      </c>
      <c r="L1787" s="110">
        <v>0</v>
      </c>
      <c r="M1787" s="17" t="b">
        <f t="shared" si="30"/>
        <v>1</v>
      </c>
    </row>
    <row r="1788" spans="1:13" ht="27.6">
      <c r="A1788" s="14" t="s">
        <v>29</v>
      </c>
      <c r="B1788" s="14" t="s">
        <v>501</v>
      </c>
      <c r="C1788" s="14" t="s">
        <v>125</v>
      </c>
      <c r="D1788" s="14" t="s">
        <v>893</v>
      </c>
      <c r="E1788" s="15" t="s">
        <v>1171</v>
      </c>
      <c r="F1788" s="15" t="s">
        <v>1175</v>
      </c>
      <c r="G1788" s="43" t="s">
        <v>166</v>
      </c>
      <c r="H1788" s="16">
        <v>0</v>
      </c>
      <c r="I1788" s="16">
        <v>0</v>
      </c>
      <c r="J1788" s="110">
        <v>0</v>
      </c>
      <c r="K1788" s="111">
        <v>0</v>
      </c>
      <c r="L1788" s="110">
        <v>114</v>
      </c>
      <c r="M1788" s="17" t="b">
        <f t="shared" si="30"/>
        <v>1</v>
      </c>
    </row>
    <row r="1789" spans="1:13" ht="27.6">
      <c r="A1789" s="14" t="s">
        <v>29</v>
      </c>
      <c r="B1789" s="14" t="s">
        <v>501</v>
      </c>
      <c r="C1789" s="14" t="s">
        <v>125</v>
      </c>
      <c r="D1789" s="14" t="s">
        <v>893</v>
      </c>
      <c r="E1789" s="15" t="s">
        <v>1171</v>
      </c>
      <c r="F1789" s="15" t="s">
        <v>1175</v>
      </c>
      <c r="G1789" s="43" t="s">
        <v>289</v>
      </c>
      <c r="H1789" s="16">
        <v>0</v>
      </c>
      <c r="I1789" s="16">
        <v>0</v>
      </c>
      <c r="J1789" s="110">
        <v>0</v>
      </c>
      <c r="K1789" s="111">
        <v>0</v>
      </c>
      <c r="L1789" s="110">
        <v>20</v>
      </c>
      <c r="M1789" s="17" t="b">
        <f t="shared" si="30"/>
        <v>1</v>
      </c>
    </row>
    <row r="1790" spans="1:13" ht="27.6">
      <c r="A1790" s="14" t="s">
        <v>29</v>
      </c>
      <c r="B1790" s="14" t="s">
        <v>501</v>
      </c>
      <c r="C1790" s="14" t="s">
        <v>125</v>
      </c>
      <c r="D1790" s="14" t="s">
        <v>893</v>
      </c>
      <c r="E1790" s="15" t="s">
        <v>1171</v>
      </c>
      <c r="F1790" s="15" t="s">
        <v>1175</v>
      </c>
      <c r="G1790" s="43" t="s">
        <v>181</v>
      </c>
      <c r="H1790" s="16">
        <v>0</v>
      </c>
      <c r="I1790" s="16">
        <v>0</v>
      </c>
      <c r="J1790" s="110">
        <v>0</v>
      </c>
      <c r="K1790" s="111">
        <v>0</v>
      </c>
      <c r="L1790" s="110">
        <v>17</v>
      </c>
      <c r="M1790" s="17" t="b">
        <f t="shared" si="30"/>
        <v>1</v>
      </c>
    </row>
    <row r="1791" spans="1:13">
      <c r="A1791" s="14" t="s">
        <v>29</v>
      </c>
      <c r="B1791" s="14" t="s">
        <v>503</v>
      </c>
      <c r="C1791" s="14" t="s">
        <v>57</v>
      </c>
      <c r="D1791" s="14" t="s">
        <v>19</v>
      </c>
      <c r="E1791" s="15" t="s">
        <v>1229</v>
      </c>
      <c r="F1791" s="15" t="s">
        <v>1179</v>
      </c>
      <c r="G1791" s="43" t="s">
        <v>165</v>
      </c>
      <c r="H1791" s="16">
        <v>11</v>
      </c>
      <c r="I1791" s="16">
        <v>1</v>
      </c>
      <c r="J1791" s="110">
        <v>0</v>
      </c>
      <c r="K1791" s="111">
        <v>0</v>
      </c>
      <c r="L1791" s="110">
        <v>0</v>
      </c>
      <c r="M1791" s="17" t="b">
        <f t="shared" si="30"/>
        <v>1</v>
      </c>
    </row>
    <row r="1792" spans="1:13">
      <c r="A1792" s="14" t="s">
        <v>29</v>
      </c>
      <c r="B1792" s="14" t="s">
        <v>503</v>
      </c>
      <c r="C1792" s="14" t="s">
        <v>57</v>
      </c>
      <c r="D1792" s="14" t="s">
        <v>19</v>
      </c>
      <c r="E1792" s="15" t="s">
        <v>1229</v>
      </c>
      <c r="F1792" s="15" t="s">
        <v>1175</v>
      </c>
      <c r="G1792" s="43" t="s">
        <v>165</v>
      </c>
      <c r="H1792" s="16">
        <v>0</v>
      </c>
      <c r="I1792" s="16">
        <v>0</v>
      </c>
      <c r="J1792" s="110">
        <v>0</v>
      </c>
      <c r="K1792" s="111">
        <v>0</v>
      </c>
      <c r="L1792" s="110">
        <v>79</v>
      </c>
      <c r="M1792" s="17" t="b">
        <f t="shared" si="30"/>
        <v>1</v>
      </c>
    </row>
    <row r="1793" spans="1:13">
      <c r="A1793" s="14" t="s">
        <v>29</v>
      </c>
      <c r="B1793" s="14" t="s">
        <v>503</v>
      </c>
      <c r="C1793" s="14" t="s">
        <v>57</v>
      </c>
      <c r="D1793" s="14" t="s">
        <v>19</v>
      </c>
      <c r="E1793" s="15" t="s">
        <v>1229</v>
      </c>
      <c r="F1793" s="15" t="s">
        <v>1179</v>
      </c>
      <c r="G1793" s="43" t="s">
        <v>150</v>
      </c>
      <c r="H1793" s="16">
        <v>9</v>
      </c>
      <c r="I1793" s="16">
        <v>2</v>
      </c>
      <c r="J1793" s="110">
        <v>1</v>
      </c>
      <c r="K1793" s="111">
        <v>0</v>
      </c>
      <c r="L1793" s="110">
        <v>0</v>
      </c>
      <c r="M1793" s="17" t="b">
        <f t="shared" si="30"/>
        <v>1</v>
      </c>
    </row>
    <row r="1794" spans="1:13">
      <c r="A1794" s="14" t="s">
        <v>29</v>
      </c>
      <c r="B1794" s="14" t="s">
        <v>503</v>
      </c>
      <c r="C1794" s="14" t="s">
        <v>57</v>
      </c>
      <c r="D1794" s="14" t="s">
        <v>19</v>
      </c>
      <c r="E1794" s="15" t="s">
        <v>1229</v>
      </c>
      <c r="F1794" s="15" t="s">
        <v>1175</v>
      </c>
      <c r="G1794" s="43" t="s">
        <v>150</v>
      </c>
      <c r="H1794" s="16">
        <v>0</v>
      </c>
      <c r="I1794" s="16">
        <v>0</v>
      </c>
      <c r="J1794" s="110">
        <v>0</v>
      </c>
      <c r="K1794" s="111">
        <v>0</v>
      </c>
      <c r="L1794" s="110">
        <v>99</v>
      </c>
      <c r="M1794" s="17" t="b">
        <f t="shared" si="30"/>
        <v>1</v>
      </c>
    </row>
    <row r="1795" spans="1:13">
      <c r="A1795" s="14" t="s">
        <v>29</v>
      </c>
      <c r="B1795" s="14" t="s">
        <v>503</v>
      </c>
      <c r="C1795" s="14" t="s">
        <v>57</v>
      </c>
      <c r="D1795" s="14" t="s">
        <v>19</v>
      </c>
      <c r="E1795" s="15" t="s">
        <v>1229</v>
      </c>
      <c r="F1795" s="15" t="s">
        <v>1179</v>
      </c>
      <c r="G1795" s="43" t="s">
        <v>166</v>
      </c>
      <c r="H1795" s="16">
        <v>21</v>
      </c>
      <c r="I1795" s="16">
        <v>3</v>
      </c>
      <c r="J1795" s="110">
        <v>1</v>
      </c>
      <c r="K1795" s="111">
        <v>0</v>
      </c>
      <c r="L1795" s="110">
        <v>0</v>
      </c>
      <c r="M1795" s="17" t="b">
        <f t="shared" si="30"/>
        <v>1</v>
      </c>
    </row>
    <row r="1796" spans="1:13">
      <c r="A1796" s="14" t="s">
        <v>29</v>
      </c>
      <c r="B1796" s="14" t="s">
        <v>503</v>
      </c>
      <c r="C1796" s="14" t="s">
        <v>57</v>
      </c>
      <c r="D1796" s="14" t="s">
        <v>19</v>
      </c>
      <c r="E1796" s="15" t="s">
        <v>1229</v>
      </c>
      <c r="F1796" s="15" t="s">
        <v>1175</v>
      </c>
      <c r="G1796" s="43" t="s">
        <v>166</v>
      </c>
      <c r="H1796" s="16">
        <v>0</v>
      </c>
      <c r="I1796" s="16">
        <v>0</v>
      </c>
      <c r="J1796" s="110">
        <v>0</v>
      </c>
      <c r="K1796" s="111">
        <v>0</v>
      </c>
      <c r="L1796" s="110">
        <v>160</v>
      </c>
      <c r="M1796" s="17" t="b">
        <f t="shared" si="30"/>
        <v>1</v>
      </c>
    </row>
    <row r="1797" spans="1:13" ht="27.6">
      <c r="A1797" s="14" t="s">
        <v>29</v>
      </c>
      <c r="B1797" s="14" t="s">
        <v>503</v>
      </c>
      <c r="C1797" s="14" t="s">
        <v>57</v>
      </c>
      <c r="D1797" s="14" t="s">
        <v>19</v>
      </c>
      <c r="E1797" s="15" t="s">
        <v>1229</v>
      </c>
      <c r="F1797" s="15" t="s">
        <v>1179</v>
      </c>
      <c r="G1797" s="43" t="s">
        <v>221</v>
      </c>
      <c r="H1797" s="16">
        <v>15</v>
      </c>
      <c r="I1797" s="16">
        <v>0</v>
      </c>
      <c r="J1797" s="110">
        <v>0</v>
      </c>
      <c r="K1797" s="111">
        <v>0</v>
      </c>
      <c r="L1797" s="110">
        <v>0</v>
      </c>
      <c r="M1797" s="17" t="b">
        <f t="shared" si="30"/>
        <v>1</v>
      </c>
    </row>
    <row r="1798" spans="1:13" ht="27.6">
      <c r="A1798" s="14" t="s">
        <v>29</v>
      </c>
      <c r="B1798" s="14" t="s">
        <v>503</v>
      </c>
      <c r="C1798" s="14" t="s">
        <v>57</v>
      </c>
      <c r="D1798" s="14" t="s">
        <v>19</v>
      </c>
      <c r="E1798" s="15" t="s">
        <v>1229</v>
      </c>
      <c r="F1798" s="15" t="s">
        <v>1175</v>
      </c>
      <c r="G1798" s="43" t="s">
        <v>221</v>
      </c>
      <c r="H1798" s="16">
        <v>0</v>
      </c>
      <c r="I1798" s="16">
        <v>0</v>
      </c>
      <c r="J1798" s="110">
        <v>0</v>
      </c>
      <c r="K1798" s="111">
        <v>0</v>
      </c>
      <c r="L1798" s="110">
        <v>123</v>
      </c>
      <c r="M1798" s="17" t="b">
        <f t="shared" si="30"/>
        <v>1</v>
      </c>
    </row>
    <row r="1799" spans="1:13" ht="27.6">
      <c r="A1799" s="14" t="s">
        <v>29</v>
      </c>
      <c r="B1799" s="14" t="s">
        <v>503</v>
      </c>
      <c r="C1799" s="14" t="s">
        <v>57</v>
      </c>
      <c r="D1799" s="14" t="s">
        <v>19</v>
      </c>
      <c r="E1799" s="15" t="s">
        <v>1229</v>
      </c>
      <c r="F1799" s="15" t="s">
        <v>1179</v>
      </c>
      <c r="G1799" s="43" t="s">
        <v>222</v>
      </c>
      <c r="H1799" s="16">
        <v>7</v>
      </c>
      <c r="I1799" s="16">
        <v>1</v>
      </c>
      <c r="J1799" s="110">
        <v>0</v>
      </c>
      <c r="K1799" s="111">
        <v>0</v>
      </c>
      <c r="L1799" s="110">
        <v>0</v>
      </c>
      <c r="M1799" s="17" t="b">
        <f t="shared" si="30"/>
        <v>1</v>
      </c>
    </row>
    <row r="1800" spans="1:13" ht="27.6">
      <c r="A1800" s="14" t="s">
        <v>29</v>
      </c>
      <c r="B1800" s="14" t="s">
        <v>503</v>
      </c>
      <c r="C1800" s="14" t="s">
        <v>57</v>
      </c>
      <c r="D1800" s="68" t="s">
        <v>19</v>
      </c>
      <c r="E1800" s="15" t="s">
        <v>1229</v>
      </c>
      <c r="F1800" s="15" t="s">
        <v>1175</v>
      </c>
      <c r="G1800" s="43" t="s">
        <v>222</v>
      </c>
      <c r="H1800" s="16">
        <v>0</v>
      </c>
      <c r="I1800" s="16">
        <v>0</v>
      </c>
      <c r="J1800" s="110">
        <v>0</v>
      </c>
      <c r="K1800" s="111">
        <v>0</v>
      </c>
      <c r="L1800" s="110">
        <v>22</v>
      </c>
      <c r="M1800" s="17" t="b">
        <f t="shared" si="30"/>
        <v>1</v>
      </c>
    </row>
    <row r="1801" spans="1:13" ht="27.6">
      <c r="A1801" s="14" t="s">
        <v>29</v>
      </c>
      <c r="B1801" s="14" t="s">
        <v>503</v>
      </c>
      <c r="C1801" s="14" t="s">
        <v>57</v>
      </c>
      <c r="D1801" s="68" t="s">
        <v>19</v>
      </c>
      <c r="E1801" s="15" t="s">
        <v>1229</v>
      </c>
      <c r="F1801" s="15" t="s">
        <v>1179</v>
      </c>
      <c r="G1801" s="43" t="s">
        <v>164</v>
      </c>
      <c r="H1801" s="16">
        <v>3</v>
      </c>
      <c r="I1801" s="16">
        <v>1</v>
      </c>
      <c r="J1801" s="110">
        <v>1</v>
      </c>
      <c r="K1801" s="111">
        <v>0</v>
      </c>
      <c r="L1801" s="110">
        <v>0</v>
      </c>
      <c r="M1801" s="17" t="b">
        <f t="shared" si="30"/>
        <v>1</v>
      </c>
    </row>
    <row r="1802" spans="1:13" ht="27.6">
      <c r="A1802" s="14" t="s">
        <v>29</v>
      </c>
      <c r="B1802" s="14" t="s">
        <v>503</v>
      </c>
      <c r="C1802" s="14" t="s">
        <v>57</v>
      </c>
      <c r="D1802" s="68" t="s">
        <v>19</v>
      </c>
      <c r="E1802" s="15" t="s">
        <v>1229</v>
      </c>
      <c r="F1802" s="15" t="s">
        <v>1175</v>
      </c>
      <c r="G1802" s="43" t="s">
        <v>164</v>
      </c>
      <c r="H1802" s="16">
        <v>0</v>
      </c>
      <c r="I1802" s="16">
        <v>0</v>
      </c>
      <c r="J1802" s="110">
        <v>0</v>
      </c>
      <c r="K1802" s="111">
        <v>0</v>
      </c>
      <c r="L1802" s="110">
        <v>29</v>
      </c>
      <c r="M1802" s="17" t="b">
        <f t="shared" si="30"/>
        <v>1</v>
      </c>
    </row>
    <row r="1803" spans="1:13" ht="41.4">
      <c r="A1803" s="14" t="s">
        <v>11</v>
      </c>
      <c r="B1803" s="14" t="s">
        <v>504</v>
      </c>
      <c r="C1803" s="14" t="s">
        <v>56</v>
      </c>
      <c r="D1803" s="68" t="s">
        <v>894</v>
      </c>
      <c r="E1803" s="15" t="s">
        <v>1130</v>
      </c>
      <c r="F1803" s="15" t="s">
        <v>1179</v>
      </c>
      <c r="G1803" s="43" t="s">
        <v>175</v>
      </c>
      <c r="H1803" s="16">
        <v>61</v>
      </c>
      <c r="I1803" s="16">
        <v>0</v>
      </c>
      <c r="J1803" s="110">
        <v>0</v>
      </c>
      <c r="K1803" s="111">
        <v>0</v>
      </c>
      <c r="L1803" s="110">
        <v>0</v>
      </c>
      <c r="M1803" s="17" t="b">
        <f t="shared" si="30"/>
        <v>1</v>
      </c>
    </row>
    <row r="1804" spans="1:13" ht="41.4">
      <c r="A1804" s="14" t="s">
        <v>11</v>
      </c>
      <c r="B1804" s="14" t="s">
        <v>504</v>
      </c>
      <c r="C1804" s="14" t="s">
        <v>56</v>
      </c>
      <c r="D1804" s="68" t="s">
        <v>894</v>
      </c>
      <c r="E1804" s="15" t="s">
        <v>1130</v>
      </c>
      <c r="F1804" s="15" t="s">
        <v>1175</v>
      </c>
      <c r="G1804" s="43" t="s">
        <v>175</v>
      </c>
      <c r="H1804" s="16">
        <v>0</v>
      </c>
      <c r="I1804" s="16">
        <v>0</v>
      </c>
      <c r="J1804" s="110">
        <v>0</v>
      </c>
      <c r="K1804" s="111">
        <v>0</v>
      </c>
      <c r="L1804" s="110">
        <v>387</v>
      </c>
      <c r="M1804" s="17" t="b">
        <f t="shared" si="30"/>
        <v>1</v>
      </c>
    </row>
    <row r="1805" spans="1:13" ht="41.4">
      <c r="A1805" s="14" t="s">
        <v>11</v>
      </c>
      <c r="B1805" s="14" t="s">
        <v>789</v>
      </c>
      <c r="C1805" s="14" t="s">
        <v>56</v>
      </c>
      <c r="D1805" s="68" t="s">
        <v>894</v>
      </c>
      <c r="E1805" s="15" t="s">
        <v>1130</v>
      </c>
      <c r="F1805" s="15" t="s">
        <v>1179</v>
      </c>
      <c r="G1805" s="43" t="s">
        <v>178</v>
      </c>
      <c r="H1805" s="16">
        <v>14</v>
      </c>
      <c r="I1805" s="16">
        <v>2</v>
      </c>
      <c r="J1805" s="110">
        <v>2</v>
      </c>
      <c r="K1805" s="111">
        <v>0</v>
      </c>
      <c r="L1805" s="110">
        <v>0</v>
      </c>
      <c r="M1805" s="17" t="b">
        <f t="shared" si="30"/>
        <v>1</v>
      </c>
    </row>
    <row r="1806" spans="1:13" ht="41.4">
      <c r="A1806" s="14" t="s">
        <v>11</v>
      </c>
      <c r="B1806" s="14" t="s">
        <v>789</v>
      </c>
      <c r="C1806" s="14" t="s">
        <v>56</v>
      </c>
      <c r="D1806" s="68" t="s">
        <v>894</v>
      </c>
      <c r="E1806" s="15" t="s">
        <v>1130</v>
      </c>
      <c r="F1806" s="15" t="s">
        <v>1175</v>
      </c>
      <c r="G1806" s="43" t="s">
        <v>178</v>
      </c>
      <c r="H1806" s="16">
        <v>0</v>
      </c>
      <c r="I1806" s="16">
        <v>0</v>
      </c>
      <c r="J1806" s="110">
        <v>0</v>
      </c>
      <c r="K1806" s="111">
        <v>0</v>
      </c>
      <c r="L1806" s="110">
        <v>93</v>
      </c>
      <c r="M1806" s="17" t="b">
        <f t="shared" si="30"/>
        <v>1</v>
      </c>
    </row>
    <row r="1807" spans="1:13" ht="41.4">
      <c r="A1807" s="14" t="s">
        <v>11</v>
      </c>
      <c r="B1807" s="14" t="s">
        <v>789</v>
      </c>
      <c r="C1807" s="14" t="s">
        <v>56</v>
      </c>
      <c r="D1807" s="68" t="s">
        <v>894</v>
      </c>
      <c r="E1807" s="15" t="s">
        <v>1130</v>
      </c>
      <c r="F1807" s="15" t="s">
        <v>1179</v>
      </c>
      <c r="G1807" s="43" t="s">
        <v>169</v>
      </c>
      <c r="H1807" s="16">
        <v>11</v>
      </c>
      <c r="I1807" s="16">
        <v>2</v>
      </c>
      <c r="J1807" s="110">
        <v>1</v>
      </c>
      <c r="K1807" s="111">
        <v>0</v>
      </c>
      <c r="L1807" s="110">
        <v>0</v>
      </c>
      <c r="M1807" s="17" t="b">
        <f t="shared" si="30"/>
        <v>1</v>
      </c>
    </row>
    <row r="1808" spans="1:13" ht="41.4">
      <c r="A1808" s="14" t="s">
        <v>11</v>
      </c>
      <c r="B1808" s="14" t="s">
        <v>789</v>
      </c>
      <c r="C1808" s="14" t="s">
        <v>56</v>
      </c>
      <c r="D1808" s="68" t="s">
        <v>894</v>
      </c>
      <c r="E1808" s="15" t="s">
        <v>1130</v>
      </c>
      <c r="F1808" s="15" t="s">
        <v>1175</v>
      </c>
      <c r="G1808" s="43" t="s">
        <v>169</v>
      </c>
      <c r="H1808" s="16">
        <v>0</v>
      </c>
      <c r="I1808" s="16">
        <v>0</v>
      </c>
      <c r="J1808" s="110">
        <v>0</v>
      </c>
      <c r="K1808" s="111">
        <v>0</v>
      </c>
      <c r="L1808" s="110">
        <v>104</v>
      </c>
      <c r="M1808" s="17" t="b">
        <f t="shared" si="30"/>
        <v>1</v>
      </c>
    </row>
    <row r="1809" spans="1:13" ht="41.4">
      <c r="A1809" s="14" t="s">
        <v>11</v>
      </c>
      <c r="B1809" s="14" t="s">
        <v>789</v>
      </c>
      <c r="C1809" s="14" t="s">
        <v>56</v>
      </c>
      <c r="D1809" s="68" t="s">
        <v>894</v>
      </c>
      <c r="E1809" s="15" t="s">
        <v>1130</v>
      </c>
      <c r="F1809" s="15" t="s">
        <v>1179</v>
      </c>
      <c r="G1809" s="43" t="s">
        <v>163</v>
      </c>
      <c r="H1809" s="16">
        <v>22</v>
      </c>
      <c r="I1809" s="16">
        <v>6</v>
      </c>
      <c r="J1809" s="110">
        <v>6</v>
      </c>
      <c r="K1809" s="111">
        <v>0</v>
      </c>
      <c r="L1809" s="110">
        <v>0</v>
      </c>
      <c r="M1809" s="17" t="b">
        <f t="shared" si="30"/>
        <v>1</v>
      </c>
    </row>
    <row r="1810" spans="1:13" ht="41.4">
      <c r="A1810" s="14" t="s">
        <v>11</v>
      </c>
      <c r="B1810" s="14" t="s">
        <v>789</v>
      </c>
      <c r="C1810" s="14" t="s">
        <v>56</v>
      </c>
      <c r="D1810" s="68" t="s">
        <v>894</v>
      </c>
      <c r="E1810" s="15" t="s">
        <v>1130</v>
      </c>
      <c r="F1810" s="15" t="s">
        <v>1175</v>
      </c>
      <c r="G1810" s="43" t="s">
        <v>163</v>
      </c>
      <c r="H1810" s="16">
        <v>0</v>
      </c>
      <c r="I1810" s="16">
        <v>0</v>
      </c>
      <c r="J1810" s="110">
        <v>0</v>
      </c>
      <c r="K1810" s="111">
        <v>0</v>
      </c>
      <c r="L1810" s="110">
        <v>135</v>
      </c>
      <c r="M1810" s="17" t="b">
        <f t="shared" si="30"/>
        <v>1</v>
      </c>
    </row>
    <row r="1811" spans="1:13" ht="41.4">
      <c r="A1811" s="14" t="s">
        <v>11</v>
      </c>
      <c r="B1811" s="14" t="s">
        <v>789</v>
      </c>
      <c r="C1811" s="14" t="s">
        <v>56</v>
      </c>
      <c r="D1811" s="68" t="s">
        <v>894</v>
      </c>
      <c r="E1811" s="15" t="s">
        <v>1130</v>
      </c>
      <c r="F1811" s="15" t="s">
        <v>1179</v>
      </c>
      <c r="G1811" s="43" t="s">
        <v>288</v>
      </c>
      <c r="H1811" s="16">
        <v>18</v>
      </c>
      <c r="I1811" s="16">
        <v>4</v>
      </c>
      <c r="J1811" s="110">
        <v>4</v>
      </c>
      <c r="K1811" s="111">
        <v>0</v>
      </c>
      <c r="L1811" s="110">
        <v>0</v>
      </c>
      <c r="M1811" s="17" t="b">
        <f t="shared" si="30"/>
        <v>1</v>
      </c>
    </row>
    <row r="1812" spans="1:13" ht="41.4">
      <c r="A1812" s="14" t="s">
        <v>11</v>
      </c>
      <c r="B1812" s="14" t="s">
        <v>789</v>
      </c>
      <c r="C1812" s="14" t="s">
        <v>56</v>
      </c>
      <c r="D1812" s="68" t="s">
        <v>894</v>
      </c>
      <c r="E1812" s="15" t="s">
        <v>1130</v>
      </c>
      <c r="F1812" s="15" t="s">
        <v>1175</v>
      </c>
      <c r="G1812" s="43" t="s">
        <v>288</v>
      </c>
      <c r="H1812" s="16">
        <v>0</v>
      </c>
      <c r="I1812" s="16">
        <v>0</v>
      </c>
      <c r="J1812" s="110">
        <v>0</v>
      </c>
      <c r="K1812" s="111">
        <v>0</v>
      </c>
      <c r="L1812" s="110">
        <v>107</v>
      </c>
      <c r="M1812" s="17" t="b">
        <f t="shared" si="30"/>
        <v>1</v>
      </c>
    </row>
    <row r="1813" spans="1:13">
      <c r="A1813" s="14" t="s">
        <v>11</v>
      </c>
      <c r="B1813" s="14" t="s">
        <v>788</v>
      </c>
      <c r="C1813" s="14" t="s">
        <v>56</v>
      </c>
      <c r="D1813" s="68" t="s">
        <v>896</v>
      </c>
      <c r="E1813" s="15" t="s">
        <v>647</v>
      </c>
      <c r="F1813" s="15" t="s">
        <v>1175</v>
      </c>
      <c r="G1813" s="43" t="s">
        <v>167</v>
      </c>
      <c r="H1813" s="16">
        <v>0</v>
      </c>
      <c r="I1813" s="16">
        <v>0</v>
      </c>
      <c r="J1813" s="110">
        <v>0</v>
      </c>
      <c r="K1813" s="111">
        <v>0</v>
      </c>
      <c r="L1813" s="110">
        <v>23</v>
      </c>
      <c r="M1813" s="17" t="b">
        <f t="shared" si="30"/>
        <v>1</v>
      </c>
    </row>
    <row r="1814" spans="1:13">
      <c r="A1814" s="14" t="s">
        <v>11</v>
      </c>
      <c r="B1814" s="14" t="s">
        <v>788</v>
      </c>
      <c r="C1814" s="14" t="s">
        <v>56</v>
      </c>
      <c r="D1814" s="68" t="s">
        <v>896</v>
      </c>
      <c r="E1814" s="15" t="s">
        <v>647</v>
      </c>
      <c r="F1814" s="15" t="s">
        <v>1175</v>
      </c>
      <c r="G1814" s="43" t="s">
        <v>165</v>
      </c>
      <c r="H1814" s="16">
        <v>0</v>
      </c>
      <c r="I1814" s="16">
        <v>0</v>
      </c>
      <c r="J1814" s="110">
        <v>0</v>
      </c>
      <c r="K1814" s="111">
        <v>0</v>
      </c>
      <c r="L1814" s="110">
        <v>33</v>
      </c>
      <c r="M1814" s="17" t="b">
        <f t="shared" si="30"/>
        <v>1</v>
      </c>
    </row>
    <row r="1815" spans="1:13">
      <c r="A1815" s="14" t="s">
        <v>11</v>
      </c>
      <c r="B1815" s="14" t="s">
        <v>788</v>
      </c>
      <c r="C1815" s="14" t="s">
        <v>56</v>
      </c>
      <c r="D1815" s="68" t="s">
        <v>896</v>
      </c>
      <c r="E1815" s="15" t="s">
        <v>647</v>
      </c>
      <c r="F1815" s="15" t="s">
        <v>1179</v>
      </c>
      <c r="G1815" s="43" t="s">
        <v>150</v>
      </c>
      <c r="H1815" s="16">
        <v>24</v>
      </c>
      <c r="I1815" s="16">
        <v>3</v>
      </c>
      <c r="J1815" s="110">
        <v>3</v>
      </c>
      <c r="K1815" s="111">
        <v>0</v>
      </c>
      <c r="L1815" s="110">
        <v>0</v>
      </c>
      <c r="M1815" s="17" t="b">
        <f t="shared" si="30"/>
        <v>1</v>
      </c>
    </row>
    <row r="1816" spans="1:13">
      <c r="A1816" s="14" t="s">
        <v>11</v>
      </c>
      <c r="B1816" s="14" t="s">
        <v>788</v>
      </c>
      <c r="C1816" s="14" t="s">
        <v>56</v>
      </c>
      <c r="D1816" s="68" t="s">
        <v>896</v>
      </c>
      <c r="E1816" s="15" t="s">
        <v>647</v>
      </c>
      <c r="F1816" s="15" t="s">
        <v>1175</v>
      </c>
      <c r="G1816" s="43" t="s">
        <v>150</v>
      </c>
      <c r="H1816" s="16">
        <v>0</v>
      </c>
      <c r="I1816" s="16">
        <v>0</v>
      </c>
      <c r="J1816" s="110">
        <v>0</v>
      </c>
      <c r="K1816" s="111">
        <v>0</v>
      </c>
      <c r="L1816" s="110">
        <v>134</v>
      </c>
      <c r="M1816" s="17" t="b">
        <f t="shared" si="30"/>
        <v>1</v>
      </c>
    </row>
    <row r="1817" spans="1:13">
      <c r="A1817" s="14" t="s">
        <v>11</v>
      </c>
      <c r="B1817" s="14" t="s">
        <v>788</v>
      </c>
      <c r="C1817" s="14" t="s">
        <v>56</v>
      </c>
      <c r="D1817" s="14" t="s">
        <v>896</v>
      </c>
      <c r="E1817" s="15" t="s">
        <v>647</v>
      </c>
      <c r="F1817" s="15" t="s">
        <v>1179</v>
      </c>
      <c r="G1817" s="43" t="s">
        <v>166</v>
      </c>
      <c r="H1817" s="16">
        <v>20</v>
      </c>
      <c r="I1817" s="16">
        <v>1</v>
      </c>
      <c r="J1817" s="110">
        <v>1</v>
      </c>
      <c r="K1817" s="111">
        <v>0</v>
      </c>
      <c r="L1817" s="110">
        <v>0</v>
      </c>
      <c r="M1817" s="17" t="b">
        <f t="shared" si="30"/>
        <v>1</v>
      </c>
    </row>
    <row r="1818" spans="1:13">
      <c r="A1818" s="14" t="s">
        <v>11</v>
      </c>
      <c r="B1818" s="14" t="s">
        <v>788</v>
      </c>
      <c r="C1818" s="14" t="s">
        <v>56</v>
      </c>
      <c r="D1818" s="14" t="s">
        <v>896</v>
      </c>
      <c r="E1818" s="15" t="s">
        <v>647</v>
      </c>
      <c r="F1818" s="15" t="s">
        <v>1175</v>
      </c>
      <c r="G1818" s="43" t="s">
        <v>166</v>
      </c>
      <c r="H1818" s="16">
        <v>0</v>
      </c>
      <c r="I1818" s="16">
        <v>0</v>
      </c>
      <c r="J1818" s="110">
        <v>0</v>
      </c>
      <c r="K1818" s="111">
        <v>0</v>
      </c>
      <c r="L1818" s="110">
        <v>146</v>
      </c>
      <c r="M1818" s="17" t="b">
        <f t="shared" si="30"/>
        <v>1</v>
      </c>
    </row>
    <row r="1819" spans="1:13">
      <c r="A1819" s="14" t="s">
        <v>11</v>
      </c>
      <c r="B1819" s="14" t="s">
        <v>788</v>
      </c>
      <c r="C1819" s="14" t="s">
        <v>56</v>
      </c>
      <c r="D1819" s="14" t="s">
        <v>896</v>
      </c>
      <c r="E1819" s="15" t="s">
        <v>647</v>
      </c>
      <c r="F1819" s="15" t="s">
        <v>1175</v>
      </c>
      <c r="G1819" s="43" t="s">
        <v>176</v>
      </c>
      <c r="H1819" s="16">
        <v>0</v>
      </c>
      <c r="I1819" s="16">
        <v>0</v>
      </c>
      <c r="J1819" s="110">
        <v>0</v>
      </c>
      <c r="K1819" s="111">
        <v>0</v>
      </c>
      <c r="L1819" s="110">
        <v>50</v>
      </c>
      <c r="M1819" s="17" t="b">
        <f t="shared" si="30"/>
        <v>1</v>
      </c>
    </row>
    <row r="1820" spans="1:13" ht="27.6">
      <c r="A1820" s="14" t="s">
        <v>11</v>
      </c>
      <c r="B1820" s="14" t="s">
        <v>788</v>
      </c>
      <c r="C1820" s="14" t="s">
        <v>56</v>
      </c>
      <c r="D1820" s="14" t="s">
        <v>896</v>
      </c>
      <c r="E1820" s="15" t="s">
        <v>647</v>
      </c>
      <c r="F1820" s="15" t="s">
        <v>1179</v>
      </c>
      <c r="G1820" s="43" t="s">
        <v>164</v>
      </c>
      <c r="H1820" s="16">
        <v>23</v>
      </c>
      <c r="I1820" s="16">
        <v>5</v>
      </c>
      <c r="J1820" s="110">
        <v>5</v>
      </c>
      <c r="K1820" s="111">
        <v>0</v>
      </c>
      <c r="L1820" s="110">
        <v>0</v>
      </c>
      <c r="M1820" s="17" t="b">
        <f t="shared" si="30"/>
        <v>1</v>
      </c>
    </row>
    <row r="1821" spans="1:13" ht="27.6">
      <c r="A1821" s="14" t="s">
        <v>11</v>
      </c>
      <c r="B1821" s="14" t="s">
        <v>788</v>
      </c>
      <c r="C1821" s="14" t="s">
        <v>56</v>
      </c>
      <c r="D1821" s="14" t="s">
        <v>896</v>
      </c>
      <c r="E1821" s="15" t="s">
        <v>647</v>
      </c>
      <c r="F1821" s="15" t="s">
        <v>1175</v>
      </c>
      <c r="G1821" s="43" t="s">
        <v>164</v>
      </c>
      <c r="H1821" s="16">
        <v>0</v>
      </c>
      <c r="I1821" s="16">
        <v>0</v>
      </c>
      <c r="J1821" s="110">
        <v>0</v>
      </c>
      <c r="K1821" s="111">
        <v>0</v>
      </c>
      <c r="L1821" s="110">
        <v>80</v>
      </c>
      <c r="M1821" s="17" t="b">
        <f t="shared" si="30"/>
        <v>1</v>
      </c>
    </row>
    <row r="1822" spans="1:13">
      <c r="A1822" s="14" t="s">
        <v>12</v>
      </c>
      <c r="B1822" s="14" t="s">
        <v>505</v>
      </c>
      <c r="C1822" s="14" t="s">
        <v>55</v>
      </c>
      <c r="D1822" s="14" t="s">
        <v>897</v>
      </c>
      <c r="E1822" s="15" t="s">
        <v>1209</v>
      </c>
      <c r="F1822" s="15" t="s">
        <v>1179</v>
      </c>
      <c r="G1822" s="43" t="s">
        <v>163</v>
      </c>
      <c r="H1822" s="16">
        <v>17</v>
      </c>
      <c r="I1822" s="16">
        <v>8</v>
      </c>
      <c r="J1822" s="110">
        <v>5</v>
      </c>
      <c r="K1822" s="111">
        <v>0</v>
      </c>
      <c r="L1822" s="110">
        <v>0</v>
      </c>
      <c r="M1822" s="17" t="b">
        <f t="shared" si="30"/>
        <v>1</v>
      </c>
    </row>
    <row r="1823" spans="1:13">
      <c r="A1823" s="14" t="s">
        <v>12</v>
      </c>
      <c r="B1823" s="14" t="s">
        <v>505</v>
      </c>
      <c r="C1823" s="14" t="s">
        <v>55</v>
      </c>
      <c r="D1823" s="14" t="s">
        <v>897</v>
      </c>
      <c r="E1823" s="15" t="s">
        <v>1209</v>
      </c>
      <c r="F1823" s="15" t="s">
        <v>1175</v>
      </c>
      <c r="G1823" s="43" t="s">
        <v>163</v>
      </c>
      <c r="H1823" s="16">
        <v>0</v>
      </c>
      <c r="I1823" s="16">
        <v>0</v>
      </c>
      <c r="J1823" s="110">
        <v>0</v>
      </c>
      <c r="K1823" s="111">
        <v>0</v>
      </c>
      <c r="L1823" s="110">
        <v>57</v>
      </c>
      <c r="M1823" s="17" t="b">
        <f t="shared" si="30"/>
        <v>1</v>
      </c>
    </row>
    <row r="1824" spans="1:13">
      <c r="A1824" s="14" t="s">
        <v>12</v>
      </c>
      <c r="B1824" s="14" t="s">
        <v>505</v>
      </c>
      <c r="C1824" s="14" t="s">
        <v>55</v>
      </c>
      <c r="D1824" s="14" t="s">
        <v>897</v>
      </c>
      <c r="E1824" s="15" t="s">
        <v>1209</v>
      </c>
      <c r="F1824" s="15" t="s">
        <v>1179</v>
      </c>
      <c r="G1824" s="43" t="s">
        <v>165</v>
      </c>
      <c r="H1824" s="16">
        <v>10</v>
      </c>
      <c r="I1824" s="16">
        <v>3</v>
      </c>
      <c r="J1824" s="110">
        <v>0</v>
      </c>
      <c r="K1824" s="111">
        <v>0</v>
      </c>
      <c r="L1824" s="110">
        <v>0</v>
      </c>
      <c r="M1824" s="17" t="b">
        <f t="shared" si="30"/>
        <v>1</v>
      </c>
    </row>
    <row r="1825" spans="1:13">
      <c r="A1825" s="14" t="s">
        <v>12</v>
      </c>
      <c r="B1825" s="14" t="s">
        <v>505</v>
      </c>
      <c r="C1825" s="14" t="s">
        <v>55</v>
      </c>
      <c r="D1825" s="14" t="s">
        <v>897</v>
      </c>
      <c r="E1825" s="15" t="s">
        <v>1209</v>
      </c>
      <c r="F1825" s="15" t="s">
        <v>1175</v>
      </c>
      <c r="G1825" s="43" t="s">
        <v>165</v>
      </c>
      <c r="H1825" s="16">
        <v>0</v>
      </c>
      <c r="I1825" s="16">
        <v>0</v>
      </c>
      <c r="J1825" s="110">
        <v>0</v>
      </c>
      <c r="K1825" s="111">
        <v>0</v>
      </c>
      <c r="L1825" s="110">
        <v>33</v>
      </c>
      <c r="M1825" s="17" t="b">
        <f t="shared" si="30"/>
        <v>1</v>
      </c>
    </row>
    <row r="1826" spans="1:13">
      <c r="A1826" s="14" t="s">
        <v>12</v>
      </c>
      <c r="B1826" s="14" t="s">
        <v>505</v>
      </c>
      <c r="C1826" s="14" t="s">
        <v>55</v>
      </c>
      <c r="D1826" s="14" t="s">
        <v>897</v>
      </c>
      <c r="E1826" s="15" t="s">
        <v>1209</v>
      </c>
      <c r="F1826" s="15" t="s">
        <v>1179</v>
      </c>
      <c r="G1826" s="43" t="s">
        <v>150</v>
      </c>
      <c r="H1826" s="16">
        <v>15</v>
      </c>
      <c r="I1826" s="16">
        <v>4</v>
      </c>
      <c r="J1826" s="110">
        <v>1</v>
      </c>
      <c r="K1826" s="111">
        <v>0</v>
      </c>
      <c r="L1826" s="110">
        <v>0</v>
      </c>
      <c r="M1826" s="17" t="b">
        <f t="shared" si="30"/>
        <v>1</v>
      </c>
    </row>
    <row r="1827" spans="1:13">
      <c r="A1827" s="14" t="s">
        <v>12</v>
      </c>
      <c r="B1827" s="14" t="s">
        <v>505</v>
      </c>
      <c r="C1827" s="14" t="s">
        <v>55</v>
      </c>
      <c r="D1827" s="14" t="s">
        <v>897</v>
      </c>
      <c r="E1827" s="15" t="s">
        <v>1209</v>
      </c>
      <c r="F1827" s="15" t="s">
        <v>1175</v>
      </c>
      <c r="G1827" s="43" t="s">
        <v>150</v>
      </c>
      <c r="H1827" s="16">
        <v>0</v>
      </c>
      <c r="I1827" s="16">
        <v>0</v>
      </c>
      <c r="J1827" s="110">
        <v>0</v>
      </c>
      <c r="K1827" s="111">
        <v>0</v>
      </c>
      <c r="L1827" s="110">
        <v>75</v>
      </c>
      <c r="M1827" s="17" t="b">
        <f t="shared" si="30"/>
        <v>1</v>
      </c>
    </row>
    <row r="1828" spans="1:13">
      <c r="A1828" s="14" t="s">
        <v>12</v>
      </c>
      <c r="B1828" s="14" t="s">
        <v>505</v>
      </c>
      <c r="C1828" s="14" t="s">
        <v>55</v>
      </c>
      <c r="D1828" s="14" t="s">
        <v>897</v>
      </c>
      <c r="E1828" s="15" t="s">
        <v>1209</v>
      </c>
      <c r="F1828" s="15" t="s">
        <v>1179</v>
      </c>
      <c r="G1828" s="43" t="s">
        <v>166</v>
      </c>
      <c r="H1828" s="16">
        <v>20</v>
      </c>
      <c r="I1828" s="16">
        <v>5</v>
      </c>
      <c r="J1828" s="110">
        <v>4</v>
      </c>
      <c r="K1828" s="111">
        <v>0</v>
      </c>
      <c r="L1828" s="110">
        <v>0</v>
      </c>
      <c r="M1828" s="17" t="b">
        <f t="shared" si="30"/>
        <v>1</v>
      </c>
    </row>
    <row r="1829" spans="1:13">
      <c r="A1829" s="14" t="s">
        <v>12</v>
      </c>
      <c r="B1829" s="14" t="s">
        <v>505</v>
      </c>
      <c r="C1829" s="14" t="s">
        <v>55</v>
      </c>
      <c r="D1829" s="14" t="s">
        <v>897</v>
      </c>
      <c r="E1829" s="15" t="s">
        <v>1209</v>
      </c>
      <c r="F1829" s="15" t="s">
        <v>1175</v>
      </c>
      <c r="G1829" s="43" t="s">
        <v>166</v>
      </c>
      <c r="H1829" s="16">
        <v>0</v>
      </c>
      <c r="I1829" s="16">
        <v>0</v>
      </c>
      <c r="J1829" s="110">
        <v>0</v>
      </c>
      <c r="K1829" s="111">
        <v>0</v>
      </c>
      <c r="L1829" s="110">
        <v>118</v>
      </c>
      <c r="M1829" s="17" t="b">
        <f t="shared" si="30"/>
        <v>1</v>
      </c>
    </row>
    <row r="1830" spans="1:13">
      <c r="A1830" s="14" t="s">
        <v>12</v>
      </c>
      <c r="B1830" s="14" t="s">
        <v>505</v>
      </c>
      <c r="C1830" s="14" t="s">
        <v>55</v>
      </c>
      <c r="D1830" s="14" t="s">
        <v>897</v>
      </c>
      <c r="E1830" s="15" t="s">
        <v>1209</v>
      </c>
      <c r="F1830" s="15" t="s">
        <v>1179</v>
      </c>
      <c r="G1830" s="43" t="s">
        <v>176</v>
      </c>
      <c r="H1830" s="16">
        <v>5</v>
      </c>
      <c r="I1830" s="16">
        <v>0</v>
      </c>
      <c r="J1830" s="110">
        <v>0</v>
      </c>
      <c r="K1830" s="111">
        <v>0</v>
      </c>
      <c r="L1830" s="110">
        <v>0</v>
      </c>
      <c r="M1830" s="17" t="b">
        <f t="shared" si="30"/>
        <v>1</v>
      </c>
    </row>
    <row r="1831" spans="1:13">
      <c r="A1831" s="14" t="s">
        <v>12</v>
      </c>
      <c r="B1831" s="14" t="s">
        <v>505</v>
      </c>
      <c r="C1831" s="14" t="s">
        <v>55</v>
      </c>
      <c r="D1831" s="14" t="s">
        <v>897</v>
      </c>
      <c r="E1831" s="15" t="s">
        <v>1209</v>
      </c>
      <c r="F1831" s="15" t="s">
        <v>1175</v>
      </c>
      <c r="G1831" s="43" t="s">
        <v>176</v>
      </c>
      <c r="H1831" s="16">
        <v>0</v>
      </c>
      <c r="I1831" s="16">
        <v>0</v>
      </c>
      <c r="J1831" s="110">
        <v>0</v>
      </c>
      <c r="K1831" s="111">
        <v>0</v>
      </c>
      <c r="L1831" s="110">
        <v>40</v>
      </c>
      <c r="M1831" s="17" t="b">
        <f t="shared" si="30"/>
        <v>1</v>
      </c>
    </row>
    <row r="1832" spans="1:13">
      <c r="A1832" s="14" t="s">
        <v>12</v>
      </c>
      <c r="B1832" s="14" t="s">
        <v>505</v>
      </c>
      <c r="C1832" s="14" t="s">
        <v>55</v>
      </c>
      <c r="D1832" s="14" t="s">
        <v>897</v>
      </c>
      <c r="E1832" s="15" t="s">
        <v>1209</v>
      </c>
      <c r="F1832" s="15" t="s">
        <v>1179</v>
      </c>
      <c r="G1832" s="43" t="s">
        <v>171</v>
      </c>
      <c r="H1832" s="16">
        <v>21</v>
      </c>
      <c r="I1832" s="16">
        <v>1</v>
      </c>
      <c r="J1832" s="110">
        <v>0</v>
      </c>
      <c r="K1832" s="111">
        <v>0</v>
      </c>
      <c r="L1832" s="110">
        <v>0</v>
      </c>
      <c r="M1832" s="17" t="b">
        <f t="shared" si="30"/>
        <v>1</v>
      </c>
    </row>
    <row r="1833" spans="1:13">
      <c r="A1833" s="14" t="s">
        <v>12</v>
      </c>
      <c r="B1833" s="14" t="s">
        <v>505</v>
      </c>
      <c r="C1833" s="14" t="s">
        <v>55</v>
      </c>
      <c r="D1833" s="14" t="s">
        <v>897</v>
      </c>
      <c r="E1833" s="15" t="s">
        <v>1209</v>
      </c>
      <c r="F1833" s="15" t="s">
        <v>1175</v>
      </c>
      <c r="G1833" s="43" t="s">
        <v>171</v>
      </c>
      <c r="H1833" s="16">
        <v>0</v>
      </c>
      <c r="I1833" s="16">
        <v>0</v>
      </c>
      <c r="J1833" s="110">
        <v>0</v>
      </c>
      <c r="K1833" s="111">
        <v>0</v>
      </c>
      <c r="L1833" s="110">
        <v>61</v>
      </c>
      <c r="M1833" s="17" t="b">
        <f t="shared" si="30"/>
        <v>1</v>
      </c>
    </row>
    <row r="1834" spans="1:13" ht="27.6">
      <c r="A1834" s="14" t="s">
        <v>12</v>
      </c>
      <c r="B1834" s="14" t="s">
        <v>505</v>
      </c>
      <c r="C1834" s="14" t="s">
        <v>55</v>
      </c>
      <c r="D1834" s="14" t="s">
        <v>897</v>
      </c>
      <c r="E1834" s="15" t="s">
        <v>1209</v>
      </c>
      <c r="F1834" s="15" t="s">
        <v>1175</v>
      </c>
      <c r="G1834" s="43" t="s">
        <v>288</v>
      </c>
      <c r="H1834" s="16">
        <v>0</v>
      </c>
      <c r="I1834" s="16">
        <v>0</v>
      </c>
      <c r="J1834" s="110">
        <v>0</v>
      </c>
      <c r="K1834" s="111">
        <v>0</v>
      </c>
      <c r="L1834" s="110">
        <v>44</v>
      </c>
      <c r="M1834" s="17" t="b">
        <f t="shared" si="30"/>
        <v>1</v>
      </c>
    </row>
    <row r="1835" spans="1:13" ht="27.6">
      <c r="A1835" s="14" t="s">
        <v>12</v>
      </c>
      <c r="B1835" s="14" t="s">
        <v>505</v>
      </c>
      <c r="C1835" s="14" t="s">
        <v>55</v>
      </c>
      <c r="D1835" s="14" t="s">
        <v>897</v>
      </c>
      <c r="E1835" s="15" t="s">
        <v>1209</v>
      </c>
      <c r="F1835" s="15" t="s">
        <v>1179</v>
      </c>
      <c r="G1835" s="43" t="s">
        <v>164</v>
      </c>
      <c r="H1835" s="113">
        <v>7</v>
      </c>
      <c r="I1835" s="16">
        <v>1</v>
      </c>
      <c r="J1835" s="110">
        <v>0</v>
      </c>
      <c r="K1835" s="111">
        <v>0</v>
      </c>
      <c r="L1835" s="111">
        <v>0</v>
      </c>
      <c r="M1835" s="17" t="b">
        <f t="shared" si="30"/>
        <v>1</v>
      </c>
    </row>
    <row r="1836" spans="1:13" ht="27.6">
      <c r="A1836" s="14" t="s">
        <v>12</v>
      </c>
      <c r="B1836" s="14" t="s">
        <v>505</v>
      </c>
      <c r="C1836" s="14" t="s">
        <v>55</v>
      </c>
      <c r="D1836" s="14" t="s">
        <v>897</v>
      </c>
      <c r="E1836" s="15" t="s">
        <v>1209</v>
      </c>
      <c r="F1836" s="15" t="s">
        <v>1175</v>
      </c>
      <c r="G1836" s="43" t="s">
        <v>164</v>
      </c>
      <c r="H1836" s="16">
        <v>0</v>
      </c>
      <c r="I1836" s="16">
        <v>0</v>
      </c>
      <c r="J1836" s="110">
        <v>0</v>
      </c>
      <c r="K1836" s="111">
        <v>0</v>
      </c>
      <c r="L1836" s="110">
        <v>71</v>
      </c>
      <c r="M1836" s="17" t="b">
        <f t="shared" si="30"/>
        <v>1</v>
      </c>
    </row>
    <row r="1837" spans="1:13" ht="41.4">
      <c r="A1837" s="14" t="s">
        <v>34</v>
      </c>
      <c r="B1837" s="14" t="s">
        <v>486</v>
      </c>
      <c r="C1837" s="14" t="s">
        <v>34</v>
      </c>
      <c r="D1837" s="14" t="s">
        <v>383</v>
      </c>
      <c r="E1837" s="15" t="s">
        <v>1179</v>
      </c>
      <c r="F1837" s="15" t="s">
        <v>1179</v>
      </c>
      <c r="G1837" s="43" t="s">
        <v>179</v>
      </c>
      <c r="H1837" s="16">
        <v>10</v>
      </c>
      <c r="I1837" s="16">
        <v>0</v>
      </c>
      <c r="J1837" s="110">
        <v>0</v>
      </c>
      <c r="K1837" s="111">
        <v>0</v>
      </c>
      <c r="L1837" s="110">
        <v>0</v>
      </c>
      <c r="M1837" s="17" t="b">
        <f t="shared" si="30"/>
        <v>1</v>
      </c>
    </row>
    <row r="1838" spans="1:13" ht="41.4">
      <c r="A1838" s="14" t="s">
        <v>34</v>
      </c>
      <c r="B1838" s="14" t="s">
        <v>486</v>
      </c>
      <c r="C1838" s="14" t="s">
        <v>34</v>
      </c>
      <c r="D1838" s="14" t="s">
        <v>383</v>
      </c>
      <c r="E1838" s="15" t="s">
        <v>1179</v>
      </c>
      <c r="F1838" s="15" t="s">
        <v>1175</v>
      </c>
      <c r="G1838" s="43" t="s">
        <v>179</v>
      </c>
      <c r="H1838" s="16">
        <v>0</v>
      </c>
      <c r="I1838" s="16">
        <v>0</v>
      </c>
      <c r="J1838" s="110">
        <v>0</v>
      </c>
      <c r="K1838" s="111">
        <v>0</v>
      </c>
      <c r="L1838" s="110">
        <v>86</v>
      </c>
      <c r="M1838" s="17" t="b">
        <f t="shared" si="30"/>
        <v>1</v>
      </c>
    </row>
    <row r="1839" spans="1:13" ht="41.4">
      <c r="A1839" s="14" t="s">
        <v>34</v>
      </c>
      <c r="B1839" s="14" t="s">
        <v>486</v>
      </c>
      <c r="C1839" s="14" t="s">
        <v>34</v>
      </c>
      <c r="D1839" s="14" t="s">
        <v>383</v>
      </c>
      <c r="E1839" s="15" t="s">
        <v>1179</v>
      </c>
      <c r="F1839" s="15" t="s">
        <v>1179</v>
      </c>
      <c r="G1839" s="43" t="s">
        <v>165</v>
      </c>
      <c r="H1839" s="16">
        <v>8</v>
      </c>
      <c r="I1839" s="16">
        <v>0</v>
      </c>
      <c r="J1839" s="110">
        <v>0</v>
      </c>
      <c r="K1839" s="111">
        <v>0</v>
      </c>
      <c r="L1839" s="110">
        <v>0</v>
      </c>
      <c r="M1839" s="17" t="b">
        <f t="shared" si="30"/>
        <v>1</v>
      </c>
    </row>
    <row r="1840" spans="1:13" ht="41.4">
      <c r="A1840" s="14" t="s">
        <v>34</v>
      </c>
      <c r="B1840" s="14" t="s">
        <v>486</v>
      </c>
      <c r="C1840" s="14" t="s">
        <v>34</v>
      </c>
      <c r="D1840" s="14" t="s">
        <v>383</v>
      </c>
      <c r="E1840" s="15" t="s">
        <v>1179</v>
      </c>
      <c r="F1840" s="15" t="s">
        <v>1175</v>
      </c>
      <c r="G1840" s="43" t="s">
        <v>165</v>
      </c>
      <c r="H1840" s="16">
        <v>0</v>
      </c>
      <c r="I1840" s="16">
        <v>0</v>
      </c>
      <c r="J1840" s="110">
        <v>0</v>
      </c>
      <c r="K1840" s="111">
        <v>0</v>
      </c>
      <c r="L1840" s="110">
        <v>37</v>
      </c>
      <c r="M1840" s="17" t="b">
        <f t="shared" si="30"/>
        <v>1</v>
      </c>
    </row>
    <row r="1841" spans="1:13" ht="41.4">
      <c r="A1841" s="14" t="s">
        <v>34</v>
      </c>
      <c r="B1841" s="14" t="s">
        <v>486</v>
      </c>
      <c r="C1841" s="14" t="s">
        <v>34</v>
      </c>
      <c r="D1841" s="14" t="s">
        <v>383</v>
      </c>
      <c r="E1841" s="15" t="s">
        <v>1179</v>
      </c>
      <c r="F1841" s="15" t="s">
        <v>1175</v>
      </c>
      <c r="G1841" s="43" t="s">
        <v>277</v>
      </c>
      <c r="H1841" s="16">
        <v>0</v>
      </c>
      <c r="I1841" s="16">
        <v>0</v>
      </c>
      <c r="J1841" s="110">
        <v>0</v>
      </c>
      <c r="K1841" s="111">
        <v>0</v>
      </c>
      <c r="L1841" s="110">
        <v>9</v>
      </c>
      <c r="M1841" s="17" t="b">
        <f t="shared" ref="M1841:M1904" si="31">I1841&lt;=H1841</f>
        <v>1</v>
      </c>
    </row>
    <row r="1842" spans="1:13" ht="41.4">
      <c r="A1842" s="14" t="s">
        <v>34</v>
      </c>
      <c r="B1842" s="14" t="s">
        <v>486</v>
      </c>
      <c r="C1842" s="14" t="s">
        <v>34</v>
      </c>
      <c r="D1842" s="14" t="s">
        <v>383</v>
      </c>
      <c r="E1842" s="15" t="s">
        <v>1179</v>
      </c>
      <c r="F1842" s="15" t="s">
        <v>1179</v>
      </c>
      <c r="G1842" s="43" t="s">
        <v>288</v>
      </c>
      <c r="H1842" s="16">
        <v>14</v>
      </c>
      <c r="I1842" s="16">
        <v>1</v>
      </c>
      <c r="J1842" s="110">
        <v>1</v>
      </c>
      <c r="K1842" s="111">
        <v>0</v>
      </c>
      <c r="L1842" s="110">
        <v>0</v>
      </c>
      <c r="M1842" s="17" t="b">
        <f t="shared" si="31"/>
        <v>1</v>
      </c>
    </row>
    <row r="1843" spans="1:13" ht="41.4">
      <c r="A1843" s="14" t="s">
        <v>34</v>
      </c>
      <c r="B1843" s="14" t="s">
        <v>486</v>
      </c>
      <c r="C1843" s="14" t="s">
        <v>34</v>
      </c>
      <c r="D1843" s="14" t="s">
        <v>383</v>
      </c>
      <c r="E1843" s="15" t="s">
        <v>1179</v>
      </c>
      <c r="F1843" s="15" t="s">
        <v>1175</v>
      </c>
      <c r="G1843" s="43" t="s">
        <v>288</v>
      </c>
      <c r="H1843" s="16">
        <v>0</v>
      </c>
      <c r="I1843" s="16">
        <v>0</v>
      </c>
      <c r="J1843" s="110">
        <v>0</v>
      </c>
      <c r="K1843" s="111">
        <v>0</v>
      </c>
      <c r="L1843" s="110">
        <v>102</v>
      </c>
      <c r="M1843" s="17" t="b">
        <f t="shared" si="31"/>
        <v>1</v>
      </c>
    </row>
    <row r="1844" spans="1:13" ht="41.4">
      <c r="A1844" s="14" t="s">
        <v>34</v>
      </c>
      <c r="B1844" s="14" t="s">
        <v>486</v>
      </c>
      <c r="C1844" s="14" t="s">
        <v>34</v>
      </c>
      <c r="D1844" s="14" t="s">
        <v>383</v>
      </c>
      <c r="E1844" s="15" t="s">
        <v>1179</v>
      </c>
      <c r="F1844" s="15" t="s">
        <v>1179</v>
      </c>
      <c r="G1844" s="43" t="s">
        <v>231</v>
      </c>
      <c r="H1844" s="16">
        <v>13</v>
      </c>
      <c r="I1844" s="16">
        <v>2</v>
      </c>
      <c r="J1844" s="110">
        <v>0</v>
      </c>
      <c r="K1844" s="111">
        <v>0</v>
      </c>
      <c r="L1844" s="110">
        <v>0</v>
      </c>
      <c r="M1844" s="17" t="b">
        <f t="shared" si="31"/>
        <v>1</v>
      </c>
    </row>
    <row r="1845" spans="1:13" ht="41.4">
      <c r="A1845" s="14" t="s">
        <v>34</v>
      </c>
      <c r="B1845" s="14" t="s">
        <v>486</v>
      </c>
      <c r="C1845" s="14" t="s">
        <v>34</v>
      </c>
      <c r="D1845" s="14" t="s">
        <v>383</v>
      </c>
      <c r="E1845" s="15" t="s">
        <v>1179</v>
      </c>
      <c r="F1845" s="15" t="s">
        <v>1175</v>
      </c>
      <c r="G1845" s="43" t="s">
        <v>231</v>
      </c>
      <c r="H1845" s="113">
        <v>0</v>
      </c>
      <c r="I1845" s="16">
        <v>0</v>
      </c>
      <c r="J1845" s="110">
        <v>0</v>
      </c>
      <c r="K1845" s="111">
        <v>0</v>
      </c>
      <c r="L1845" s="111">
        <v>13</v>
      </c>
      <c r="M1845" s="17" t="b">
        <f t="shared" si="31"/>
        <v>1</v>
      </c>
    </row>
    <row r="1846" spans="1:13" ht="41.4">
      <c r="A1846" s="14" t="s">
        <v>34</v>
      </c>
      <c r="B1846" s="14" t="s">
        <v>486</v>
      </c>
      <c r="C1846" s="14" t="s">
        <v>34</v>
      </c>
      <c r="D1846" s="14" t="s">
        <v>383</v>
      </c>
      <c r="E1846" s="15" t="s">
        <v>1179</v>
      </c>
      <c r="F1846" s="15" t="s">
        <v>1179</v>
      </c>
      <c r="G1846" s="43" t="s">
        <v>180</v>
      </c>
      <c r="H1846" s="16">
        <v>14</v>
      </c>
      <c r="I1846" s="16">
        <v>2</v>
      </c>
      <c r="J1846" s="110">
        <v>0</v>
      </c>
      <c r="K1846" s="111">
        <v>0</v>
      </c>
      <c r="L1846" s="110">
        <v>0</v>
      </c>
      <c r="M1846" s="17" t="b">
        <f t="shared" si="31"/>
        <v>1</v>
      </c>
    </row>
    <row r="1847" spans="1:13" ht="41.4">
      <c r="A1847" s="14" t="s">
        <v>34</v>
      </c>
      <c r="B1847" s="14" t="s">
        <v>486</v>
      </c>
      <c r="C1847" s="14" t="s">
        <v>34</v>
      </c>
      <c r="D1847" s="14" t="s">
        <v>383</v>
      </c>
      <c r="E1847" s="15" t="s">
        <v>1179</v>
      </c>
      <c r="F1847" s="15" t="s">
        <v>1175</v>
      </c>
      <c r="G1847" s="43" t="s">
        <v>180</v>
      </c>
      <c r="H1847" s="16">
        <v>0</v>
      </c>
      <c r="I1847" s="16">
        <v>0</v>
      </c>
      <c r="J1847" s="110">
        <v>0</v>
      </c>
      <c r="K1847" s="111">
        <v>0</v>
      </c>
      <c r="L1847" s="110">
        <v>94</v>
      </c>
      <c r="M1847" s="17" t="b">
        <f t="shared" si="31"/>
        <v>1</v>
      </c>
    </row>
    <row r="1848" spans="1:13" ht="41.4">
      <c r="A1848" s="14" t="s">
        <v>34</v>
      </c>
      <c r="B1848" s="14" t="s">
        <v>486</v>
      </c>
      <c r="C1848" s="14" t="s">
        <v>34</v>
      </c>
      <c r="D1848" s="14" t="s">
        <v>383</v>
      </c>
      <c r="E1848" s="15" t="s">
        <v>1179</v>
      </c>
      <c r="F1848" s="15" t="s">
        <v>1179</v>
      </c>
      <c r="G1848" s="43" t="s">
        <v>293</v>
      </c>
      <c r="H1848" s="16">
        <v>10</v>
      </c>
      <c r="I1848" s="16">
        <v>0</v>
      </c>
      <c r="J1848" s="110">
        <v>0</v>
      </c>
      <c r="K1848" s="111">
        <v>0</v>
      </c>
      <c r="L1848" s="110">
        <v>0</v>
      </c>
      <c r="M1848" s="17" t="b">
        <f t="shared" si="31"/>
        <v>1</v>
      </c>
    </row>
    <row r="1849" spans="1:13" ht="41.4">
      <c r="A1849" s="14" t="s">
        <v>34</v>
      </c>
      <c r="B1849" s="14" t="s">
        <v>486</v>
      </c>
      <c r="C1849" s="14" t="s">
        <v>34</v>
      </c>
      <c r="D1849" s="14" t="s">
        <v>383</v>
      </c>
      <c r="E1849" s="15" t="s">
        <v>1179</v>
      </c>
      <c r="F1849" s="15" t="s">
        <v>1175</v>
      </c>
      <c r="G1849" s="43" t="s">
        <v>293</v>
      </c>
      <c r="H1849" s="16">
        <v>0</v>
      </c>
      <c r="I1849" s="16">
        <v>0</v>
      </c>
      <c r="J1849" s="110">
        <v>0</v>
      </c>
      <c r="K1849" s="111">
        <v>0</v>
      </c>
      <c r="L1849" s="110">
        <v>25</v>
      </c>
      <c r="M1849" s="17" t="b">
        <f t="shared" si="31"/>
        <v>1</v>
      </c>
    </row>
    <row r="1850" spans="1:13" ht="41.4">
      <c r="A1850" s="14" t="s">
        <v>34</v>
      </c>
      <c r="B1850" s="14" t="s">
        <v>486</v>
      </c>
      <c r="C1850" s="14" t="s">
        <v>34</v>
      </c>
      <c r="D1850" s="14" t="s">
        <v>383</v>
      </c>
      <c r="E1850" s="15" t="s">
        <v>1179</v>
      </c>
      <c r="F1850" s="15" t="s">
        <v>1179</v>
      </c>
      <c r="G1850" s="43" t="s">
        <v>164</v>
      </c>
      <c r="H1850" s="113">
        <v>22</v>
      </c>
      <c r="I1850" s="16">
        <v>2</v>
      </c>
      <c r="J1850" s="110">
        <v>0</v>
      </c>
      <c r="K1850" s="111">
        <v>0</v>
      </c>
      <c r="L1850" s="111">
        <v>0</v>
      </c>
      <c r="M1850" s="17" t="b">
        <f t="shared" si="31"/>
        <v>1</v>
      </c>
    </row>
    <row r="1851" spans="1:13" ht="41.4">
      <c r="A1851" s="14" t="s">
        <v>34</v>
      </c>
      <c r="B1851" s="14" t="s">
        <v>486</v>
      </c>
      <c r="C1851" s="14" t="s">
        <v>34</v>
      </c>
      <c r="D1851" s="14" t="s">
        <v>383</v>
      </c>
      <c r="E1851" s="15" t="s">
        <v>1179</v>
      </c>
      <c r="F1851" s="15" t="s">
        <v>1175</v>
      </c>
      <c r="G1851" s="43" t="s">
        <v>164</v>
      </c>
      <c r="H1851" s="16">
        <v>0</v>
      </c>
      <c r="I1851" s="16">
        <v>0</v>
      </c>
      <c r="J1851" s="110">
        <v>0</v>
      </c>
      <c r="K1851" s="111">
        <v>0</v>
      </c>
      <c r="L1851" s="110">
        <v>157</v>
      </c>
      <c r="M1851" s="17" t="b">
        <f t="shared" si="31"/>
        <v>1</v>
      </c>
    </row>
    <row r="1852" spans="1:13" ht="27.6">
      <c r="A1852" s="14" t="s">
        <v>34</v>
      </c>
      <c r="B1852" s="14" t="s">
        <v>790</v>
      </c>
      <c r="C1852" s="14" t="s">
        <v>34</v>
      </c>
      <c r="D1852" s="14" t="s">
        <v>933</v>
      </c>
      <c r="E1852" s="15" t="s">
        <v>791</v>
      </c>
      <c r="F1852" s="15" t="s">
        <v>1179</v>
      </c>
      <c r="G1852" s="43" t="s">
        <v>163</v>
      </c>
      <c r="H1852" s="16">
        <v>53</v>
      </c>
      <c r="I1852" s="16">
        <v>4</v>
      </c>
      <c r="J1852" s="110">
        <v>3</v>
      </c>
      <c r="K1852" s="111">
        <v>0</v>
      </c>
      <c r="L1852" s="110">
        <v>0</v>
      </c>
      <c r="M1852" s="17" t="b">
        <f t="shared" si="31"/>
        <v>1</v>
      </c>
    </row>
    <row r="1853" spans="1:13" ht="27.6">
      <c r="A1853" s="14" t="s">
        <v>34</v>
      </c>
      <c r="B1853" s="14" t="s">
        <v>790</v>
      </c>
      <c r="C1853" s="14" t="s">
        <v>34</v>
      </c>
      <c r="D1853" s="14" t="s">
        <v>933</v>
      </c>
      <c r="E1853" s="15" t="s">
        <v>791</v>
      </c>
      <c r="F1853" s="15" t="s">
        <v>1175</v>
      </c>
      <c r="G1853" s="43" t="s">
        <v>163</v>
      </c>
      <c r="H1853" s="16">
        <v>0</v>
      </c>
      <c r="I1853" s="16">
        <v>0</v>
      </c>
      <c r="J1853" s="110">
        <v>0</v>
      </c>
      <c r="K1853" s="111">
        <v>0</v>
      </c>
      <c r="L1853" s="110">
        <v>171</v>
      </c>
      <c r="M1853" s="17" t="b">
        <f t="shared" si="31"/>
        <v>1</v>
      </c>
    </row>
    <row r="1854" spans="1:13" ht="27.6">
      <c r="A1854" s="14" t="s">
        <v>34</v>
      </c>
      <c r="B1854" s="14" t="s">
        <v>790</v>
      </c>
      <c r="C1854" s="14" t="s">
        <v>34</v>
      </c>
      <c r="D1854" s="14" t="s">
        <v>933</v>
      </c>
      <c r="E1854" s="15" t="s">
        <v>791</v>
      </c>
      <c r="F1854" s="15" t="s">
        <v>1179</v>
      </c>
      <c r="G1854" s="43" t="s">
        <v>167</v>
      </c>
      <c r="H1854" s="113">
        <v>13</v>
      </c>
      <c r="I1854" s="16">
        <v>1</v>
      </c>
      <c r="J1854" s="110">
        <v>1</v>
      </c>
      <c r="K1854" s="111">
        <v>0</v>
      </c>
      <c r="L1854" s="111">
        <v>0</v>
      </c>
      <c r="M1854" s="17" t="b">
        <f t="shared" si="31"/>
        <v>1</v>
      </c>
    </row>
    <row r="1855" spans="1:13" ht="27.6">
      <c r="A1855" s="14" t="s">
        <v>34</v>
      </c>
      <c r="B1855" s="14" t="s">
        <v>790</v>
      </c>
      <c r="C1855" s="14" t="s">
        <v>34</v>
      </c>
      <c r="D1855" s="14" t="s">
        <v>933</v>
      </c>
      <c r="E1855" s="15" t="s">
        <v>791</v>
      </c>
      <c r="F1855" s="15" t="s">
        <v>1175</v>
      </c>
      <c r="G1855" s="43" t="s">
        <v>167</v>
      </c>
      <c r="H1855" s="16">
        <v>0</v>
      </c>
      <c r="I1855" s="16">
        <v>0</v>
      </c>
      <c r="J1855" s="110">
        <v>0</v>
      </c>
      <c r="K1855" s="111">
        <v>0</v>
      </c>
      <c r="L1855" s="110">
        <v>89</v>
      </c>
      <c r="M1855" s="17" t="b">
        <f t="shared" si="31"/>
        <v>1</v>
      </c>
    </row>
    <row r="1856" spans="1:13" ht="27.6">
      <c r="A1856" s="14" t="s">
        <v>34</v>
      </c>
      <c r="B1856" s="14" t="s">
        <v>790</v>
      </c>
      <c r="C1856" s="14" t="s">
        <v>34</v>
      </c>
      <c r="D1856" s="14" t="s">
        <v>933</v>
      </c>
      <c r="E1856" s="15" t="s">
        <v>791</v>
      </c>
      <c r="F1856" s="15" t="s">
        <v>1179</v>
      </c>
      <c r="G1856" s="43" t="s">
        <v>166</v>
      </c>
      <c r="H1856" s="16">
        <v>44</v>
      </c>
      <c r="I1856" s="16">
        <v>4</v>
      </c>
      <c r="J1856" s="110">
        <v>3</v>
      </c>
      <c r="K1856" s="111">
        <v>0</v>
      </c>
      <c r="L1856" s="110">
        <v>0</v>
      </c>
      <c r="M1856" s="17" t="b">
        <f t="shared" si="31"/>
        <v>1</v>
      </c>
    </row>
    <row r="1857" spans="1:13" ht="27.6">
      <c r="A1857" s="14" t="s">
        <v>34</v>
      </c>
      <c r="B1857" s="14" t="s">
        <v>790</v>
      </c>
      <c r="C1857" s="14" t="s">
        <v>34</v>
      </c>
      <c r="D1857" s="14" t="s">
        <v>933</v>
      </c>
      <c r="E1857" s="15" t="s">
        <v>791</v>
      </c>
      <c r="F1857" s="15" t="s">
        <v>1175</v>
      </c>
      <c r="G1857" s="43" t="s">
        <v>166</v>
      </c>
      <c r="H1857" s="16">
        <v>0</v>
      </c>
      <c r="I1857" s="16">
        <v>0</v>
      </c>
      <c r="J1857" s="110">
        <v>0</v>
      </c>
      <c r="K1857" s="111">
        <v>0</v>
      </c>
      <c r="L1857" s="110">
        <v>228</v>
      </c>
      <c r="M1857" s="17" t="b">
        <f t="shared" si="31"/>
        <v>1</v>
      </c>
    </row>
    <row r="1858" spans="1:13" ht="27.6">
      <c r="A1858" s="14" t="s">
        <v>34</v>
      </c>
      <c r="B1858" s="14" t="s">
        <v>790</v>
      </c>
      <c r="C1858" s="14" t="s">
        <v>34</v>
      </c>
      <c r="D1858" s="14" t="s">
        <v>933</v>
      </c>
      <c r="E1858" s="15" t="s">
        <v>791</v>
      </c>
      <c r="F1858" s="15" t="s">
        <v>1175</v>
      </c>
      <c r="G1858" s="43" t="s">
        <v>151</v>
      </c>
      <c r="H1858" s="16">
        <v>0</v>
      </c>
      <c r="I1858" s="16">
        <v>0</v>
      </c>
      <c r="J1858" s="110">
        <v>0</v>
      </c>
      <c r="K1858" s="111">
        <v>0</v>
      </c>
      <c r="L1858" s="110">
        <v>62</v>
      </c>
      <c r="M1858" s="17" t="b">
        <f t="shared" si="31"/>
        <v>1</v>
      </c>
    </row>
    <row r="1859" spans="1:13" ht="27.6">
      <c r="A1859" s="14" t="s">
        <v>34</v>
      </c>
      <c r="B1859" s="14" t="s">
        <v>790</v>
      </c>
      <c r="C1859" s="14" t="s">
        <v>34</v>
      </c>
      <c r="D1859" s="14" t="s">
        <v>933</v>
      </c>
      <c r="E1859" s="15" t="s">
        <v>791</v>
      </c>
      <c r="F1859" s="15" t="s">
        <v>1179</v>
      </c>
      <c r="G1859" s="43" t="s">
        <v>181</v>
      </c>
      <c r="H1859" s="16">
        <v>13</v>
      </c>
      <c r="I1859" s="16">
        <v>2</v>
      </c>
      <c r="J1859" s="110">
        <v>2</v>
      </c>
      <c r="K1859" s="111">
        <v>0</v>
      </c>
      <c r="L1859" s="110">
        <v>0</v>
      </c>
      <c r="M1859" s="17" t="b">
        <f t="shared" si="31"/>
        <v>1</v>
      </c>
    </row>
    <row r="1860" spans="1:13" ht="27.6">
      <c r="A1860" s="14" t="s">
        <v>34</v>
      </c>
      <c r="B1860" s="14" t="s">
        <v>790</v>
      </c>
      <c r="C1860" s="14" t="s">
        <v>34</v>
      </c>
      <c r="D1860" s="14" t="s">
        <v>933</v>
      </c>
      <c r="E1860" s="15" t="s">
        <v>791</v>
      </c>
      <c r="F1860" s="15" t="s">
        <v>1175</v>
      </c>
      <c r="G1860" s="43" t="s">
        <v>181</v>
      </c>
      <c r="H1860" s="16">
        <v>0</v>
      </c>
      <c r="I1860" s="16">
        <v>0</v>
      </c>
      <c r="J1860" s="110">
        <v>0</v>
      </c>
      <c r="K1860" s="111">
        <v>0</v>
      </c>
      <c r="L1860" s="110">
        <v>31</v>
      </c>
      <c r="M1860" s="17" t="b">
        <f t="shared" si="31"/>
        <v>1</v>
      </c>
    </row>
    <row r="1861" spans="1:13" ht="41.4">
      <c r="A1861" s="14" t="s">
        <v>34</v>
      </c>
      <c r="B1861" s="14" t="s">
        <v>488</v>
      </c>
      <c r="C1861" s="14" t="s">
        <v>34</v>
      </c>
      <c r="D1861" s="14" t="s">
        <v>872</v>
      </c>
      <c r="E1861" s="15" t="s">
        <v>255</v>
      </c>
      <c r="F1861" s="15" t="s">
        <v>1179</v>
      </c>
      <c r="G1861" s="43" t="s">
        <v>150</v>
      </c>
      <c r="H1861" s="16">
        <v>26</v>
      </c>
      <c r="I1861" s="16">
        <v>5</v>
      </c>
      <c r="J1861" s="110">
        <v>1</v>
      </c>
      <c r="K1861" s="111">
        <v>0</v>
      </c>
      <c r="L1861" s="110">
        <v>0</v>
      </c>
      <c r="M1861" s="17" t="b">
        <f t="shared" si="31"/>
        <v>1</v>
      </c>
    </row>
    <row r="1862" spans="1:13" ht="41.4">
      <c r="A1862" s="14" t="s">
        <v>34</v>
      </c>
      <c r="B1862" s="14" t="s">
        <v>488</v>
      </c>
      <c r="C1862" s="14" t="s">
        <v>34</v>
      </c>
      <c r="D1862" s="68" t="s">
        <v>872</v>
      </c>
      <c r="E1862" s="15" t="s">
        <v>255</v>
      </c>
      <c r="F1862" s="15" t="s">
        <v>1175</v>
      </c>
      <c r="G1862" s="43" t="s">
        <v>150</v>
      </c>
      <c r="H1862" s="16">
        <v>0</v>
      </c>
      <c r="I1862" s="16">
        <v>0</v>
      </c>
      <c r="J1862" s="110">
        <v>0</v>
      </c>
      <c r="K1862" s="111">
        <v>0</v>
      </c>
      <c r="L1862" s="110">
        <v>95</v>
      </c>
      <c r="M1862" s="17" t="b">
        <f t="shared" si="31"/>
        <v>1</v>
      </c>
    </row>
    <row r="1863" spans="1:13" ht="41.4">
      <c r="A1863" s="14" t="s">
        <v>34</v>
      </c>
      <c r="B1863" s="14" t="s">
        <v>488</v>
      </c>
      <c r="C1863" s="14" t="s">
        <v>34</v>
      </c>
      <c r="D1863" s="68" t="s">
        <v>872</v>
      </c>
      <c r="E1863" s="15" t="s">
        <v>255</v>
      </c>
      <c r="F1863" s="15" t="s">
        <v>1179</v>
      </c>
      <c r="G1863" s="43" t="s">
        <v>222</v>
      </c>
      <c r="H1863" s="16">
        <v>48</v>
      </c>
      <c r="I1863" s="16">
        <v>6</v>
      </c>
      <c r="J1863" s="110">
        <v>3</v>
      </c>
      <c r="K1863" s="111">
        <v>0</v>
      </c>
      <c r="L1863" s="110">
        <v>0</v>
      </c>
      <c r="M1863" s="17" t="b">
        <f t="shared" si="31"/>
        <v>1</v>
      </c>
    </row>
    <row r="1864" spans="1:13" ht="41.4">
      <c r="A1864" s="14" t="s">
        <v>34</v>
      </c>
      <c r="B1864" s="14" t="s">
        <v>488</v>
      </c>
      <c r="C1864" s="14" t="s">
        <v>34</v>
      </c>
      <c r="D1864" s="68" t="s">
        <v>872</v>
      </c>
      <c r="E1864" s="15" t="s">
        <v>255</v>
      </c>
      <c r="F1864" s="15" t="s">
        <v>1175</v>
      </c>
      <c r="G1864" s="43" t="s">
        <v>222</v>
      </c>
      <c r="H1864" s="16">
        <v>0</v>
      </c>
      <c r="I1864" s="16">
        <v>0</v>
      </c>
      <c r="J1864" s="110">
        <v>0</v>
      </c>
      <c r="K1864" s="111">
        <v>0</v>
      </c>
      <c r="L1864" s="110">
        <v>167</v>
      </c>
      <c r="M1864" s="17" t="b">
        <f t="shared" si="31"/>
        <v>1</v>
      </c>
    </row>
    <row r="1865" spans="1:13" ht="41.4">
      <c r="A1865" s="14" t="s">
        <v>34</v>
      </c>
      <c r="B1865" s="14" t="s">
        <v>488</v>
      </c>
      <c r="C1865" s="14" t="s">
        <v>34</v>
      </c>
      <c r="D1865" s="68" t="s">
        <v>872</v>
      </c>
      <c r="E1865" s="15" t="s">
        <v>255</v>
      </c>
      <c r="F1865" s="15" t="s">
        <v>1175</v>
      </c>
      <c r="G1865" s="43" t="s">
        <v>292</v>
      </c>
      <c r="H1865" s="16">
        <v>0</v>
      </c>
      <c r="I1865" s="16">
        <v>0</v>
      </c>
      <c r="J1865" s="110">
        <v>0</v>
      </c>
      <c r="K1865" s="111">
        <v>0</v>
      </c>
      <c r="L1865" s="110">
        <v>115</v>
      </c>
      <c r="M1865" s="17" t="b">
        <f t="shared" si="31"/>
        <v>1</v>
      </c>
    </row>
    <row r="1866" spans="1:13" ht="27.6">
      <c r="A1866" s="14" t="s">
        <v>34</v>
      </c>
      <c r="B1866" s="14" t="s">
        <v>485</v>
      </c>
      <c r="C1866" s="14" t="s">
        <v>34</v>
      </c>
      <c r="D1866" s="68" t="s">
        <v>873</v>
      </c>
      <c r="E1866" s="15" t="s">
        <v>1257</v>
      </c>
      <c r="F1866" s="15" t="s">
        <v>1179</v>
      </c>
      <c r="G1866" s="43" t="s">
        <v>169</v>
      </c>
      <c r="H1866" s="16">
        <v>12</v>
      </c>
      <c r="I1866" s="16">
        <v>1</v>
      </c>
      <c r="J1866" s="110">
        <v>0</v>
      </c>
      <c r="K1866" s="111">
        <v>0</v>
      </c>
      <c r="L1866" s="110">
        <v>0</v>
      </c>
      <c r="M1866" s="17" t="b">
        <f t="shared" si="31"/>
        <v>1</v>
      </c>
    </row>
    <row r="1867" spans="1:13" ht="27.6">
      <c r="A1867" s="14" t="s">
        <v>34</v>
      </c>
      <c r="B1867" s="14" t="s">
        <v>485</v>
      </c>
      <c r="C1867" s="14" t="s">
        <v>34</v>
      </c>
      <c r="D1867" s="14" t="s">
        <v>873</v>
      </c>
      <c r="E1867" s="15" t="s">
        <v>1257</v>
      </c>
      <c r="F1867" s="15" t="s">
        <v>1175</v>
      </c>
      <c r="G1867" s="43" t="s">
        <v>169</v>
      </c>
      <c r="H1867" s="16">
        <v>0</v>
      </c>
      <c r="I1867" s="16">
        <v>0</v>
      </c>
      <c r="J1867" s="110">
        <v>0</v>
      </c>
      <c r="K1867" s="111">
        <v>0</v>
      </c>
      <c r="L1867" s="110">
        <v>55</v>
      </c>
      <c r="M1867" s="17" t="b">
        <f t="shared" si="31"/>
        <v>1</v>
      </c>
    </row>
    <row r="1868" spans="1:13" ht="27.6">
      <c r="A1868" s="14" t="s">
        <v>34</v>
      </c>
      <c r="B1868" s="14" t="s">
        <v>485</v>
      </c>
      <c r="C1868" s="14" t="s">
        <v>34</v>
      </c>
      <c r="D1868" s="14" t="s">
        <v>873</v>
      </c>
      <c r="E1868" s="15" t="s">
        <v>1257</v>
      </c>
      <c r="F1868" s="15" t="s">
        <v>1179</v>
      </c>
      <c r="G1868" s="43" t="s">
        <v>168</v>
      </c>
      <c r="H1868" s="16">
        <v>13</v>
      </c>
      <c r="I1868" s="16">
        <v>0</v>
      </c>
      <c r="J1868" s="110">
        <v>0</v>
      </c>
      <c r="K1868" s="111">
        <v>0</v>
      </c>
      <c r="L1868" s="110">
        <v>0</v>
      </c>
      <c r="M1868" s="17" t="b">
        <f t="shared" si="31"/>
        <v>1</v>
      </c>
    </row>
    <row r="1869" spans="1:13" ht="27.6">
      <c r="A1869" s="14" t="s">
        <v>34</v>
      </c>
      <c r="B1869" s="14" t="s">
        <v>485</v>
      </c>
      <c r="C1869" s="14" t="s">
        <v>34</v>
      </c>
      <c r="D1869" s="14" t="s">
        <v>873</v>
      </c>
      <c r="E1869" s="15" t="s">
        <v>1257</v>
      </c>
      <c r="F1869" s="15" t="s">
        <v>1175</v>
      </c>
      <c r="G1869" s="43" t="s">
        <v>168</v>
      </c>
      <c r="H1869" s="16">
        <v>0</v>
      </c>
      <c r="I1869" s="16">
        <v>0</v>
      </c>
      <c r="J1869" s="110">
        <v>0</v>
      </c>
      <c r="K1869" s="111">
        <v>0</v>
      </c>
      <c r="L1869" s="110">
        <v>48</v>
      </c>
      <c r="M1869" s="17" t="b">
        <f t="shared" si="31"/>
        <v>1</v>
      </c>
    </row>
    <row r="1870" spans="1:13" ht="27.6">
      <c r="A1870" s="14" t="s">
        <v>34</v>
      </c>
      <c r="B1870" s="14" t="s">
        <v>485</v>
      </c>
      <c r="C1870" s="14" t="s">
        <v>34</v>
      </c>
      <c r="D1870" s="14" t="s">
        <v>873</v>
      </c>
      <c r="E1870" s="15" t="s">
        <v>1257</v>
      </c>
      <c r="F1870" s="15" t="s">
        <v>1175</v>
      </c>
      <c r="G1870" s="43" t="s">
        <v>811</v>
      </c>
      <c r="H1870" s="16">
        <v>0</v>
      </c>
      <c r="I1870" s="16">
        <v>0</v>
      </c>
      <c r="J1870" s="110">
        <v>0</v>
      </c>
      <c r="K1870" s="111">
        <v>0</v>
      </c>
      <c r="L1870" s="110">
        <v>20</v>
      </c>
      <c r="M1870" s="17" t="b">
        <f t="shared" si="31"/>
        <v>1</v>
      </c>
    </row>
    <row r="1871" spans="1:13" ht="27.6">
      <c r="A1871" s="14" t="s">
        <v>34</v>
      </c>
      <c r="B1871" s="14" t="s">
        <v>485</v>
      </c>
      <c r="C1871" s="14" t="s">
        <v>34</v>
      </c>
      <c r="D1871" s="68" t="s">
        <v>873</v>
      </c>
      <c r="E1871" s="15" t="s">
        <v>1257</v>
      </c>
      <c r="F1871" s="15" t="s">
        <v>1179</v>
      </c>
      <c r="G1871" s="43" t="s">
        <v>157</v>
      </c>
      <c r="H1871" s="16">
        <v>8</v>
      </c>
      <c r="I1871" s="16">
        <v>1</v>
      </c>
      <c r="J1871" s="110">
        <v>1</v>
      </c>
      <c r="K1871" s="111">
        <v>0</v>
      </c>
      <c r="L1871" s="110">
        <v>0</v>
      </c>
      <c r="M1871" s="17" t="b">
        <f t="shared" si="31"/>
        <v>1</v>
      </c>
    </row>
    <row r="1872" spans="1:13" ht="27.6">
      <c r="A1872" s="14" t="s">
        <v>34</v>
      </c>
      <c r="B1872" s="14" t="s">
        <v>485</v>
      </c>
      <c r="C1872" s="14" t="s">
        <v>34</v>
      </c>
      <c r="D1872" s="68" t="s">
        <v>873</v>
      </c>
      <c r="E1872" s="15" t="s">
        <v>1257</v>
      </c>
      <c r="F1872" s="15" t="s">
        <v>1175</v>
      </c>
      <c r="G1872" s="43" t="s">
        <v>157</v>
      </c>
      <c r="H1872" s="16">
        <v>0</v>
      </c>
      <c r="I1872" s="16">
        <v>0</v>
      </c>
      <c r="J1872" s="110">
        <v>0</v>
      </c>
      <c r="K1872" s="111">
        <v>0</v>
      </c>
      <c r="L1872" s="110">
        <v>44</v>
      </c>
      <c r="M1872" s="17" t="b">
        <f t="shared" si="31"/>
        <v>1</v>
      </c>
    </row>
    <row r="1873" spans="1:13" ht="41.4">
      <c r="A1873" s="14" t="s">
        <v>34</v>
      </c>
      <c r="B1873" s="14" t="s">
        <v>485</v>
      </c>
      <c r="C1873" s="14" t="s">
        <v>34</v>
      </c>
      <c r="D1873" s="68" t="s">
        <v>873</v>
      </c>
      <c r="E1873" s="15" t="s">
        <v>1257</v>
      </c>
      <c r="F1873" s="15" t="s">
        <v>1179</v>
      </c>
      <c r="G1873" s="43" t="s">
        <v>264</v>
      </c>
      <c r="H1873" s="16">
        <v>10</v>
      </c>
      <c r="I1873" s="16">
        <v>1</v>
      </c>
      <c r="J1873" s="110">
        <v>1</v>
      </c>
      <c r="K1873" s="111">
        <v>0</v>
      </c>
      <c r="L1873" s="110">
        <v>0</v>
      </c>
      <c r="M1873" s="17" t="b">
        <f t="shared" si="31"/>
        <v>1</v>
      </c>
    </row>
    <row r="1874" spans="1:13" ht="41.4">
      <c r="A1874" s="14" t="s">
        <v>34</v>
      </c>
      <c r="B1874" s="14" t="s">
        <v>485</v>
      </c>
      <c r="C1874" s="14" t="s">
        <v>34</v>
      </c>
      <c r="D1874" s="68" t="s">
        <v>873</v>
      </c>
      <c r="E1874" s="15" t="s">
        <v>1257</v>
      </c>
      <c r="F1874" s="15" t="s">
        <v>1175</v>
      </c>
      <c r="G1874" s="43" t="s">
        <v>264</v>
      </c>
      <c r="H1874" s="16">
        <v>0</v>
      </c>
      <c r="I1874" s="16">
        <v>0</v>
      </c>
      <c r="J1874" s="110">
        <v>0</v>
      </c>
      <c r="K1874" s="111">
        <v>0</v>
      </c>
      <c r="L1874" s="110">
        <v>80</v>
      </c>
      <c r="M1874" s="17" t="b">
        <f t="shared" si="31"/>
        <v>1</v>
      </c>
    </row>
    <row r="1875" spans="1:13" ht="27.6">
      <c r="A1875" s="14" t="s">
        <v>34</v>
      </c>
      <c r="B1875" s="14" t="s">
        <v>489</v>
      </c>
      <c r="C1875" s="14" t="s">
        <v>34</v>
      </c>
      <c r="D1875" s="68" t="s">
        <v>874</v>
      </c>
      <c r="E1875" s="15" t="s">
        <v>1170</v>
      </c>
      <c r="F1875" s="15" t="s">
        <v>1179</v>
      </c>
      <c r="G1875" s="43" t="s">
        <v>150</v>
      </c>
      <c r="H1875" s="16">
        <v>35</v>
      </c>
      <c r="I1875" s="16">
        <v>1</v>
      </c>
      <c r="J1875" s="110">
        <v>1</v>
      </c>
      <c r="K1875" s="111">
        <v>0</v>
      </c>
      <c r="L1875" s="110">
        <v>0</v>
      </c>
      <c r="M1875" s="17" t="b">
        <f t="shared" si="31"/>
        <v>1</v>
      </c>
    </row>
    <row r="1876" spans="1:13" ht="27.6">
      <c r="A1876" s="14" t="s">
        <v>34</v>
      </c>
      <c r="B1876" s="14" t="s">
        <v>489</v>
      </c>
      <c r="C1876" s="14" t="s">
        <v>34</v>
      </c>
      <c r="D1876" s="68" t="s">
        <v>874</v>
      </c>
      <c r="E1876" s="15" t="s">
        <v>1170</v>
      </c>
      <c r="F1876" s="15" t="s">
        <v>1175</v>
      </c>
      <c r="G1876" s="43" t="s">
        <v>150</v>
      </c>
      <c r="H1876" s="16">
        <v>0</v>
      </c>
      <c r="I1876" s="16">
        <v>0</v>
      </c>
      <c r="J1876" s="110">
        <v>0</v>
      </c>
      <c r="K1876" s="111">
        <v>0</v>
      </c>
      <c r="L1876" s="110">
        <v>197</v>
      </c>
      <c r="M1876" s="17" t="b">
        <f t="shared" si="31"/>
        <v>1</v>
      </c>
    </row>
    <row r="1877" spans="1:13" ht="27.6">
      <c r="A1877" s="14" t="s">
        <v>34</v>
      </c>
      <c r="B1877" s="14" t="s">
        <v>489</v>
      </c>
      <c r="C1877" s="14" t="s">
        <v>34</v>
      </c>
      <c r="D1877" s="68" t="s">
        <v>874</v>
      </c>
      <c r="E1877" s="15" t="s">
        <v>1170</v>
      </c>
      <c r="F1877" s="15" t="s">
        <v>1179</v>
      </c>
      <c r="G1877" s="43" t="s">
        <v>176</v>
      </c>
      <c r="H1877" s="16">
        <v>16</v>
      </c>
      <c r="I1877" s="16">
        <v>0</v>
      </c>
      <c r="J1877" s="110">
        <v>0</v>
      </c>
      <c r="K1877" s="111">
        <v>0</v>
      </c>
      <c r="L1877" s="110">
        <v>0</v>
      </c>
      <c r="M1877" s="17" t="b">
        <f t="shared" si="31"/>
        <v>1</v>
      </c>
    </row>
    <row r="1878" spans="1:13" ht="27.6">
      <c r="A1878" s="14" t="s">
        <v>34</v>
      </c>
      <c r="B1878" s="14" t="s">
        <v>489</v>
      </c>
      <c r="C1878" s="14" t="s">
        <v>34</v>
      </c>
      <c r="D1878" s="68" t="s">
        <v>874</v>
      </c>
      <c r="E1878" s="15" t="s">
        <v>1170</v>
      </c>
      <c r="F1878" s="15" t="s">
        <v>1175</v>
      </c>
      <c r="G1878" s="43" t="s">
        <v>176</v>
      </c>
      <c r="H1878" s="16">
        <v>0</v>
      </c>
      <c r="I1878" s="16">
        <v>0</v>
      </c>
      <c r="J1878" s="110">
        <v>0</v>
      </c>
      <c r="K1878" s="111">
        <v>0</v>
      </c>
      <c r="L1878" s="110">
        <v>20</v>
      </c>
      <c r="M1878" s="17" t="b">
        <f t="shared" si="31"/>
        <v>1</v>
      </c>
    </row>
    <row r="1879" spans="1:13" ht="27.6">
      <c r="A1879" s="14" t="s">
        <v>34</v>
      </c>
      <c r="B1879" s="14" t="s">
        <v>489</v>
      </c>
      <c r="C1879" s="14" t="s">
        <v>34</v>
      </c>
      <c r="D1879" s="68" t="s">
        <v>874</v>
      </c>
      <c r="E1879" s="15" t="s">
        <v>1170</v>
      </c>
      <c r="F1879" s="15" t="s">
        <v>1179</v>
      </c>
      <c r="G1879" s="43" t="s">
        <v>171</v>
      </c>
      <c r="H1879" s="16">
        <v>16</v>
      </c>
      <c r="I1879" s="16">
        <v>2</v>
      </c>
      <c r="J1879" s="110">
        <v>2</v>
      </c>
      <c r="K1879" s="111">
        <v>0</v>
      </c>
      <c r="L1879" s="110">
        <v>0</v>
      </c>
      <c r="M1879" s="17" t="b">
        <f t="shared" si="31"/>
        <v>1</v>
      </c>
    </row>
    <row r="1880" spans="1:13" ht="27.6">
      <c r="A1880" s="14" t="s">
        <v>34</v>
      </c>
      <c r="B1880" s="14" t="s">
        <v>489</v>
      </c>
      <c r="C1880" s="14" t="s">
        <v>34</v>
      </c>
      <c r="D1880" s="68" t="s">
        <v>874</v>
      </c>
      <c r="E1880" s="15" t="s">
        <v>1170</v>
      </c>
      <c r="F1880" s="15" t="s">
        <v>1175</v>
      </c>
      <c r="G1880" s="43" t="s">
        <v>171</v>
      </c>
      <c r="H1880" s="16">
        <v>0</v>
      </c>
      <c r="I1880" s="16">
        <v>0</v>
      </c>
      <c r="J1880" s="110">
        <v>0</v>
      </c>
      <c r="K1880" s="111">
        <v>0</v>
      </c>
      <c r="L1880" s="110">
        <v>139</v>
      </c>
      <c r="M1880" s="17" t="b">
        <f t="shared" si="31"/>
        <v>1</v>
      </c>
    </row>
    <row r="1881" spans="1:13" ht="27.6">
      <c r="A1881" s="14" t="s">
        <v>34</v>
      </c>
      <c r="B1881" s="14" t="s">
        <v>489</v>
      </c>
      <c r="C1881" s="14" t="s">
        <v>34</v>
      </c>
      <c r="D1881" s="68" t="s">
        <v>874</v>
      </c>
      <c r="E1881" s="15" t="s">
        <v>1170</v>
      </c>
      <c r="F1881" s="15" t="s">
        <v>1179</v>
      </c>
      <c r="G1881" s="43" t="s">
        <v>291</v>
      </c>
      <c r="H1881" s="16">
        <v>36</v>
      </c>
      <c r="I1881" s="16">
        <v>4</v>
      </c>
      <c r="J1881" s="110">
        <v>3</v>
      </c>
      <c r="K1881" s="111">
        <v>0</v>
      </c>
      <c r="L1881" s="110">
        <v>0</v>
      </c>
      <c r="M1881" s="17" t="b">
        <f t="shared" si="31"/>
        <v>1</v>
      </c>
    </row>
    <row r="1882" spans="1:13" ht="27.6">
      <c r="A1882" s="14" t="s">
        <v>34</v>
      </c>
      <c r="B1882" s="14" t="s">
        <v>489</v>
      </c>
      <c r="C1882" s="14" t="s">
        <v>34</v>
      </c>
      <c r="D1882" s="14" t="s">
        <v>874</v>
      </c>
      <c r="E1882" s="15" t="s">
        <v>1170</v>
      </c>
      <c r="F1882" s="15" t="s">
        <v>1175</v>
      </c>
      <c r="G1882" s="43" t="s">
        <v>291</v>
      </c>
      <c r="H1882" s="16">
        <v>0</v>
      </c>
      <c r="I1882" s="16">
        <v>0</v>
      </c>
      <c r="J1882" s="110">
        <v>0</v>
      </c>
      <c r="K1882" s="111">
        <v>0</v>
      </c>
      <c r="L1882" s="110">
        <v>192</v>
      </c>
      <c r="M1882" s="17" t="b">
        <f t="shared" si="31"/>
        <v>1</v>
      </c>
    </row>
    <row r="1883" spans="1:13" ht="27.6">
      <c r="A1883" s="14" t="s">
        <v>34</v>
      </c>
      <c r="B1883" s="14" t="s">
        <v>489</v>
      </c>
      <c r="C1883" s="14" t="s">
        <v>34</v>
      </c>
      <c r="D1883" s="14" t="s">
        <v>874</v>
      </c>
      <c r="E1883" s="15" t="s">
        <v>1170</v>
      </c>
      <c r="F1883" s="15" t="s">
        <v>1175</v>
      </c>
      <c r="G1883" s="43" t="s">
        <v>812</v>
      </c>
      <c r="H1883" s="16">
        <v>0</v>
      </c>
      <c r="I1883" s="16">
        <v>0</v>
      </c>
      <c r="J1883" s="110">
        <v>0</v>
      </c>
      <c r="K1883" s="111">
        <v>0</v>
      </c>
      <c r="L1883" s="110">
        <v>24</v>
      </c>
      <c r="M1883" s="17" t="b">
        <f t="shared" si="31"/>
        <v>1</v>
      </c>
    </row>
    <row r="1884" spans="1:13" ht="41.4">
      <c r="A1884" s="14" t="s">
        <v>34</v>
      </c>
      <c r="B1884" s="14" t="s">
        <v>483</v>
      </c>
      <c r="C1884" s="14" t="s">
        <v>34</v>
      </c>
      <c r="D1884" s="14" t="s">
        <v>844</v>
      </c>
      <c r="E1884" s="15" t="s">
        <v>484</v>
      </c>
      <c r="F1884" s="15" t="s">
        <v>1179</v>
      </c>
      <c r="G1884" s="43" t="s">
        <v>166</v>
      </c>
      <c r="H1884" s="16">
        <v>59</v>
      </c>
      <c r="I1884" s="16">
        <v>3</v>
      </c>
      <c r="J1884" s="110">
        <v>1</v>
      </c>
      <c r="K1884" s="111">
        <v>0</v>
      </c>
      <c r="L1884" s="110">
        <v>0</v>
      </c>
      <c r="M1884" s="17" t="b">
        <f t="shared" si="31"/>
        <v>1</v>
      </c>
    </row>
    <row r="1885" spans="1:13" ht="41.4">
      <c r="A1885" s="14" t="s">
        <v>34</v>
      </c>
      <c r="B1885" s="14" t="s">
        <v>483</v>
      </c>
      <c r="C1885" s="14" t="s">
        <v>34</v>
      </c>
      <c r="D1885" s="14" t="s">
        <v>844</v>
      </c>
      <c r="E1885" s="15" t="s">
        <v>484</v>
      </c>
      <c r="F1885" s="15" t="s">
        <v>1175</v>
      </c>
      <c r="G1885" s="43" t="s">
        <v>166</v>
      </c>
      <c r="H1885" s="16">
        <v>0</v>
      </c>
      <c r="I1885" s="16">
        <v>0</v>
      </c>
      <c r="J1885" s="110">
        <v>0</v>
      </c>
      <c r="K1885" s="111">
        <v>0</v>
      </c>
      <c r="L1885" s="110">
        <v>316</v>
      </c>
      <c r="M1885" s="17" t="b">
        <f t="shared" si="31"/>
        <v>1</v>
      </c>
    </row>
    <row r="1886" spans="1:13" ht="41.4">
      <c r="A1886" s="14" t="s">
        <v>34</v>
      </c>
      <c r="B1886" s="14" t="s">
        <v>483</v>
      </c>
      <c r="C1886" s="14" t="s">
        <v>34</v>
      </c>
      <c r="D1886" s="14" t="s">
        <v>844</v>
      </c>
      <c r="E1886" s="15" t="s">
        <v>484</v>
      </c>
      <c r="F1886" s="15" t="s">
        <v>1179</v>
      </c>
      <c r="G1886" s="43" t="s">
        <v>173</v>
      </c>
      <c r="H1886" s="16">
        <v>12</v>
      </c>
      <c r="I1886" s="16">
        <v>0</v>
      </c>
      <c r="J1886" s="110">
        <v>0</v>
      </c>
      <c r="K1886" s="111">
        <v>0</v>
      </c>
      <c r="L1886" s="110">
        <v>0</v>
      </c>
      <c r="M1886" s="17" t="b">
        <f t="shared" si="31"/>
        <v>1</v>
      </c>
    </row>
    <row r="1887" spans="1:13" ht="41.4">
      <c r="A1887" s="14" t="s">
        <v>34</v>
      </c>
      <c r="B1887" s="14" t="s">
        <v>483</v>
      </c>
      <c r="C1887" s="14" t="s">
        <v>34</v>
      </c>
      <c r="D1887" s="14" t="s">
        <v>844</v>
      </c>
      <c r="E1887" s="15" t="s">
        <v>484</v>
      </c>
      <c r="F1887" s="15" t="s">
        <v>1175</v>
      </c>
      <c r="G1887" s="43" t="s">
        <v>173</v>
      </c>
      <c r="H1887" s="16">
        <v>0</v>
      </c>
      <c r="I1887" s="16">
        <v>0</v>
      </c>
      <c r="J1887" s="110">
        <v>0</v>
      </c>
      <c r="K1887" s="111">
        <v>0</v>
      </c>
      <c r="L1887" s="110">
        <v>28</v>
      </c>
      <c r="M1887" s="17" t="b">
        <f t="shared" si="31"/>
        <v>1</v>
      </c>
    </row>
    <row r="1888" spans="1:13" ht="27.6">
      <c r="A1888" s="14" t="s">
        <v>34</v>
      </c>
      <c r="B1888" s="14" t="s">
        <v>487</v>
      </c>
      <c r="C1888" s="14" t="s">
        <v>34</v>
      </c>
      <c r="D1888" s="14" t="s">
        <v>856</v>
      </c>
      <c r="E1888" s="15" t="s">
        <v>91</v>
      </c>
      <c r="F1888" s="15" t="s">
        <v>1175</v>
      </c>
      <c r="G1888" s="43" t="s">
        <v>249</v>
      </c>
      <c r="H1888" s="16">
        <v>0</v>
      </c>
      <c r="I1888" s="16">
        <v>0</v>
      </c>
      <c r="J1888" s="110">
        <v>0</v>
      </c>
      <c r="K1888" s="111">
        <v>0</v>
      </c>
      <c r="L1888" s="110">
        <v>30</v>
      </c>
      <c r="M1888" s="17" t="b">
        <f t="shared" si="31"/>
        <v>1</v>
      </c>
    </row>
    <row r="1889" spans="1:13" ht="27.6">
      <c r="A1889" s="14" t="s">
        <v>34</v>
      </c>
      <c r="B1889" s="14" t="s">
        <v>487</v>
      </c>
      <c r="C1889" s="14" t="s">
        <v>34</v>
      </c>
      <c r="D1889" s="14" t="s">
        <v>856</v>
      </c>
      <c r="E1889" s="15" t="s">
        <v>91</v>
      </c>
      <c r="F1889" s="15" t="s">
        <v>1179</v>
      </c>
      <c r="G1889" s="43" t="s">
        <v>172</v>
      </c>
      <c r="H1889" s="16">
        <v>24</v>
      </c>
      <c r="I1889" s="16">
        <v>1</v>
      </c>
      <c r="J1889" s="110">
        <v>1</v>
      </c>
      <c r="K1889" s="111">
        <v>0</v>
      </c>
      <c r="L1889" s="110">
        <v>0</v>
      </c>
      <c r="M1889" s="17" t="b">
        <f t="shared" si="31"/>
        <v>1</v>
      </c>
    </row>
    <row r="1890" spans="1:13" ht="27.6">
      <c r="A1890" s="14" t="s">
        <v>34</v>
      </c>
      <c r="B1890" s="14" t="s">
        <v>487</v>
      </c>
      <c r="C1890" s="14" t="s">
        <v>34</v>
      </c>
      <c r="D1890" s="14" t="s">
        <v>856</v>
      </c>
      <c r="E1890" s="15" t="s">
        <v>91</v>
      </c>
      <c r="F1890" s="15" t="s">
        <v>1175</v>
      </c>
      <c r="G1890" s="43" t="s">
        <v>172</v>
      </c>
      <c r="H1890" s="16">
        <v>0</v>
      </c>
      <c r="I1890" s="16">
        <v>0</v>
      </c>
      <c r="J1890" s="110">
        <v>0</v>
      </c>
      <c r="K1890" s="111">
        <v>0</v>
      </c>
      <c r="L1890" s="110">
        <v>126</v>
      </c>
      <c r="M1890" s="17" t="b">
        <f t="shared" si="31"/>
        <v>1</v>
      </c>
    </row>
    <row r="1891" spans="1:13" ht="27.6">
      <c r="A1891" s="14" t="s">
        <v>34</v>
      </c>
      <c r="B1891" s="14" t="s">
        <v>487</v>
      </c>
      <c r="C1891" s="14" t="s">
        <v>34</v>
      </c>
      <c r="D1891" s="14" t="s">
        <v>856</v>
      </c>
      <c r="E1891" s="15" t="s">
        <v>91</v>
      </c>
      <c r="F1891" s="15" t="s">
        <v>1179</v>
      </c>
      <c r="G1891" s="43" t="s">
        <v>174</v>
      </c>
      <c r="H1891" s="16">
        <v>20</v>
      </c>
      <c r="I1891" s="16">
        <v>1</v>
      </c>
      <c r="J1891" s="110">
        <v>1</v>
      </c>
      <c r="K1891" s="111">
        <v>0</v>
      </c>
      <c r="L1891" s="110">
        <v>0</v>
      </c>
      <c r="M1891" s="17" t="b">
        <f t="shared" si="31"/>
        <v>1</v>
      </c>
    </row>
    <row r="1892" spans="1:13" ht="27.6">
      <c r="A1892" s="14" t="s">
        <v>34</v>
      </c>
      <c r="B1892" s="14" t="s">
        <v>487</v>
      </c>
      <c r="C1892" s="14" t="s">
        <v>34</v>
      </c>
      <c r="D1892" s="68" t="s">
        <v>856</v>
      </c>
      <c r="E1892" s="15" t="s">
        <v>91</v>
      </c>
      <c r="F1892" s="15" t="s">
        <v>1175</v>
      </c>
      <c r="G1892" s="43" t="s">
        <v>174</v>
      </c>
      <c r="H1892" s="16">
        <v>0</v>
      </c>
      <c r="I1892" s="16">
        <v>0</v>
      </c>
      <c r="J1892" s="110">
        <v>0</v>
      </c>
      <c r="K1892" s="111">
        <v>0</v>
      </c>
      <c r="L1892" s="110">
        <v>147</v>
      </c>
      <c r="M1892" s="17" t="b">
        <f t="shared" si="31"/>
        <v>1</v>
      </c>
    </row>
    <row r="1893" spans="1:13" ht="27.6">
      <c r="A1893" s="14" t="s">
        <v>34</v>
      </c>
      <c r="B1893" s="14" t="s">
        <v>487</v>
      </c>
      <c r="C1893" s="14" t="s">
        <v>34</v>
      </c>
      <c r="D1893" s="68" t="s">
        <v>856</v>
      </c>
      <c r="E1893" s="15" t="s">
        <v>91</v>
      </c>
      <c r="F1893" s="15" t="s">
        <v>1179</v>
      </c>
      <c r="G1893" s="43" t="s">
        <v>150</v>
      </c>
      <c r="H1893" s="16">
        <v>93</v>
      </c>
      <c r="I1893" s="16">
        <v>3</v>
      </c>
      <c r="J1893" s="110">
        <v>3</v>
      </c>
      <c r="K1893" s="111">
        <v>0</v>
      </c>
      <c r="L1893" s="110">
        <v>0</v>
      </c>
      <c r="M1893" s="17" t="b">
        <f t="shared" si="31"/>
        <v>1</v>
      </c>
    </row>
    <row r="1894" spans="1:13" ht="27.6">
      <c r="A1894" s="14" t="s">
        <v>34</v>
      </c>
      <c r="B1894" s="14" t="s">
        <v>487</v>
      </c>
      <c r="C1894" s="14" t="s">
        <v>34</v>
      </c>
      <c r="D1894" s="68" t="s">
        <v>856</v>
      </c>
      <c r="E1894" s="15" t="s">
        <v>91</v>
      </c>
      <c r="F1894" s="15" t="s">
        <v>1175</v>
      </c>
      <c r="G1894" s="43" t="s">
        <v>150</v>
      </c>
      <c r="H1894" s="16">
        <v>0</v>
      </c>
      <c r="I1894" s="16">
        <v>0</v>
      </c>
      <c r="J1894" s="110">
        <v>0</v>
      </c>
      <c r="K1894" s="111">
        <v>0</v>
      </c>
      <c r="L1894" s="110">
        <v>368</v>
      </c>
      <c r="M1894" s="17" t="b">
        <f t="shared" si="31"/>
        <v>1</v>
      </c>
    </row>
    <row r="1895" spans="1:13" ht="27.6">
      <c r="A1895" s="14" t="s">
        <v>34</v>
      </c>
      <c r="B1895" s="14" t="s">
        <v>487</v>
      </c>
      <c r="C1895" s="14" t="s">
        <v>34</v>
      </c>
      <c r="D1895" s="68" t="s">
        <v>856</v>
      </c>
      <c r="E1895" s="15" t="s">
        <v>91</v>
      </c>
      <c r="F1895" s="15" t="s">
        <v>1175</v>
      </c>
      <c r="G1895" s="43" t="s">
        <v>289</v>
      </c>
      <c r="H1895" s="16">
        <v>0</v>
      </c>
      <c r="I1895" s="16">
        <v>0</v>
      </c>
      <c r="J1895" s="110">
        <v>0</v>
      </c>
      <c r="K1895" s="111">
        <v>0</v>
      </c>
      <c r="L1895" s="110">
        <v>120</v>
      </c>
      <c r="M1895" s="17" t="b">
        <f t="shared" si="31"/>
        <v>1</v>
      </c>
    </row>
    <row r="1896" spans="1:13" ht="27.6">
      <c r="A1896" s="14" t="s">
        <v>34</v>
      </c>
      <c r="B1896" s="14" t="s">
        <v>487</v>
      </c>
      <c r="C1896" s="14" t="s">
        <v>34</v>
      </c>
      <c r="D1896" s="68" t="s">
        <v>856</v>
      </c>
      <c r="E1896" s="15" t="s">
        <v>91</v>
      </c>
      <c r="F1896" s="15" t="s">
        <v>1179</v>
      </c>
      <c r="G1896" s="43" t="s">
        <v>173</v>
      </c>
      <c r="H1896" s="16">
        <v>9</v>
      </c>
      <c r="I1896" s="16">
        <v>0</v>
      </c>
      <c r="J1896" s="110">
        <v>0</v>
      </c>
      <c r="K1896" s="111">
        <v>0</v>
      </c>
      <c r="L1896" s="110">
        <v>0</v>
      </c>
      <c r="M1896" s="17" t="b">
        <f t="shared" si="31"/>
        <v>1</v>
      </c>
    </row>
    <row r="1897" spans="1:13" ht="27.6">
      <c r="A1897" s="14" t="s">
        <v>34</v>
      </c>
      <c r="B1897" s="14" t="s">
        <v>487</v>
      </c>
      <c r="C1897" s="14" t="s">
        <v>34</v>
      </c>
      <c r="D1897" s="68" t="s">
        <v>856</v>
      </c>
      <c r="E1897" s="15" t="s">
        <v>91</v>
      </c>
      <c r="F1897" s="15" t="s">
        <v>1175</v>
      </c>
      <c r="G1897" s="43" t="s">
        <v>173</v>
      </c>
      <c r="H1897" s="16">
        <v>0</v>
      </c>
      <c r="I1897" s="16">
        <v>0</v>
      </c>
      <c r="J1897" s="110">
        <v>0</v>
      </c>
      <c r="K1897" s="111">
        <v>0</v>
      </c>
      <c r="L1897" s="110">
        <v>26</v>
      </c>
      <c r="M1897" s="17" t="b">
        <f t="shared" si="31"/>
        <v>1</v>
      </c>
    </row>
    <row r="1898" spans="1:13" ht="27.6">
      <c r="A1898" s="14" t="s">
        <v>30</v>
      </c>
      <c r="B1898" s="14" t="s">
        <v>1266</v>
      </c>
      <c r="C1898" s="14" t="s">
        <v>1132</v>
      </c>
      <c r="D1898" s="68" t="s">
        <v>883</v>
      </c>
      <c r="E1898" s="15" t="s">
        <v>1172</v>
      </c>
      <c r="F1898" s="15" t="s">
        <v>1175</v>
      </c>
      <c r="G1898" s="43" t="s">
        <v>166</v>
      </c>
      <c r="H1898" s="16">
        <v>0</v>
      </c>
      <c r="I1898" s="16">
        <v>0</v>
      </c>
      <c r="J1898" s="110">
        <v>0</v>
      </c>
      <c r="K1898" s="111">
        <v>0</v>
      </c>
      <c r="L1898" s="110">
        <v>96</v>
      </c>
      <c r="M1898" s="17" t="b">
        <f t="shared" si="31"/>
        <v>1</v>
      </c>
    </row>
    <row r="1899" spans="1:13" ht="27.6">
      <c r="A1899" s="14" t="s">
        <v>30</v>
      </c>
      <c r="B1899" s="14" t="s">
        <v>1266</v>
      </c>
      <c r="C1899" s="14" t="s">
        <v>1132</v>
      </c>
      <c r="D1899" s="14" t="s">
        <v>883</v>
      </c>
      <c r="E1899" s="15" t="s">
        <v>1172</v>
      </c>
      <c r="F1899" s="15" t="s">
        <v>1175</v>
      </c>
      <c r="G1899" s="43" t="s">
        <v>222</v>
      </c>
      <c r="H1899" s="16">
        <v>0</v>
      </c>
      <c r="I1899" s="16">
        <v>0</v>
      </c>
      <c r="J1899" s="110">
        <v>0</v>
      </c>
      <c r="K1899" s="111">
        <v>0</v>
      </c>
      <c r="L1899" s="110">
        <v>51</v>
      </c>
      <c r="M1899" s="17" t="b">
        <f t="shared" si="31"/>
        <v>1</v>
      </c>
    </row>
    <row r="1900" spans="1:13" ht="27.6">
      <c r="A1900" s="14" t="s">
        <v>30</v>
      </c>
      <c r="B1900" s="14" t="s">
        <v>1266</v>
      </c>
      <c r="C1900" s="14" t="s">
        <v>1132</v>
      </c>
      <c r="D1900" s="14" t="s">
        <v>883</v>
      </c>
      <c r="E1900" s="15" t="s">
        <v>1172</v>
      </c>
      <c r="F1900" s="15" t="s">
        <v>1175</v>
      </c>
      <c r="G1900" s="43" t="s">
        <v>170</v>
      </c>
      <c r="H1900" s="16">
        <v>0</v>
      </c>
      <c r="I1900" s="16">
        <v>0</v>
      </c>
      <c r="J1900" s="110">
        <v>0</v>
      </c>
      <c r="K1900" s="111">
        <v>0</v>
      </c>
      <c r="L1900" s="110">
        <v>9</v>
      </c>
      <c r="M1900" s="17" t="b">
        <f t="shared" si="31"/>
        <v>1</v>
      </c>
    </row>
    <row r="1901" spans="1:13" ht="27.6">
      <c r="A1901" s="14" t="s">
        <v>30</v>
      </c>
      <c r="B1901" s="14" t="s">
        <v>1266</v>
      </c>
      <c r="C1901" s="14" t="s">
        <v>1132</v>
      </c>
      <c r="D1901" s="14" t="s">
        <v>883</v>
      </c>
      <c r="E1901" s="15" t="s">
        <v>1172</v>
      </c>
      <c r="F1901" s="15" t="s">
        <v>1175</v>
      </c>
      <c r="G1901" s="43" t="s">
        <v>164</v>
      </c>
      <c r="H1901" s="16">
        <v>0</v>
      </c>
      <c r="I1901" s="16">
        <v>0</v>
      </c>
      <c r="J1901" s="110">
        <v>0</v>
      </c>
      <c r="K1901" s="111">
        <v>0</v>
      </c>
      <c r="L1901" s="110">
        <v>67</v>
      </c>
      <c r="M1901" s="17" t="b">
        <f t="shared" si="31"/>
        <v>1</v>
      </c>
    </row>
    <row r="1902" spans="1:13">
      <c r="A1902" s="14" t="s">
        <v>30</v>
      </c>
      <c r="B1902" s="14" t="s">
        <v>1145</v>
      </c>
      <c r="C1902" s="14" t="s">
        <v>1132</v>
      </c>
      <c r="D1902" s="14" t="s">
        <v>883</v>
      </c>
      <c r="E1902" s="15" t="s">
        <v>1172</v>
      </c>
      <c r="F1902" s="15" t="s">
        <v>1179</v>
      </c>
      <c r="G1902" s="43" t="s">
        <v>166</v>
      </c>
      <c r="H1902" s="16">
        <v>14</v>
      </c>
      <c r="I1902" s="16">
        <v>0</v>
      </c>
      <c r="J1902" s="110">
        <v>0</v>
      </c>
      <c r="K1902" s="111">
        <v>0</v>
      </c>
      <c r="L1902" s="110">
        <v>0</v>
      </c>
      <c r="M1902" s="17" t="b">
        <f t="shared" si="31"/>
        <v>1</v>
      </c>
    </row>
    <row r="1903" spans="1:13">
      <c r="A1903" s="14" t="s">
        <v>30</v>
      </c>
      <c r="B1903" s="14" t="s">
        <v>1145</v>
      </c>
      <c r="C1903" s="14" t="s">
        <v>1132</v>
      </c>
      <c r="D1903" s="14" t="s">
        <v>883</v>
      </c>
      <c r="E1903" s="15" t="s">
        <v>1172</v>
      </c>
      <c r="F1903" s="15" t="s">
        <v>1179</v>
      </c>
      <c r="G1903" s="43" t="s">
        <v>170</v>
      </c>
      <c r="H1903" s="16">
        <v>5</v>
      </c>
      <c r="I1903" s="16">
        <v>1</v>
      </c>
      <c r="J1903" s="110">
        <v>1</v>
      </c>
      <c r="K1903" s="111">
        <v>0</v>
      </c>
      <c r="L1903" s="110">
        <v>0</v>
      </c>
      <c r="M1903" s="17" t="b">
        <f t="shared" si="31"/>
        <v>1</v>
      </c>
    </row>
    <row r="1904" spans="1:13" ht="27.6">
      <c r="A1904" s="14" t="s">
        <v>30</v>
      </c>
      <c r="B1904" s="14" t="s">
        <v>1145</v>
      </c>
      <c r="C1904" s="14" t="s">
        <v>1132</v>
      </c>
      <c r="D1904" s="14" t="s">
        <v>883</v>
      </c>
      <c r="E1904" s="15" t="s">
        <v>1172</v>
      </c>
      <c r="F1904" s="15" t="s">
        <v>1179</v>
      </c>
      <c r="G1904" s="43" t="s">
        <v>164</v>
      </c>
      <c r="H1904" s="16">
        <v>8</v>
      </c>
      <c r="I1904" s="16">
        <v>1</v>
      </c>
      <c r="J1904" s="110">
        <v>1</v>
      </c>
      <c r="K1904" s="111">
        <v>0</v>
      </c>
      <c r="L1904" s="110">
        <v>0</v>
      </c>
      <c r="M1904" s="17" t="b">
        <f t="shared" si="31"/>
        <v>1</v>
      </c>
    </row>
    <row r="1905" spans="1:13">
      <c r="A1905" s="14" t="s">
        <v>30</v>
      </c>
      <c r="B1905" s="14" t="s">
        <v>792</v>
      </c>
      <c r="C1905" s="14" t="s">
        <v>52</v>
      </c>
      <c r="D1905" s="14" t="s">
        <v>873</v>
      </c>
      <c r="E1905" s="15" t="s">
        <v>1175</v>
      </c>
      <c r="F1905" s="15" t="s">
        <v>1175</v>
      </c>
      <c r="G1905" s="43" t="s">
        <v>166</v>
      </c>
      <c r="H1905" s="16">
        <v>0</v>
      </c>
      <c r="I1905" s="16">
        <v>0</v>
      </c>
      <c r="J1905" s="110">
        <v>0</v>
      </c>
      <c r="K1905" s="111">
        <v>0</v>
      </c>
      <c r="L1905" s="110">
        <v>38</v>
      </c>
      <c r="M1905" s="17" t="b">
        <f t="shared" ref="M1905:M1968" si="32">I1905&lt;=H1905</f>
        <v>1</v>
      </c>
    </row>
    <row r="1906" spans="1:13" ht="27.6">
      <c r="A1906" s="14" t="s">
        <v>30</v>
      </c>
      <c r="B1906" s="14" t="s">
        <v>792</v>
      </c>
      <c r="C1906" s="14" t="s">
        <v>52</v>
      </c>
      <c r="D1906" s="14" t="s">
        <v>873</v>
      </c>
      <c r="E1906" s="15" t="s">
        <v>1175</v>
      </c>
      <c r="F1906" s="15" t="s">
        <v>1175</v>
      </c>
      <c r="G1906" s="43" t="s">
        <v>164</v>
      </c>
      <c r="H1906" s="16">
        <v>0</v>
      </c>
      <c r="I1906" s="16">
        <v>0</v>
      </c>
      <c r="J1906" s="110">
        <v>0</v>
      </c>
      <c r="K1906" s="111">
        <v>0</v>
      </c>
      <c r="L1906" s="110">
        <v>39</v>
      </c>
      <c r="M1906" s="17" t="b">
        <f t="shared" si="32"/>
        <v>1</v>
      </c>
    </row>
    <row r="1907" spans="1:13" ht="27.6">
      <c r="A1907" s="14" t="s">
        <v>30</v>
      </c>
      <c r="B1907" s="14" t="s">
        <v>428</v>
      </c>
      <c r="C1907" s="14" t="s">
        <v>50</v>
      </c>
      <c r="D1907" s="14" t="s">
        <v>899</v>
      </c>
      <c r="E1907" s="15" t="s">
        <v>1193</v>
      </c>
      <c r="F1907" s="15" t="s">
        <v>1179</v>
      </c>
      <c r="G1907" s="43" t="s">
        <v>221</v>
      </c>
      <c r="H1907" s="16">
        <v>23</v>
      </c>
      <c r="I1907" s="16">
        <v>4</v>
      </c>
      <c r="J1907" s="110">
        <v>2</v>
      </c>
      <c r="K1907" s="111">
        <v>0</v>
      </c>
      <c r="L1907" s="110">
        <v>0</v>
      </c>
      <c r="M1907" s="17" t="b">
        <f t="shared" si="32"/>
        <v>1</v>
      </c>
    </row>
    <row r="1908" spans="1:13" ht="27.6">
      <c r="A1908" s="14" t="s">
        <v>30</v>
      </c>
      <c r="B1908" s="14" t="s">
        <v>428</v>
      </c>
      <c r="C1908" s="14" t="s">
        <v>50</v>
      </c>
      <c r="D1908" s="14" t="s">
        <v>899</v>
      </c>
      <c r="E1908" s="15" t="s">
        <v>1193</v>
      </c>
      <c r="F1908" s="15" t="s">
        <v>1175</v>
      </c>
      <c r="G1908" s="43" t="s">
        <v>221</v>
      </c>
      <c r="H1908" s="16">
        <v>0</v>
      </c>
      <c r="I1908" s="16">
        <v>0</v>
      </c>
      <c r="J1908" s="110">
        <v>0</v>
      </c>
      <c r="K1908" s="111">
        <v>0</v>
      </c>
      <c r="L1908" s="110">
        <v>96</v>
      </c>
      <c r="M1908" s="17" t="b">
        <f t="shared" si="32"/>
        <v>1</v>
      </c>
    </row>
    <row r="1909" spans="1:13" ht="27.6">
      <c r="A1909" s="14" t="s">
        <v>30</v>
      </c>
      <c r="B1909" s="14" t="s">
        <v>428</v>
      </c>
      <c r="C1909" s="14" t="s">
        <v>50</v>
      </c>
      <c r="D1909" s="14" t="s">
        <v>899</v>
      </c>
      <c r="E1909" s="15" t="s">
        <v>1193</v>
      </c>
      <c r="F1909" s="15" t="s">
        <v>1175</v>
      </c>
      <c r="G1909" s="43" t="s">
        <v>147</v>
      </c>
      <c r="H1909" s="113">
        <v>0</v>
      </c>
      <c r="I1909" s="16">
        <v>0</v>
      </c>
      <c r="J1909" s="110">
        <v>0</v>
      </c>
      <c r="K1909" s="111">
        <v>0</v>
      </c>
      <c r="L1909" s="111">
        <v>22</v>
      </c>
      <c r="M1909" s="17" t="b">
        <f t="shared" si="32"/>
        <v>1</v>
      </c>
    </row>
    <row r="1910" spans="1:13" ht="27.6">
      <c r="A1910" s="14" t="s">
        <v>30</v>
      </c>
      <c r="B1910" s="14" t="s">
        <v>428</v>
      </c>
      <c r="C1910" s="14" t="s">
        <v>50</v>
      </c>
      <c r="D1910" s="14" t="s">
        <v>899</v>
      </c>
      <c r="E1910" s="15" t="s">
        <v>1193</v>
      </c>
      <c r="F1910" s="15" t="s">
        <v>1179</v>
      </c>
      <c r="G1910" s="43" t="s">
        <v>164</v>
      </c>
      <c r="H1910" s="16">
        <v>22</v>
      </c>
      <c r="I1910" s="16">
        <v>3</v>
      </c>
      <c r="J1910" s="110">
        <v>3</v>
      </c>
      <c r="K1910" s="111">
        <v>0</v>
      </c>
      <c r="L1910" s="110">
        <v>0</v>
      </c>
      <c r="M1910" s="17" t="b">
        <f t="shared" si="32"/>
        <v>1</v>
      </c>
    </row>
    <row r="1911" spans="1:13" ht="27.6">
      <c r="A1911" s="14" t="s">
        <v>30</v>
      </c>
      <c r="B1911" s="14" t="s">
        <v>428</v>
      </c>
      <c r="C1911" s="14" t="s">
        <v>50</v>
      </c>
      <c r="D1911" s="14" t="s">
        <v>899</v>
      </c>
      <c r="E1911" s="15" t="s">
        <v>1193</v>
      </c>
      <c r="F1911" s="15" t="s">
        <v>1175</v>
      </c>
      <c r="G1911" s="43" t="s">
        <v>164</v>
      </c>
      <c r="H1911" s="16">
        <v>0</v>
      </c>
      <c r="I1911" s="16">
        <v>0</v>
      </c>
      <c r="J1911" s="110">
        <v>0</v>
      </c>
      <c r="K1911" s="111">
        <v>0</v>
      </c>
      <c r="L1911" s="110">
        <v>79</v>
      </c>
      <c r="M1911" s="17" t="b">
        <f t="shared" si="32"/>
        <v>1</v>
      </c>
    </row>
    <row r="1912" spans="1:13">
      <c r="A1912" s="14" t="s">
        <v>30</v>
      </c>
      <c r="B1912" s="14" t="s">
        <v>428</v>
      </c>
      <c r="C1912" s="14" t="s">
        <v>50</v>
      </c>
      <c r="D1912" s="14" t="s">
        <v>939</v>
      </c>
      <c r="E1912" s="15" t="s">
        <v>1207</v>
      </c>
      <c r="F1912" s="15" t="s">
        <v>1175</v>
      </c>
      <c r="G1912" s="43" t="s">
        <v>150</v>
      </c>
      <c r="H1912" s="16">
        <v>0</v>
      </c>
      <c r="I1912" s="16">
        <v>0</v>
      </c>
      <c r="J1912" s="110">
        <v>0</v>
      </c>
      <c r="K1912" s="111">
        <v>0</v>
      </c>
      <c r="L1912" s="110">
        <v>35</v>
      </c>
      <c r="M1912" s="17" t="b">
        <f t="shared" si="32"/>
        <v>1</v>
      </c>
    </row>
    <row r="1913" spans="1:13">
      <c r="A1913" s="14" t="s">
        <v>30</v>
      </c>
      <c r="B1913" s="14" t="s">
        <v>428</v>
      </c>
      <c r="C1913" s="14" t="s">
        <v>50</v>
      </c>
      <c r="D1913" s="14" t="s">
        <v>939</v>
      </c>
      <c r="E1913" s="15" t="s">
        <v>1207</v>
      </c>
      <c r="F1913" s="15" t="s">
        <v>1175</v>
      </c>
      <c r="G1913" s="43" t="s">
        <v>166</v>
      </c>
      <c r="H1913" s="16">
        <v>0</v>
      </c>
      <c r="I1913" s="16">
        <v>0</v>
      </c>
      <c r="J1913" s="110">
        <v>0</v>
      </c>
      <c r="K1913" s="111">
        <v>0</v>
      </c>
      <c r="L1913" s="110">
        <v>38</v>
      </c>
      <c r="M1913" s="17" t="b">
        <f t="shared" si="32"/>
        <v>1</v>
      </c>
    </row>
    <row r="1914" spans="1:13">
      <c r="A1914" s="14" t="s">
        <v>30</v>
      </c>
      <c r="B1914" s="14" t="s">
        <v>428</v>
      </c>
      <c r="C1914" s="14" t="s">
        <v>50</v>
      </c>
      <c r="D1914" s="14" t="s">
        <v>939</v>
      </c>
      <c r="E1914" s="15" t="s">
        <v>1207</v>
      </c>
      <c r="F1914" s="15" t="s">
        <v>1175</v>
      </c>
      <c r="G1914" s="43" t="s">
        <v>291</v>
      </c>
      <c r="H1914" s="16">
        <v>0</v>
      </c>
      <c r="I1914" s="16">
        <v>0</v>
      </c>
      <c r="J1914" s="110">
        <v>0</v>
      </c>
      <c r="K1914" s="111">
        <v>0</v>
      </c>
      <c r="L1914" s="110">
        <v>19</v>
      </c>
      <c r="M1914" s="17" t="b">
        <f t="shared" si="32"/>
        <v>1</v>
      </c>
    </row>
    <row r="1915" spans="1:13" ht="27.6">
      <c r="A1915" s="14" t="s">
        <v>30</v>
      </c>
      <c r="B1915" s="14" t="s">
        <v>506</v>
      </c>
      <c r="C1915" s="14" t="s">
        <v>51</v>
      </c>
      <c r="D1915" s="14" t="s">
        <v>19</v>
      </c>
      <c r="E1915" s="15" t="s">
        <v>1237</v>
      </c>
      <c r="F1915" s="15" t="s">
        <v>1179</v>
      </c>
      <c r="G1915" s="43" t="s">
        <v>163</v>
      </c>
      <c r="H1915" s="16">
        <v>10</v>
      </c>
      <c r="I1915" s="16">
        <v>1</v>
      </c>
      <c r="J1915" s="110">
        <v>1</v>
      </c>
      <c r="K1915" s="111">
        <v>0</v>
      </c>
      <c r="L1915" s="110">
        <v>0</v>
      </c>
      <c r="M1915" s="17" t="b">
        <f t="shared" si="32"/>
        <v>1</v>
      </c>
    </row>
    <row r="1916" spans="1:13" ht="27.6">
      <c r="A1916" s="14" t="s">
        <v>30</v>
      </c>
      <c r="B1916" s="14" t="s">
        <v>506</v>
      </c>
      <c r="C1916" s="14" t="s">
        <v>51</v>
      </c>
      <c r="D1916" s="14" t="s">
        <v>19</v>
      </c>
      <c r="E1916" s="15" t="s">
        <v>1237</v>
      </c>
      <c r="F1916" s="15" t="s">
        <v>1175</v>
      </c>
      <c r="G1916" s="43" t="s">
        <v>163</v>
      </c>
      <c r="H1916" s="16">
        <v>0</v>
      </c>
      <c r="I1916" s="16">
        <v>0</v>
      </c>
      <c r="J1916" s="110">
        <v>0</v>
      </c>
      <c r="K1916" s="111">
        <v>0</v>
      </c>
      <c r="L1916" s="110">
        <v>16</v>
      </c>
      <c r="M1916" s="17" t="b">
        <f t="shared" si="32"/>
        <v>1</v>
      </c>
    </row>
    <row r="1917" spans="1:13" ht="27.6">
      <c r="A1917" s="14" t="s">
        <v>30</v>
      </c>
      <c r="B1917" s="14" t="s">
        <v>506</v>
      </c>
      <c r="C1917" s="14" t="s">
        <v>51</v>
      </c>
      <c r="D1917" s="14" t="s">
        <v>19</v>
      </c>
      <c r="E1917" s="15" t="s">
        <v>1237</v>
      </c>
      <c r="F1917" s="15" t="s">
        <v>1179</v>
      </c>
      <c r="G1917" s="43" t="s">
        <v>166</v>
      </c>
      <c r="H1917" s="16">
        <v>24</v>
      </c>
      <c r="I1917" s="16">
        <v>3</v>
      </c>
      <c r="J1917" s="110">
        <v>1</v>
      </c>
      <c r="K1917" s="111">
        <v>0</v>
      </c>
      <c r="L1917" s="110">
        <v>0</v>
      </c>
      <c r="M1917" s="17" t="b">
        <f t="shared" si="32"/>
        <v>1</v>
      </c>
    </row>
    <row r="1918" spans="1:13" ht="27.6">
      <c r="A1918" s="14" t="s">
        <v>30</v>
      </c>
      <c r="B1918" s="14" t="s">
        <v>506</v>
      </c>
      <c r="C1918" s="14" t="s">
        <v>51</v>
      </c>
      <c r="D1918" s="14" t="s">
        <v>19</v>
      </c>
      <c r="E1918" s="15" t="s">
        <v>1237</v>
      </c>
      <c r="F1918" s="15" t="s">
        <v>1175</v>
      </c>
      <c r="G1918" s="43" t="s">
        <v>166</v>
      </c>
      <c r="H1918" s="16">
        <v>0</v>
      </c>
      <c r="I1918" s="16">
        <v>0</v>
      </c>
      <c r="J1918" s="110">
        <v>0</v>
      </c>
      <c r="K1918" s="111">
        <v>0</v>
      </c>
      <c r="L1918" s="110">
        <v>160</v>
      </c>
      <c r="M1918" s="17" t="b">
        <f t="shared" si="32"/>
        <v>1</v>
      </c>
    </row>
    <row r="1919" spans="1:13">
      <c r="A1919" s="14" t="s">
        <v>30</v>
      </c>
      <c r="B1919" s="14" t="s">
        <v>507</v>
      </c>
      <c r="C1919" s="14" t="s">
        <v>90</v>
      </c>
      <c r="D1919" s="14" t="s">
        <v>19</v>
      </c>
      <c r="E1919" s="15" t="s">
        <v>1174</v>
      </c>
      <c r="F1919" s="15" t="s">
        <v>1175</v>
      </c>
      <c r="G1919" s="43" t="s">
        <v>184</v>
      </c>
      <c r="H1919" s="16">
        <v>0</v>
      </c>
      <c r="I1919" s="16">
        <v>0</v>
      </c>
      <c r="J1919" s="110">
        <v>0</v>
      </c>
      <c r="K1919" s="111">
        <v>0</v>
      </c>
      <c r="L1919" s="110">
        <v>28</v>
      </c>
      <c r="M1919" s="17" t="b">
        <f t="shared" si="32"/>
        <v>1</v>
      </c>
    </row>
    <row r="1920" spans="1:13" ht="27.6">
      <c r="A1920" s="14" t="s">
        <v>30</v>
      </c>
      <c r="B1920" s="14" t="s">
        <v>507</v>
      </c>
      <c r="C1920" s="14" t="s">
        <v>90</v>
      </c>
      <c r="D1920" s="14" t="s">
        <v>19</v>
      </c>
      <c r="E1920" s="15" t="s">
        <v>1174</v>
      </c>
      <c r="F1920" s="15" t="s">
        <v>1179</v>
      </c>
      <c r="G1920" s="43" t="s">
        <v>221</v>
      </c>
      <c r="H1920" s="16">
        <v>20</v>
      </c>
      <c r="I1920" s="16">
        <v>1</v>
      </c>
      <c r="J1920" s="110">
        <v>0</v>
      </c>
      <c r="K1920" s="111">
        <v>0</v>
      </c>
      <c r="L1920" s="110">
        <v>0</v>
      </c>
      <c r="M1920" s="17" t="b">
        <f t="shared" si="32"/>
        <v>1</v>
      </c>
    </row>
    <row r="1921" spans="1:13" ht="27.6">
      <c r="A1921" s="14" t="s">
        <v>30</v>
      </c>
      <c r="B1921" s="14" t="s">
        <v>507</v>
      </c>
      <c r="C1921" s="14" t="s">
        <v>90</v>
      </c>
      <c r="D1921" s="14" t="s">
        <v>19</v>
      </c>
      <c r="E1921" s="15" t="s">
        <v>1174</v>
      </c>
      <c r="F1921" s="15" t="s">
        <v>1175</v>
      </c>
      <c r="G1921" s="43" t="s">
        <v>221</v>
      </c>
      <c r="H1921" s="16">
        <v>0</v>
      </c>
      <c r="I1921" s="16">
        <v>0</v>
      </c>
      <c r="J1921" s="110">
        <v>0</v>
      </c>
      <c r="K1921" s="111">
        <v>0</v>
      </c>
      <c r="L1921" s="110">
        <v>69</v>
      </c>
      <c r="M1921" s="17" t="b">
        <f t="shared" si="32"/>
        <v>1</v>
      </c>
    </row>
    <row r="1922" spans="1:13">
      <c r="A1922" s="14" t="s">
        <v>30</v>
      </c>
      <c r="B1922" s="14" t="s">
        <v>507</v>
      </c>
      <c r="C1922" s="14" t="s">
        <v>90</v>
      </c>
      <c r="D1922" s="14" t="s">
        <v>19</v>
      </c>
      <c r="E1922" s="15" t="s">
        <v>1174</v>
      </c>
      <c r="F1922" s="15" t="s">
        <v>1175</v>
      </c>
      <c r="G1922" s="43" t="s">
        <v>170</v>
      </c>
      <c r="H1922" s="16">
        <v>0</v>
      </c>
      <c r="I1922" s="16">
        <v>0</v>
      </c>
      <c r="J1922" s="110">
        <v>0</v>
      </c>
      <c r="K1922" s="111">
        <v>0</v>
      </c>
      <c r="L1922" s="110">
        <v>49</v>
      </c>
      <c r="M1922" s="17" t="b">
        <f t="shared" si="32"/>
        <v>1</v>
      </c>
    </row>
    <row r="1923" spans="1:13" ht="41.4">
      <c r="A1923" s="14" t="s">
        <v>30</v>
      </c>
      <c r="B1923" s="14" t="s">
        <v>507</v>
      </c>
      <c r="C1923" s="14" t="s">
        <v>90</v>
      </c>
      <c r="D1923" s="14" t="s">
        <v>19</v>
      </c>
      <c r="E1923" s="15" t="s">
        <v>1174</v>
      </c>
      <c r="F1923" s="15" t="s">
        <v>1175</v>
      </c>
      <c r="G1923" s="43" t="s">
        <v>177</v>
      </c>
      <c r="H1923" s="16">
        <v>0</v>
      </c>
      <c r="I1923" s="16">
        <v>0</v>
      </c>
      <c r="J1923" s="110">
        <v>0</v>
      </c>
      <c r="K1923" s="111">
        <v>0</v>
      </c>
      <c r="L1923" s="110">
        <v>37</v>
      </c>
      <c r="M1923" s="17" t="b">
        <f t="shared" si="32"/>
        <v>1</v>
      </c>
    </row>
    <row r="1924" spans="1:13">
      <c r="A1924" s="14" t="s">
        <v>30</v>
      </c>
      <c r="B1924" s="14" t="s">
        <v>507</v>
      </c>
      <c r="C1924" s="14" t="s">
        <v>90</v>
      </c>
      <c r="D1924" s="14" t="s">
        <v>19</v>
      </c>
      <c r="E1924" s="15" t="s">
        <v>1174</v>
      </c>
      <c r="F1924" s="15" t="s">
        <v>1179</v>
      </c>
      <c r="G1924" s="43" t="s">
        <v>147</v>
      </c>
      <c r="H1924" s="16">
        <v>18</v>
      </c>
      <c r="I1924" s="16">
        <v>2</v>
      </c>
      <c r="J1924" s="110">
        <v>2</v>
      </c>
      <c r="K1924" s="111">
        <v>0</v>
      </c>
      <c r="L1924" s="110">
        <v>0</v>
      </c>
      <c r="M1924" s="17" t="b">
        <f t="shared" si="32"/>
        <v>1</v>
      </c>
    </row>
    <row r="1925" spans="1:13">
      <c r="A1925" s="14" t="s">
        <v>30</v>
      </c>
      <c r="B1925" s="14" t="s">
        <v>507</v>
      </c>
      <c r="C1925" s="14" t="s">
        <v>90</v>
      </c>
      <c r="D1925" s="14" t="s">
        <v>19</v>
      </c>
      <c r="E1925" s="15" t="s">
        <v>1174</v>
      </c>
      <c r="F1925" s="15" t="s">
        <v>1175</v>
      </c>
      <c r="G1925" s="43" t="s">
        <v>147</v>
      </c>
      <c r="H1925" s="16">
        <v>0</v>
      </c>
      <c r="I1925" s="16">
        <v>0</v>
      </c>
      <c r="J1925" s="110">
        <v>0</v>
      </c>
      <c r="K1925" s="111">
        <v>0</v>
      </c>
      <c r="L1925" s="110">
        <v>65</v>
      </c>
      <c r="M1925" s="17" t="b">
        <f t="shared" si="32"/>
        <v>1</v>
      </c>
    </row>
    <row r="1926" spans="1:13" ht="27.6">
      <c r="A1926" s="14" t="s">
        <v>30</v>
      </c>
      <c r="B1926" s="14" t="s">
        <v>507</v>
      </c>
      <c r="C1926" s="14" t="s">
        <v>90</v>
      </c>
      <c r="D1926" s="14" t="s">
        <v>19</v>
      </c>
      <c r="E1926" s="15" t="s">
        <v>1174</v>
      </c>
      <c r="F1926" s="15" t="s">
        <v>1175</v>
      </c>
      <c r="G1926" s="43" t="s">
        <v>164</v>
      </c>
      <c r="H1926" s="16">
        <v>0</v>
      </c>
      <c r="I1926" s="16">
        <v>1</v>
      </c>
      <c r="J1926" s="110">
        <v>1</v>
      </c>
      <c r="K1926" s="111">
        <v>0</v>
      </c>
      <c r="L1926" s="110">
        <v>53</v>
      </c>
      <c r="M1926" s="17" t="b">
        <f t="shared" si="32"/>
        <v>0</v>
      </c>
    </row>
    <row r="1927" spans="1:13" ht="27.6">
      <c r="A1927" s="14" t="s">
        <v>13</v>
      </c>
      <c r="B1927" s="14" t="s">
        <v>509</v>
      </c>
      <c r="C1927" s="14" t="s">
        <v>96</v>
      </c>
      <c r="D1927" s="14" t="s">
        <v>901</v>
      </c>
      <c r="E1927" s="15" t="s">
        <v>1209</v>
      </c>
      <c r="F1927" s="15" t="s">
        <v>1175</v>
      </c>
      <c r="G1927" s="43" t="s">
        <v>150</v>
      </c>
      <c r="H1927" s="16">
        <v>0</v>
      </c>
      <c r="I1927" s="16">
        <v>0</v>
      </c>
      <c r="J1927" s="110">
        <v>0</v>
      </c>
      <c r="K1927" s="111">
        <v>0</v>
      </c>
      <c r="L1927" s="110">
        <v>43</v>
      </c>
      <c r="M1927" s="17" t="b">
        <f t="shared" si="32"/>
        <v>1</v>
      </c>
    </row>
    <row r="1928" spans="1:13" ht="27.6">
      <c r="A1928" s="14" t="s">
        <v>13</v>
      </c>
      <c r="B1928" s="14" t="s">
        <v>509</v>
      </c>
      <c r="C1928" s="14" t="s">
        <v>96</v>
      </c>
      <c r="D1928" s="14" t="s">
        <v>901</v>
      </c>
      <c r="E1928" s="15" t="s">
        <v>1209</v>
      </c>
      <c r="F1928" s="15" t="s">
        <v>1175</v>
      </c>
      <c r="G1928" s="43" t="s">
        <v>166</v>
      </c>
      <c r="H1928" s="16">
        <v>0</v>
      </c>
      <c r="I1928" s="16">
        <v>0</v>
      </c>
      <c r="J1928" s="110">
        <v>0</v>
      </c>
      <c r="K1928" s="111">
        <v>0</v>
      </c>
      <c r="L1928" s="110">
        <v>33</v>
      </c>
      <c r="M1928" s="17" t="b">
        <f t="shared" si="32"/>
        <v>1</v>
      </c>
    </row>
    <row r="1929" spans="1:13" ht="27.6">
      <c r="A1929" s="14" t="s">
        <v>13</v>
      </c>
      <c r="B1929" s="14" t="s">
        <v>509</v>
      </c>
      <c r="C1929" s="14" t="s">
        <v>96</v>
      </c>
      <c r="D1929" s="14" t="s">
        <v>901</v>
      </c>
      <c r="E1929" s="15" t="s">
        <v>1209</v>
      </c>
      <c r="F1929" s="15" t="s">
        <v>1179</v>
      </c>
      <c r="G1929" s="43" t="s">
        <v>170</v>
      </c>
      <c r="H1929" s="16">
        <v>6</v>
      </c>
      <c r="I1929" s="16">
        <v>0</v>
      </c>
      <c r="J1929" s="110">
        <v>0</v>
      </c>
      <c r="K1929" s="111">
        <v>0</v>
      </c>
      <c r="L1929" s="110">
        <v>0</v>
      </c>
      <c r="M1929" s="17" t="b">
        <f t="shared" si="32"/>
        <v>1</v>
      </c>
    </row>
    <row r="1930" spans="1:13" ht="27.6">
      <c r="A1930" s="14" t="s">
        <v>13</v>
      </c>
      <c r="B1930" s="14" t="s">
        <v>509</v>
      </c>
      <c r="C1930" s="14" t="s">
        <v>96</v>
      </c>
      <c r="D1930" s="14" t="s">
        <v>901</v>
      </c>
      <c r="E1930" s="15" t="s">
        <v>1209</v>
      </c>
      <c r="F1930" s="15" t="s">
        <v>1175</v>
      </c>
      <c r="G1930" s="43" t="s">
        <v>170</v>
      </c>
      <c r="H1930" s="16">
        <v>0</v>
      </c>
      <c r="I1930" s="16">
        <v>0</v>
      </c>
      <c r="J1930" s="110">
        <v>0</v>
      </c>
      <c r="K1930" s="111">
        <v>0</v>
      </c>
      <c r="L1930" s="110">
        <v>66</v>
      </c>
      <c r="M1930" s="17" t="b">
        <f t="shared" si="32"/>
        <v>1</v>
      </c>
    </row>
    <row r="1931" spans="1:13" ht="27.6">
      <c r="A1931" s="14" t="s">
        <v>13</v>
      </c>
      <c r="B1931" s="14" t="s">
        <v>509</v>
      </c>
      <c r="C1931" s="14" t="s">
        <v>96</v>
      </c>
      <c r="D1931" s="14" t="s">
        <v>901</v>
      </c>
      <c r="E1931" s="15" t="s">
        <v>1209</v>
      </c>
      <c r="F1931" s="15" t="s">
        <v>1179</v>
      </c>
      <c r="G1931" s="43" t="s">
        <v>164</v>
      </c>
      <c r="H1931" s="16">
        <v>8</v>
      </c>
      <c r="I1931" s="16">
        <v>1</v>
      </c>
      <c r="J1931" s="110">
        <v>1</v>
      </c>
      <c r="K1931" s="111">
        <v>0</v>
      </c>
      <c r="L1931" s="110">
        <v>0</v>
      </c>
      <c r="M1931" s="17" t="b">
        <f t="shared" si="32"/>
        <v>1</v>
      </c>
    </row>
    <row r="1932" spans="1:13" ht="27.6">
      <c r="A1932" s="14" t="s">
        <v>13</v>
      </c>
      <c r="B1932" s="14" t="s">
        <v>509</v>
      </c>
      <c r="C1932" s="14" t="s">
        <v>96</v>
      </c>
      <c r="D1932" s="14" t="s">
        <v>901</v>
      </c>
      <c r="E1932" s="15" t="s">
        <v>1209</v>
      </c>
      <c r="F1932" s="15" t="s">
        <v>1175</v>
      </c>
      <c r="G1932" s="43" t="s">
        <v>164</v>
      </c>
      <c r="H1932" s="16">
        <v>0</v>
      </c>
      <c r="I1932" s="16">
        <v>0</v>
      </c>
      <c r="J1932" s="110">
        <v>0</v>
      </c>
      <c r="K1932" s="111">
        <v>0</v>
      </c>
      <c r="L1932" s="110">
        <v>73</v>
      </c>
      <c r="M1932" s="17" t="b">
        <f t="shared" si="32"/>
        <v>1</v>
      </c>
    </row>
    <row r="1933" spans="1:13" ht="27.6">
      <c r="A1933" s="14" t="s">
        <v>13</v>
      </c>
      <c r="B1933" s="14" t="s">
        <v>508</v>
      </c>
      <c r="C1933" s="14" t="s">
        <v>97</v>
      </c>
      <c r="D1933" s="14" t="s">
        <v>902</v>
      </c>
      <c r="E1933" s="15" t="s">
        <v>1237</v>
      </c>
      <c r="F1933" s="15" t="s">
        <v>1179</v>
      </c>
      <c r="G1933" s="43" t="s">
        <v>163</v>
      </c>
      <c r="H1933" s="16">
        <v>9</v>
      </c>
      <c r="I1933" s="16">
        <v>1</v>
      </c>
      <c r="J1933" s="110">
        <v>1</v>
      </c>
      <c r="K1933" s="111">
        <v>0</v>
      </c>
      <c r="L1933" s="110">
        <v>0</v>
      </c>
      <c r="M1933" s="17" t="b">
        <f t="shared" si="32"/>
        <v>1</v>
      </c>
    </row>
    <row r="1934" spans="1:13" ht="27.6">
      <c r="A1934" s="14" t="s">
        <v>13</v>
      </c>
      <c r="B1934" s="14" t="s">
        <v>508</v>
      </c>
      <c r="C1934" s="14" t="s">
        <v>97</v>
      </c>
      <c r="D1934" s="14" t="s">
        <v>902</v>
      </c>
      <c r="E1934" s="15" t="s">
        <v>1237</v>
      </c>
      <c r="F1934" s="15" t="s">
        <v>1175</v>
      </c>
      <c r="G1934" s="43" t="s">
        <v>163</v>
      </c>
      <c r="H1934" s="16">
        <v>0</v>
      </c>
      <c r="I1934" s="16">
        <v>0</v>
      </c>
      <c r="J1934" s="110">
        <v>0</v>
      </c>
      <c r="K1934" s="111">
        <v>0</v>
      </c>
      <c r="L1934" s="110">
        <v>41</v>
      </c>
      <c r="M1934" s="17" t="b">
        <f t="shared" si="32"/>
        <v>1</v>
      </c>
    </row>
    <row r="1935" spans="1:13" ht="27.6">
      <c r="A1935" s="14" t="s">
        <v>13</v>
      </c>
      <c r="B1935" s="14" t="s">
        <v>508</v>
      </c>
      <c r="C1935" s="14" t="s">
        <v>97</v>
      </c>
      <c r="D1935" s="14" t="s">
        <v>902</v>
      </c>
      <c r="E1935" s="15" t="s">
        <v>1237</v>
      </c>
      <c r="F1935" s="15" t="s">
        <v>1175</v>
      </c>
      <c r="G1935" s="43" t="s">
        <v>186</v>
      </c>
      <c r="H1935" s="16">
        <v>0</v>
      </c>
      <c r="I1935" s="16">
        <v>0</v>
      </c>
      <c r="J1935" s="110">
        <v>0</v>
      </c>
      <c r="K1935" s="111">
        <v>0</v>
      </c>
      <c r="L1935" s="110">
        <v>59</v>
      </c>
      <c r="M1935" s="17" t="b">
        <f t="shared" si="32"/>
        <v>1</v>
      </c>
    </row>
    <row r="1936" spans="1:13">
      <c r="A1936" s="14" t="s">
        <v>13</v>
      </c>
      <c r="B1936" s="14" t="s">
        <v>512</v>
      </c>
      <c r="C1936" s="14" t="s">
        <v>49</v>
      </c>
      <c r="D1936" s="14" t="s">
        <v>903</v>
      </c>
      <c r="E1936" s="15" t="s">
        <v>1197</v>
      </c>
      <c r="F1936" s="15" t="s">
        <v>1179</v>
      </c>
      <c r="G1936" s="43" t="s">
        <v>166</v>
      </c>
      <c r="H1936" s="16">
        <v>9</v>
      </c>
      <c r="I1936" s="16">
        <v>4</v>
      </c>
      <c r="J1936" s="110">
        <v>1</v>
      </c>
      <c r="K1936" s="111">
        <v>0</v>
      </c>
      <c r="L1936" s="110">
        <v>0</v>
      </c>
      <c r="M1936" s="17" t="b">
        <f t="shared" si="32"/>
        <v>1</v>
      </c>
    </row>
    <row r="1937" spans="1:13">
      <c r="A1937" s="14" t="s">
        <v>13</v>
      </c>
      <c r="B1937" s="14" t="s">
        <v>512</v>
      </c>
      <c r="C1937" s="14" t="s">
        <v>49</v>
      </c>
      <c r="D1937" s="14" t="s">
        <v>903</v>
      </c>
      <c r="E1937" s="15" t="s">
        <v>1197</v>
      </c>
      <c r="F1937" s="15" t="s">
        <v>1175</v>
      </c>
      <c r="G1937" s="43" t="s">
        <v>166</v>
      </c>
      <c r="H1937" s="16">
        <v>0</v>
      </c>
      <c r="I1937" s="16">
        <v>0</v>
      </c>
      <c r="J1937" s="110">
        <v>0</v>
      </c>
      <c r="K1937" s="111">
        <v>0</v>
      </c>
      <c r="L1937" s="110">
        <v>48</v>
      </c>
      <c r="M1937" s="17" t="b">
        <f t="shared" si="32"/>
        <v>1</v>
      </c>
    </row>
    <row r="1938" spans="1:13" ht="27.6">
      <c r="A1938" s="14" t="s">
        <v>13</v>
      </c>
      <c r="B1938" s="14" t="s">
        <v>510</v>
      </c>
      <c r="C1938" s="14" t="s">
        <v>48</v>
      </c>
      <c r="D1938" s="14" t="s">
        <v>904</v>
      </c>
      <c r="E1938" s="15" t="s">
        <v>1174</v>
      </c>
      <c r="F1938" s="15" t="s">
        <v>1175</v>
      </c>
      <c r="G1938" s="43" t="s">
        <v>169</v>
      </c>
      <c r="H1938" s="16">
        <v>0</v>
      </c>
      <c r="I1938" s="16">
        <v>0</v>
      </c>
      <c r="J1938" s="110">
        <v>0</v>
      </c>
      <c r="K1938" s="111">
        <v>0</v>
      </c>
      <c r="L1938" s="110">
        <v>66</v>
      </c>
      <c r="M1938" s="17" t="b">
        <f t="shared" si="32"/>
        <v>1</v>
      </c>
    </row>
    <row r="1939" spans="1:13">
      <c r="A1939" s="14" t="s">
        <v>13</v>
      </c>
      <c r="B1939" s="14" t="s">
        <v>510</v>
      </c>
      <c r="C1939" s="14" t="s">
        <v>48</v>
      </c>
      <c r="D1939" s="14" t="s">
        <v>904</v>
      </c>
      <c r="E1939" s="15" t="s">
        <v>1174</v>
      </c>
      <c r="F1939" s="15" t="s">
        <v>1179</v>
      </c>
      <c r="G1939" s="43" t="s">
        <v>168</v>
      </c>
      <c r="H1939" s="16">
        <v>13</v>
      </c>
      <c r="I1939" s="16">
        <v>0</v>
      </c>
      <c r="J1939" s="110">
        <v>0</v>
      </c>
      <c r="K1939" s="111">
        <v>0</v>
      </c>
      <c r="L1939" s="110">
        <v>0</v>
      </c>
      <c r="M1939" s="17" t="b">
        <f t="shared" si="32"/>
        <v>1</v>
      </c>
    </row>
    <row r="1940" spans="1:13">
      <c r="A1940" s="14" t="s">
        <v>13</v>
      </c>
      <c r="B1940" s="14" t="s">
        <v>510</v>
      </c>
      <c r="C1940" s="14" t="s">
        <v>48</v>
      </c>
      <c r="D1940" s="14" t="s">
        <v>904</v>
      </c>
      <c r="E1940" s="15" t="s">
        <v>1174</v>
      </c>
      <c r="F1940" s="15" t="s">
        <v>1175</v>
      </c>
      <c r="G1940" s="43" t="s">
        <v>168</v>
      </c>
      <c r="H1940" s="16">
        <v>0</v>
      </c>
      <c r="I1940" s="16">
        <v>0</v>
      </c>
      <c r="J1940" s="110">
        <v>0</v>
      </c>
      <c r="K1940" s="111">
        <v>0</v>
      </c>
      <c r="L1940" s="110">
        <v>23</v>
      </c>
      <c r="M1940" s="17" t="b">
        <f t="shared" si="32"/>
        <v>1</v>
      </c>
    </row>
    <row r="1941" spans="1:13">
      <c r="A1941" s="14" t="s">
        <v>13</v>
      </c>
      <c r="B1941" s="14" t="s">
        <v>510</v>
      </c>
      <c r="C1941" s="14" t="s">
        <v>48</v>
      </c>
      <c r="D1941" s="14" t="s">
        <v>904</v>
      </c>
      <c r="E1941" s="15" t="s">
        <v>1174</v>
      </c>
      <c r="F1941" s="15" t="s">
        <v>1179</v>
      </c>
      <c r="G1941" s="43" t="s">
        <v>150</v>
      </c>
      <c r="H1941" s="16">
        <v>36</v>
      </c>
      <c r="I1941" s="16">
        <v>2</v>
      </c>
      <c r="J1941" s="110">
        <v>0</v>
      </c>
      <c r="K1941" s="111">
        <v>0</v>
      </c>
      <c r="L1941" s="110">
        <v>0</v>
      </c>
      <c r="M1941" s="17" t="b">
        <f t="shared" si="32"/>
        <v>1</v>
      </c>
    </row>
    <row r="1942" spans="1:13">
      <c r="A1942" s="14" t="s">
        <v>13</v>
      </c>
      <c r="B1942" s="14" t="s">
        <v>510</v>
      </c>
      <c r="C1942" s="14" t="s">
        <v>48</v>
      </c>
      <c r="D1942" s="14" t="s">
        <v>904</v>
      </c>
      <c r="E1942" s="15" t="s">
        <v>1174</v>
      </c>
      <c r="F1942" s="15" t="s">
        <v>1175</v>
      </c>
      <c r="G1942" s="43" t="s">
        <v>150</v>
      </c>
      <c r="H1942" s="16">
        <v>0</v>
      </c>
      <c r="I1942" s="16">
        <v>0</v>
      </c>
      <c r="J1942" s="110">
        <v>0</v>
      </c>
      <c r="K1942" s="111">
        <v>0</v>
      </c>
      <c r="L1942" s="110">
        <v>147</v>
      </c>
      <c r="M1942" s="17" t="b">
        <f t="shared" si="32"/>
        <v>1</v>
      </c>
    </row>
    <row r="1943" spans="1:13">
      <c r="A1943" s="14" t="s">
        <v>13</v>
      </c>
      <c r="B1943" s="14" t="s">
        <v>510</v>
      </c>
      <c r="C1943" s="14" t="s">
        <v>48</v>
      </c>
      <c r="D1943" s="14" t="s">
        <v>904</v>
      </c>
      <c r="E1943" s="15" t="s">
        <v>1174</v>
      </c>
      <c r="F1943" s="15" t="s">
        <v>1179</v>
      </c>
      <c r="G1943" s="43" t="s">
        <v>176</v>
      </c>
      <c r="H1943" s="16">
        <v>17</v>
      </c>
      <c r="I1943" s="16">
        <v>1</v>
      </c>
      <c r="J1943" s="110">
        <v>0</v>
      </c>
      <c r="K1943" s="111">
        <v>0</v>
      </c>
      <c r="L1943" s="110">
        <v>0</v>
      </c>
      <c r="M1943" s="17" t="b">
        <f t="shared" si="32"/>
        <v>1</v>
      </c>
    </row>
    <row r="1944" spans="1:13">
      <c r="A1944" s="14" t="s">
        <v>13</v>
      </c>
      <c r="B1944" s="14" t="s">
        <v>510</v>
      </c>
      <c r="C1944" s="14" t="s">
        <v>48</v>
      </c>
      <c r="D1944" s="14" t="s">
        <v>904</v>
      </c>
      <c r="E1944" s="15" t="s">
        <v>1174</v>
      </c>
      <c r="F1944" s="15" t="s">
        <v>1175</v>
      </c>
      <c r="G1944" s="43" t="s">
        <v>176</v>
      </c>
      <c r="H1944" s="16">
        <v>0</v>
      </c>
      <c r="I1944" s="16">
        <v>0</v>
      </c>
      <c r="J1944" s="110">
        <v>0</v>
      </c>
      <c r="K1944" s="111">
        <v>0</v>
      </c>
      <c r="L1944" s="110">
        <v>94</v>
      </c>
      <c r="M1944" s="17" t="b">
        <f t="shared" si="32"/>
        <v>1</v>
      </c>
    </row>
    <row r="1945" spans="1:13">
      <c r="A1945" s="14" t="s">
        <v>13</v>
      </c>
      <c r="B1945" s="14" t="s">
        <v>510</v>
      </c>
      <c r="C1945" s="14" t="s">
        <v>48</v>
      </c>
      <c r="D1945" s="14" t="s">
        <v>904</v>
      </c>
      <c r="E1945" s="15" t="s">
        <v>1174</v>
      </c>
      <c r="F1945" s="15" t="s">
        <v>1175</v>
      </c>
      <c r="G1945" s="43" t="s">
        <v>289</v>
      </c>
      <c r="H1945" s="16">
        <v>0</v>
      </c>
      <c r="I1945" s="16">
        <v>0</v>
      </c>
      <c r="J1945" s="110">
        <v>0</v>
      </c>
      <c r="K1945" s="111">
        <v>0</v>
      </c>
      <c r="L1945" s="110">
        <v>23</v>
      </c>
      <c r="M1945" s="17" t="b">
        <f t="shared" si="32"/>
        <v>1</v>
      </c>
    </row>
    <row r="1946" spans="1:13" ht="27.6">
      <c r="A1946" s="14" t="s">
        <v>13</v>
      </c>
      <c r="B1946" s="14" t="s">
        <v>510</v>
      </c>
      <c r="C1946" s="14" t="s">
        <v>48</v>
      </c>
      <c r="D1946" s="14" t="s">
        <v>904</v>
      </c>
      <c r="E1946" s="15" t="s">
        <v>1174</v>
      </c>
      <c r="F1946" s="15" t="s">
        <v>1179</v>
      </c>
      <c r="G1946" s="43" t="s">
        <v>164</v>
      </c>
      <c r="H1946" s="16">
        <v>7</v>
      </c>
      <c r="I1946" s="16">
        <v>2</v>
      </c>
      <c r="J1946" s="110">
        <v>0</v>
      </c>
      <c r="K1946" s="111">
        <v>0</v>
      </c>
      <c r="L1946" s="110">
        <v>0</v>
      </c>
      <c r="M1946" s="17" t="b">
        <f t="shared" si="32"/>
        <v>1</v>
      </c>
    </row>
    <row r="1947" spans="1:13" ht="27.6">
      <c r="A1947" s="14" t="s">
        <v>13</v>
      </c>
      <c r="B1947" s="14" t="s">
        <v>510</v>
      </c>
      <c r="C1947" s="14" t="s">
        <v>48</v>
      </c>
      <c r="D1947" s="14" t="s">
        <v>904</v>
      </c>
      <c r="E1947" s="15" t="s">
        <v>1174</v>
      </c>
      <c r="F1947" s="15" t="s">
        <v>1175</v>
      </c>
      <c r="G1947" s="43" t="s">
        <v>164</v>
      </c>
      <c r="H1947" s="16">
        <v>0</v>
      </c>
      <c r="I1947" s="16">
        <v>0</v>
      </c>
      <c r="J1947" s="110">
        <v>0</v>
      </c>
      <c r="K1947" s="111">
        <v>0</v>
      </c>
      <c r="L1947" s="110">
        <v>74</v>
      </c>
      <c r="M1947" s="17" t="b">
        <f t="shared" si="32"/>
        <v>1</v>
      </c>
    </row>
    <row r="1948" spans="1:13" ht="27.6">
      <c r="A1948" s="14" t="s">
        <v>13</v>
      </c>
      <c r="B1948" s="14" t="s">
        <v>511</v>
      </c>
      <c r="C1948" s="14" t="s">
        <v>48</v>
      </c>
      <c r="D1948" s="14" t="s">
        <v>940</v>
      </c>
      <c r="E1948" s="15" t="s">
        <v>1213</v>
      </c>
      <c r="F1948" s="15" t="s">
        <v>1179</v>
      </c>
      <c r="G1948" s="43" t="s">
        <v>163</v>
      </c>
      <c r="H1948" s="16">
        <v>49</v>
      </c>
      <c r="I1948" s="16">
        <v>8</v>
      </c>
      <c r="J1948" s="110">
        <v>6</v>
      </c>
      <c r="K1948" s="111">
        <v>0</v>
      </c>
      <c r="L1948" s="110">
        <v>0</v>
      </c>
      <c r="M1948" s="17" t="b">
        <f t="shared" si="32"/>
        <v>1</v>
      </c>
    </row>
    <row r="1949" spans="1:13" ht="27.6">
      <c r="A1949" s="14" t="s">
        <v>13</v>
      </c>
      <c r="B1949" s="14" t="s">
        <v>511</v>
      </c>
      <c r="C1949" s="14" t="s">
        <v>48</v>
      </c>
      <c r="D1949" s="14" t="s">
        <v>940</v>
      </c>
      <c r="E1949" s="15" t="s">
        <v>1213</v>
      </c>
      <c r="F1949" s="15" t="s">
        <v>1175</v>
      </c>
      <c r="G1949" s="43" t="s">
        <v>163</v>
      </c>
      <c r="H1949" s="16">
        <v>0</v>
      </c>
      <c r="I1949" s="16">
        <v>0</v>
      </c>
      <c r="J1949" s="110">
        <v>0</v>
      </c>
      <c r="K1949" s="111">
        <v>0</v>
      </c>
      <c r="L1949" s="110">
        <v>133</v>
      </c>
      <c r="M1949" s="17" t="b">
        <f t="shared" si="32"/>
        <v>1</v>
      </c>
    </row>
    <row r="1950" spans="1:13" ht="27.6">
      <c r="A1950" s="14" t="s">
        <v>13</v>
      </c>
      <c r="B1950" s="14" t="s">
        <v>511</v>
      </c>
      <c r="C1950" s="14" t="s">
        <v>48</v>
      </c>
      <c r="D1950" s="14" t="s">
        <v>940</v>
      </c>
      <c r="E1950" s="15" t="s">
        <v>1213</v>
      </c>
      <c r="F1950" s="15" t="s">
        <v>1179</v>
      </c>
      <c r="G1950" s="43" t="s">
        <v>165</v>
      </c>
      <c r="H1950" s="16">
        <v>7</v>
      </c>
      <c r="I1950" s="16">
        <v>0</v>
      </c>
      <c r="J1950" s="110">
        <v>0</v>
      </c>
      <c r="K1950" s="111">
        <v>0</v>
      </c>
      <c r="L1950" s="110">
        <v>0</v>
      </c>
      <c r="M1950" s="17" t="b">
        <f t="shared" si="32"/>
        <v>1</v>
      </c>
    </row>
    <row r="1951" spans="1:13" ht="27.6">
      <c r="A1951" s="14" t="s">
        <v>13</v>
      </c>
      <c r="B1951" s="14" t="s">
        <v>511</v>
      </c>
      <c r="C1951" s="14" t="s">
        <v>48</v>
      </c>
      <c r="D1951" s="14" t="s">
        <v>940</v>
      </c>
      <c r="E1951" s="15" t="s">
        <v>1213</v>
      </c>
      <c r="F1951" s="15" t="s">
        <v>1175</v>
      </c>
      <c r="G1951" s="43" t="s">
        <v>165</v>
      </c>
      <c r="H1951" s="16">
        <v>0</v>
      </c>
      <c r="I1951" s="16">
        <v>0</v>
      </c>
      <c r="J1951" s="110">
        <v>0</v>
      </c>
      <c r="K1951" s="111">
        <v>0</v>
      </c>
      <c r="L1951" s="110">
        <v>60</v>
      </c>
      <c r="M1951" s="17" t="b">
        <f t="shared" si="32"/>
        <v>1</v>
      </c>
    </row>
    <row r="1952" spans="1:13" ht="27.6">
      <c r="A1952" s="14" t="s">
        <v>13</v>
      </c>
      <c r="B1952" s="14" t="s">
        <v>511</v>
      </c>
      <c r="C1952" s="14" t="s">
        <v>48</v>
      </c>
      <c r="D1952" s="14" t="s">
        <v>940</v>
      </c>
      <c r="E1952" s="15" t="s">
        <v>1213</v>
      </c>
      <c r="F1952" s="15" t="s">
        <v>1175</v>
      </c>
      <c r="G1952" s="43" t="s">
        <v>288</v>
      </c>
      <c r="H1952" s="16">
        <v>0</v>
      </c>
      <c r="I1952" s="16">
        <v>0</v>
      </c>
      <c r="J1952" s="110">
        <v>0</v>
      </c>
      <c r="K1952" s="111">
        <v>0</v>
      </c>
      <c r="L1952" s="110">
        <v>29</v>
      </c>
      <c r="M1952" s="17" t="b">
        <f t="shared" si="32"/>
        <v>1</v>
      </c>
    </row>
    <row r="1953" spans="1:13" ht="27.6">
      <c r="A1953" s="14" t="s">
        <v>13</v>
      </c>
      <c r="B1953" s="14" t="s">
        <v>511</v>
      </c>
      <c r="C1953" s="14" t="s">
        <v>48</v>
      </c>
      <c r="D1953" s="14" t="s">
        <v>940</v>
      </c>
      <c r="E1953" s="15" t="s">
        <v>1213</v>
      </c>
      <c r="F1953" s="15" t="s">
        <v>1179</v>
      </c>
      <c r="G1953" s="43" t="s">
        <v>291</v>
      </c>
      <c r="H1953" s="16">
        <v>20</v>
      </c>
      <c r="I1953" s="16">
        <v>4</v>
      </c>
      <c r="J1953" s="110">
        <v>4</v>
      </c>
      <c r="K1953" s="111">
        <v>0</v>
      </c>
      <c r="L1953" s="110">
        <v>0</v>
      </c>
      <c r="M1953" s="17" t="b">
        <f t="shared" si="32"/>
        <v>1</v>
      </c>
    </row>
    <row r="1954" spans="1:13" ht="27.6">
      <c r="A1954" s="14" t="s">
        <v>13</v>
      </c>
      <c r="B1954" s="14" t="s">
        <v>511</v>
      </c>
      <c r="C1954" s="14" t="s">
        <v>48</v>
      </c>
      <c r="D1954" s="14" t="s">
        <v>940</v>
      </c>
      <c r="E1954" s="15" t="s">
        <v>1213</v>
      </c>
      <c r="F1954" s="15" t="s">
        <v>1175</v>
      </c>
      <c r="G1954" s="43" t="s">
        <v>291</v>
      </c>
      <c r="H1954" s="16">
        <v>0</v>
      </c>
      <c r="I1954" s="16">
        <v>0</v>
      </c>
      <c r="J1954" s="110">
        <v>0</v>
      </c>
      <c r="K1954" s="111">
        <v>0</v>
      </c>
      <c r="L1954" s="110">
        <v>123</v>
      </c>
      <c r="M1954" s="17" t="b">
        <f t="shared" si="32"/>
        <v>1</v>
      </c>
    </row>
    <row r="1955" spans="1:13" ht="27.6">
      <c r="A1955" s="14" t="s">
        <v>13</v>
      </c>
      <c r="B1955" s="14" t="s">
        <v>511</v>
      </c>
      <c r="C1955" s="14" t="s">
        <v>48</v>
      </c>
      <c r="D1955" s="14" t="s">
        <v>940</v>
      </c>
      <c r="E1955" s="15" t="s">
        <v>1213</v>
      </c>
      <c r="F1955" s="15" t="s">
        <v>1179</v>
      </c>
      <c r="G1955" s="43" t="s">
        <v>181</v>
      </c>
      <c r="H1955" s="16">
        <v>29</v>
      </c>
      <c r="I1955" s="16">
        <v>1</v>
      </c>
      <c r="J1955" s="110">
        <v>1</v>
      </c>
      <c r="K1955" s="111">
        <v>0</v>
      </c>
      <c r="L1955" s="110">
        <v>0</v>
      </c>
      <c r="M1955" s="17" t="b">
        <f t="shared" si="32"/>
        <v>1</v>
      </c>
    </row>
    <row r="1956" spans="1:13" ht="27.6">
      <c r="A1956" s="14" t="s">
        <v>13</v>
      </c>
      <c r="B1956" s="14" t="s">
        <v>511</v>
      </c>
      <c r="C1956" s="14" t="s">
        <v>48</v>
      </c>
      <c r="D1956" s="14" t="s">
        <v>940</v>
      </c>
      <c r="E1956" s="15" t="s">
        <v>1213</v>
      </c>
      <c r="F1956" s="15" t="s">
        <v>1175</v>
      </c>
      <c r="G1956" s="43" t="s">
        <v>181</v>
      </c>
      <c r="H1956" s="16">
        <v>0</v>
      </c>
      <c r="I1956" s="16">
        <v>0</v>
      </c>
      <c r="J1956" s="110">
        <v>0</v>
      </c>
      <c r="K1956" s="111">
        <v>0</v>
      </c>
      <c r="L1956" s="110">
        <v>189</v>
      </c>
      <c r="M1956" s="17" t="b">
        <f t="shared" si="32"/>
        <v>1</v>
      </c>
    </row>
    <row r="1957" spans="1:13" s="50" customFormat="1">
      <c r="A1957" s="231" t="s">
        <v>95</v>
      </c>
      <c r="B1957" s="231"/>
      <c r="C1957" s="231"/>
      <c r="D1957" s="231"/>
      <c r="E1957" s="231"/>
      <c r="F1957" s="231"/>
      <c r="G1957" s="231"/>
      <c r="H1957" s="44">
        <f>SUM(H1091:H1956)</f>
        <v>6959</v>
      </c>
      <c r="I1957" s="44">
        <f>SUM(I1091:I1956)</f>
        <v>706</v>
      </c>
      <c r="J1957" s="44">
        <f>SUM(J1091:J1956)</f>
        <v>447</v>
      </c>
      <c r="K1957" s="44">
        <f>SUM(K1091:K1956)</f>
        <v>0</v>
      </c>
      <c r="L1957" s="44">
        <f>SUM(L1091:L1956)</f>
        <v>45126</v>
      </c>
      <c r="M1957" s="17" t="b">
        <f t="shared" si="32"/>
        <v>1</v>
      </c>
    </row>
    <row r="1958" spans="1:13">
      <c r="A1958" s="219" t="s">
        <v>89</v>
      </c>
      <c r="B1958" s="220"/>
      <c r="C1958" s="220"/>
      <c r="D1958" s="220"/>
      <c r="E1958" s="220"/>
      <c r="F1958" s="220"/>
      <c r="G1958" s="220"/>
      <c r="H1958" s="220"/>
      <c r="I1958" s="220"/>
      <c r="J1958" s="220"/>
      <c r="K1958" s="220"/>
      <c r="L1958" s="221"/>
      <c r="M1958" s="17" t="b">
        <f t="shared" si="32"/>
        <v>1</v>
      </c>
    </row>
    <row r="1959" spans="1:13" ht="41.4">
      <c r="A1959" s="14" t="s">
        <v>2</v>
      </c>
      <c r="B1959" s="14" t="s">
        <v>513</v>
      </c>
      <c r="C1959" s="14" t="s">
        <v>87</v>
      </c>
      <c r="D1959" s="14" t="s">
        <v>941</v>
      </c>
      <c r="E1959" s="15" t="s">
        <v>1174</v>
      </c>
      <c r="F1959" s="15" t="s">
        <v>1170</v>
      </c>
      <c r="G1959" s="43" t="s">
        <v>271</v>
      </c>
      <c r="H1959" s="16">
        <v>15</v>
      </c>
      <c r="I1959" s="16">
        <v>0</v>
      </c>
      <c r="J1959" s="110">
        <v>0</v>
      </c>
      <c r="K1959" s="111">
        <v>0</v>
      </c>
      <c r="L1959" s="110">
        <v>11</v>
      </c>
      <c r="M1959" s="17" t="b">
        <f t="shared" si="32"/>
        <v>1</v>
      </c>
    </row>
    <row r="1960" spans="1:13" ht="41.4">
      <c r="A1960" s="14" t="s">
        <v>2</v>
      </c>
      <c r="B1960" s="14" t="s">
        <v>513</v>
      </c>
      <c r="C1960" s="14" t="s">
        <v>87</v>
      </c>
      <c r="D1960" s="14" t="s">
        <v>941</v>
      </c>
      <c r="E1960" s="15" t="s">
        <v>1174</v>
      </c>
      <c r="F1960" s="15" t="s">
        <v>1170</v>
      </c>
      <c r="G1960" s="43" t="s">
        <v>141</v>
      </c>
      <c r="H1960" s="16">
        <v>11</v>
      </c>
      <c r="I1960" s="16">
        <v>1</v>
      </c>
      <c r="J1960" s="110">
        <v>1</v>
      </c>
      <c r="K1960" s="111">
        <v>0</v>
      </c>
      <c r="L1960" s="110">
        <v>38</v>
      </c>
      <c r="M1960" s="17" t="b">
        <f t="shared" si="32"/>
        <v>1</v>
      </c>
    </row>
    <row r="1961" spans="1:13">
      <c r="A1961" s="14" t="s">
        <v>2</v>
      </c>
      <c r="B1961" s="14" t="s">
        <v>232</v>
      </c>
      <c r="C1961" s="14" t="s">
        <v>87</v>
      </c>
      <c r="D1961" s="14" t="s">
        <v>941</v>
      </c>
      <c r="E1961" s="15" t="s">
        <v>1174</v>
      </c>
      <c r="F1961" s="15" t="s">
        <v>1270</v>
      </c>
      <c r="G1961" s="43" t="s">
        <v>140</v>
      </c>
      <c r="H1961" s="16">
        <v>42</v>
      </c>
      <c r="I1961" s="16">
        <v>0</v>
      </c>
      <c r="J1961" s="110">
        <v>0</v>
      </c>
      <c r="K1961" s="111">
        <v>0</v>
      </c>
      <c r="L1961" s="110">
        <v>73</v>
      </c>
      <c r="M1961" s="17" t="b">
        <f t="shared" si="32"/>
        <v>1</v>
      </c>
    </row>
    <row r="1962" spans="1:13">
      <c r="A1962" s="14" t="s">
        <v>2</v>
      </c>
      <c r="B1962" s="14" t="s">
        <v>232</v>
      </c>
      <c r="C1962" s="14" t="s">
        <v>87</v>
      </c>
      <c r="D1962" s="14" t="s">
        <v>941</v>
      </c>
      <c r="E1962" s="15" t="s">
        <v>1174</v>
      </c>
      <c r="F1962" s="15" t="s">
        <v>1170</v>
      </c>
      <c r="G1962" s="43" t="s">
        <v>142</v>
      </c>
      <c r="H1962" s="16">
        <v>11</v>
      </c>
      <c r="I1962" s="16">
        <v>0</v>
      </c>
      <c r="J1962" s="110">
        <v>0</v>
      </c>
      <c r="K1962" s="111">
        <v>0</v>
      </c>
      <c r="L1962" s="110">
        <v>38</v>
      </c>
      <c r="M1962" s="17" t="b">
        <f t="shared" si="32"/>
        <v>1</v>
      </c>
    </row>
    <row r="1963" spans="1:13" ht="27.6">
      <c r="A1963" s="14" t="s">
        <v>31</v>
      </c>
      <c r="B1963" s="14" t="s">
        <v>544</v>
      </c>
      <c r="C1963" s="14" t="s">
        <v>31</v>
      </c>
      <c r="D1963" s="14" t="s">
        <v>945</v>
      </c>
      <c r="E1963" s="15" t="s">
        <v>1179</v>
      </c>
      <c r="F1963" s="15" t="s">
        <v>1171</v>
      </c>
      <c r="G1963" s="43" t="s">
        <v>145</v>
      </c>
      <c r="H1963" s="16">
        <v>42</v>
      </c>
      <c r="I1963" s="16">
        <v>1</v>
      </c>
      <c r="J1963" s="110">
        <v>1</v>
      </c>
      <c r="K1963" s="111">
        <v>0</v>
      </c>
      <c r="L1963" s="110">
        <v>120</v>
      </c>
      <c r="M1963" s="17" t="b">
        <f t="shared" si="32"/>
        <v>1</v>
      </c>
    </row>
    <row r="1964" spans="1:13" ht="27.6">
      <c r="A1964" s="14" t="s">
        <v>31</v>
      </c>
      <c r="B1964" s="14" t="s">
        <v>544</v>
      </c>
      <c r="C1964" s="14" t="s">
        <v>31</v>
      </c>
      <c r="D1964" s="14" t="s">
        <v>945</v>
      </c>
      <c r="E1964" s="15" t="s">
        <v>1179</v>
      </c>
      <c r="F1964" s="15" t="s">
        <v>1170</v>
      </c>
      <c r="G1964" s="43" t="s">
        <v>271</v>
      </c>
      <c r="H1964" s="16">
        <v>6</v>
      </c>
      <c r="I1964" s="16">
        <v>1</v>
      </c>
      <c r="J1964" s="110">
        <v>1</v>
      </c>
      <c r="K1964" s="111">
        <v>0</v>
      </c>
      <c r="L1964" s="110">
        <v>32</v>
      </c>
      <c r="M1964" s="17" t="b">
        <f t="shared" si="32"/>
        <v>1</v>
      </c>
    </row>
    <row r="1965" spans="1:13" ht="27.6">
      <c r="A1965" s="14" t="s">
        <v>31</v>
      </c>
      <c r="B1965" s="14" t="s">
        <v>544</v>
      </c>
      <c r="C1965" s="14" t="s">
        <v>31</v>
      </c>
      <c r="D1965" s="14" t="s">
        <v>945</v>
      </c>
      <c r="E1965" s="15" t="s">
        <v>1179</v>
      </c>
      <c r="F1965" s="15" t="s">
        <v>1270</v>
      </c>
      <c r="G1965" s="43" t="s">
        <v>143</v>
      </c>
      <c r="H1965" s="16">
        <v>21</v>
      </c>
      <c r="I1965" s="16">
        <v>1</v>
      </c>
      <c r="J1965" s="110">
        <v>0</v>
      </c>
      <c r="K1965" s="111">
        <v>0</v>
      </c>
      <c r="L1965" s="110">
        <v>147</v>
      </c>
      <c r="M1965" s="17" t="b">
        <f t="shared" si="32"/>
        <v>1</v>
      </c>
    </row>
    <row r="1966" spans="1:13" ht="27.6">
      <c r="A1966" s="14" t="s">
        <v>31</v>
      </c>
      <c r="B1966" s="14" t="s">
        <v>544</v>
      </c>
      <c r="C1966" s="14" t="s">
        <v>31</v>
      </c>
      <c r="D1966" s="14" t="s">
        <v>945</v>
      </c>
      <c r="E1966" s="15" t="s">
        <v>1179</v>
      </c>
      <c r="F1966" s="15" t="s">
        <v>1170</v>
      </c>
      <c r="G1966" s="43" t="s">
        <v>141</v>
      </c>
      <c r="H1966" s="16">
        <v>16</v>
      </c>
      <c r="I1966" s="16">
        <v>0</v>
      </c>
      <c r="J1966" s="110">
        <v>0</v>
      </c>
      <c r="K1966" s="111">
        <v>0</v>
      </c>
      <c r="L1966" s="110">
        <v>145</v>
      </c>
      <c r="M1966" s="17" t="b">
        <f t="shared" si="32"/>
        <v>1</v>
      </c>
    </row>
    <row r="1967" spans="1:13" ht="41.4">
      <c r="A1967" s="14" t="s">
        <v>31</v>
      </c>
      <c r="B1967" s="14" t="s">
        <v>546</v>
      </c>
      <c r="C1967" s="14" t="s">
        <v>31</v>
      </c>
      <c r="D1967" s="14" t="s">
        <v>845</v>
      </c>
      <c r="E1967" s="15" t="s">
        <v>1181</v>
      </c>
      <c r="F1967" s="15" t="s">
        <v>1271</v>
      </c>
      <c r="G1967" s="43" t="s">
        <v>154</v>
      </c>
      <c r="H1967" s="16">
        <v>0</v>
      </c>
      <c r="I1967" s="16">
        <v>0</v>
      </c>
      <c r="J1967" s="110">
        <v>0</v>
      </c>
      <c r="K1967" s="111">
        <v>0</v>
      </c>
      <c r="L1967" s="110">
        <v>15</v>
      </c>
      <c r="M1967" s="17" t="b">
        <f t="shared" si="32"/>
        <v>1</v>
      </c>
    </row>
    <row r="1968" spans="1:13" ht="27.6">
      <c r="A1968" s="14" t="s">
        <v>31</v>
      </c>
      <c r="B1968" s="14" t="s">
        <v>523</v>
      </c>
      <c r="C1968" s="14" t="s">
        <v>31</v>
      </c>
      <c r="D1968" s="14" t="s">
        <v>829</v>
      </c>
      <c r="E1968" s="15" t="s">
        <v>1172</v>
      </c>
      <c r="F1968" s="15" t="s">
        <v>1171</v>
      </c>
      <c r="G1968" s="43" t="s">
        <v>146</v>
      </c>
      <c r="H1968" s="16">
        <v>18</v>
      </c>
      <c r="I1968" s="16">
        <v>0</v>
      </c>
      <c r="J1968" s="110">
        <v>0</v>
      </c>
      <c r="K1968" s="111">
        <v>0</v>
      </c>
      <c r="L1968" s="110">
        <v>10</v>
      </c>
      <c r="M1968" s="17" t="b">
        <f t="shared" si="32"/>
        <v>1</v>
      </c>
    </row>
    <row r="1969" spans="1:13" ht="27.6">
      <c r="A1969" s="14" t="s">
        <v>31</v>
      </c>
      <c r="B1969" s="14" t="s">
        <v>523</v>
      </c>
      <c r="C1969" s="14" t="s">
        <v>31</v>
      </c>
      <c r="D1969" s="14" t="s">
        <v>829</v>
      </c>
      <c r="E1969" s="15" t="s">
        <v>1172</v>
      </c>
      <c r="F1969" s="15" t="s">
        <v>1170</v>
      </c>
      <c r="G1969" s="43" t="s">
        <v>148</v>
      </c>
      <c r="H1969" s="16">
        <v>0</v>
      </c>
      <c r="I1969" s="16">
        <v>0</v>
      </c>
      <c r="J1969" s="110">
        <v>0</v>
      </c>
      <c r="K1969" s="111">
        <v>0</v>
      </c>
      <c r="L1969" s="110">
        <v>24</v>
      </c>
      <c r="M1969" s="17" t="b">
        <f t="shared" ref="M1969:M2032" si="33">I1969&lt;=H1969</f>
        <v>1</v>
      </c>
    </row>
    <row r="1970" spans="1:13" ht="27.6">
      <c r="A1970" s="14" t="s">
        <v>31</v>
      </c>
      <c r="B1970" s="14" t="s">
        <v>523</v>
      </c>
      <c r="C1970" s="14" t="s">
        <v>31</v>
      </c>
      <c r="D1970" s="14" t="s">
        <v>829</v>
      </c>
      <c r="E1970" s="15" t="s">
        <v>1172</v>
      </c>
      <c r="F1970" s="15" t="s">
        <v>1270</v>
      </c>
      <c r="G1970" s="43" t="s">
        <v>140</v>
      </c>
      <c r="H1970" s="16">
        <v>24</v>
      </c>
      <c r="I1970" s="16">
        <v>0</v>
      </c>
      <c r="J1970" s="110">
        <v>0</v>
      </c>
      <c r="K1970" s="111">
        <v>0</v>
      </c>
      <c r="L1970" s="110">
        <v>79</v>
      </c>
      <c r="M1970" s="17" t="b">
        <f t="shared" si="33"/>
        <v>1</v>
      </c>
    </row>
    <row r="1971" spans="1:13" ht="27.6">
      <c r="A1971" s="14" t="s">
        <v>31</v>
      </c>
      <c r="B1971" s="14" t="s">
        <v>523</v>
      </c>
      <c r="C1971" s="14" t="s">
        <v>31</v>
      </c>
      <c r="D1971" s="14" t="s">
        <v>829</v>
      </c>
      <c r="E1971" s="15" t="s">
        <v>1172</v>
      </c>
      <c r="F1971" s="15" t="s">
        <v>1170</v>
      </c>
      <c r="G1971" s="43" t="s">
        <v>142</v>
      </c>
      <c r="H1971" s="16">
        <v>12</v>
      </c>
      <c r="I1971" s="16">
        <v>0</v>
      </c>
      <c r="J1971" s="110">
        <v>0</v>
      </c>
      <c r="K1971" s="111">
        <v>0</v>
      </c>
      <c r="L1971" s="110">
        <v>69</v>
      </c>
      <c r="M1971" s="17" t="b">
        <f t="shared" si="33"/>
        <v>1</v>
      </c>
    </row>
    <row r="1972" spans="1:13" ht="27.6">
      <c r="A1972" s="14" t="s">
        <v>31</v>
      </c>
      <c r="B1972" s="14" t="s">
        <v>523</v>
      </c>
      <c r="C1972" s="14" t="s">
        <v>31</v>
      </c>
      <c r="D1972" s="14" t="s">
        <v>829</v>
      </c>
      <c r="E1972" s="15" t="s">
        <v>1172</v>
      </c>
      <c r="F1972" s="15" t="s">
        <v>1170</v>
      </c>
      <c r="G1972" s="43" t="s">
        <v>149</v>
      </c>
      <c r="H1972" s="16">
        <v>0</v>
      </c>
      <c r="I1972" s="16">
        <v>0</v>
      </c>
      <c r="J1972" s="110">
        <v>0</v>
      </c>
      <c r="K1972" s="111">
        <v>0</v>
      </c>
      <c r="L1972" s="110">
        <v>75</v>
      </c>
      <c r="M1972" s="17" t="b">
        <f t="shared" si="33"/>
        <v>1</v>
      </c>
    </row>
    <row r="1973" spans="1:13" ht="27.6">
      <c r="A1973" s="14" t="s">
        <v>31</v>
      </c>
      <c r="B1973" s="14" t="s">
        <v>794</v>
      </c>
      <c r="C1973" s="14" t="s">
        <v>31</v>
      </c>
      <c r="D1973" s="14" t="s">
        <v>829</v>
      </c>
      <c r="E1973" s="15" t="s">
        <v>1184</v>
      </c>
      <c r="F1973" s="15" t="s">
        <v>1171</v>
      </c>
      <c r="G1973" s="43" t="s">
        <v>146</v>
      </c>
      <c r="H1973" s="16">
        <v>12</v>
      </c>
      <c r="I1973" s="16">
        <v>0</v>
      </c>
      <c r="J1973" s="110">
        <v>0</v>
      </c>
      <c r="K1973" s="111">
        <v>0</v>
      </c>
      <c r="L1973" s="110">
        <v>36</v>
      </c>
      <c r="M1973" s="17" t="b">
        <f t="shared" si="33"/>
        <v>1</v>
      </c>
    </row>
    <row r="1974" spans="1:13" ht="27.6">
      <c r="A1974" s="14" t="s">
        <v>31</v>
      </c>
      <c r="B1974" s="14" t="s">
        <v>794</v>
      </c>
      <c r="C1974" s="14" t="s">
        <v>31</v>
      </c>
      <c r="D1974" s="14" t="s">
        <v>829</v>
      </c>
      <c r="E1974" s="15" t="s">
        <v>1184</v>
      </c>
      <c r="F1974" s="15" t="s">
        <v>1171</v>
      </c>
      <c r="G1974" s="43" t="s">
        <v>145</v>
      </c>
      <c r="H1974" s="16">
        <v>7</v>
      </c>
      <c r="I1974" s="16">
        <v>0</v>
      </c>
      <c r="J1974" s="110">
        <v>0</v>
      </c>
      <c r="K1974" s="111">
        <v>0</v>
      </c>
      <c r="L1974" s="110">
        <v>26</v>
      </c>
      <c r="M1974" s="17" t="b">
        <f t="shared" si="33"/>
        <v>1</v>
      </c>
    </row>
    <row r="1975" spans="1:13" ht="27.6">
      <c r="A1975" s="14" t="s">
        <v>31</v>
      </c>
      <c r="B1975" s="14" t="s">
        <v>794</v>
      </c>
      <c r="C1975" s="14" t="s">
        <v>31</v>
      </c>
      <c r="D1975" s="14" t="s">
        <v>829</v>
      </c>
      <c r="E1975" s="15" t="s">
        <v>1184</v>
      </c>
      <c r="F1975" s="15" t="s">
        <v>1170</v>
      </c>
      <c r="G1975" s="43" t="s">
        <v>148</v>
      </c>
      <c r="H1975" s="16">
        <v>12</v>
      </c>
      <c r="I1975" s="16">
        <v>0</v>
      </c>
      <c r="J1975" s="110">
        <v>0</v>
      </c>
      <c r="K1975" s="111">
        <v>0</v>
      </c>
      <c r="L1975" s="110">
        <v>30</v>
      </c>
      <c r="M1975" s="17" t="b">
        <f t="shared" si="33"/>
        <v>1</v>
      </c>
    </row>
    <row r="1976" spans="1:13" ht="27.6">
      <c r="A1976" s="14" t="s">
        <v>31</v>
      </c>
      <c r="B1976" s="14" t="s">
        <v>794</v>
      </c>
      <c r="C1976" s="14" t="s">
        <v>31</v>
      </c>
      <c r="D1976" s="14" t="s">
        <v>829</v>
      </c>
      <c r="E1976" s="15" t="s">
        <v>1184</v>
      </c>
      <c r="F1976" s="15" t="s">
        <v>1270</v>
      </c>
      <c r="G1976" s="43" t="s">
        <v>140</v>
      </c>
      <c r="H1976" s="16">
        <v>19</v>
      </c>
      <c r="I1976" s="16">
        <v>0</v>
      </c>
      <c r="J1976" s="110">
        <v>0</v>
      </c>
      <c r="K1976" s="111">
        <v>0</v>
      </c>
      <c r="L1976" s="110">
        <v>44</v>
      </c>
      <c r="M1976" s="17" t="b">
        <f t="shared" si="33"/>
        <v>1</v>
      </c>
    </row>
    <row r="1977" spans="1:13" ht="27.6">
      <c r="A1977" s="14" t="s">
        <v>31</v>
      </c>
      <c r="B1977" s="14" t="s">
        <v>794</v>
      </c>
      <c r="C1977" s="14" t="s">
        <v>31</v>
      </c>
      <c r="D1977" s="14" t="s">
        <v>829</v>
      </c>
      <c r="E1977" s="15" t="s">
        <v>1184</v>
      </c>
      <c r="F1977" s="15" t="s">
        <v>1170</v>
      </c>
      <c r="G1977" s="43" t="s">
        <v>271</v>
      </c>
      <c r="H1977" s="16">
        <v>5</v>
      </c>
      <c r="I1977" s="16">
        <v>0</v>
      </c>
      <c r="J1977" s="110">
        <v>0</v>
      </c>
      <c r="K1977" s="111">
        <v>0</v>
      </c>
      <c r="L1977" s="110">
        <v>8</v>
      </c>
      <c r="M1977" s="17" t="b">
        <f t="shared" si="33"/>
        <v>1</v>
      </c>
    </row>
    <row r="1978" spans="1:13" ht="27.6">
      <c r="A1978" s="14" t="s">
        <v>31</v>
      </c>
      <c r="B1978" s="14" t="s">
        <v>794</v>
      </c>
      <c r="C1978" s="14" t="s">
        <v>31</v>
      </c>
      <c r="D1978" s="14" t="s">
        <v>829</v>
      </c>
      <c r="E1978" s="15" t="s">
        <v>1184</v>
      </c>
      <c r="F1978" s="15" t="s">
        <v>1271</v>
      </c>
      <c r="G1978" s="43" t="s">
        <v>154</v>
      </c>
      <c r="H1978" s="16">
        <v>5</v>
      </c>
      <c r="I1978" s="16">
        <v>1</v>
      </c>
      <c r="J1978" s="110">
        <v>0</v>
      </c>
      <c r="K1978" s="111">
        <v>0</v>
      </c>
      <c r="L1978" s="110">
        <v>21</v>
      </c>
      <c r="M1978" s="17" t="b">
        <f t="shared" si="33"/>
        <v>1</v>
      </c>
    </row>
    <row r="1979" spans="1:13" ht="27.6">
      <c r="A1979" s="14" t="s">
        <v>31</v>
      </c>
      <c r="B1979" s="14" t="s">
        <v>794</v>
      </c>
      <c r="C1979" s="14" t="s">
        <v>31</v>
      </c>
      <c r="D1979" s="14" t="s">
        <v>829</v>
      </c>
      <c r="E1979" s="15" t="s">
        <v>1184</v>
      </c>
      <c r="F1979" s="15" t="s">
        <v>1271</v>
      </c>
      <c r="G1979" s="43" t="s">
        <v>233</v>
      </c>
      <c r="H1979" s="16">
        <v>5</v>
      </c>
      <c r="I1979" s="16">
        <v>0</v>
      </c>
      <c r="J1979" s="110">
        <v>0</v>
      </c>
      <c r="K1979" s="111">
        <v>0</v>
      </c>
      <c r="L1979" s="110">
        <v>0</v>
      </c>
      <c r="M1979" s="17" t="b">
        <f t="shared" si="33"/>
        <v>1</v>
      </c>
    </row>
    <row r="1980" spans="1:13" ht="27.6">
      <c r="A1980" s="14" t="s">
        <v>31</v>
      </c>
      <c r="B1980" s="14" t="s">
        <v>794</v>
      </c>
      <c r="C1980" s="14" t="s">
        <v>31</v>
      </c>
      <c r="D1980" s="14" t="s">
        <v>829</v>
      </c>
      <c r="E1980" s="15" t="s">
        <v>1184</v>
      </c>
      <c r="F1980" s="15" t="s">
        <v>1271</v>
      </c>
      <c r="G1980" s="43" t="s">
        <v>144</v>
      </c>
      <c r="H1980" s="16">
        <v>6</v>
      </c>
      <c r="I1980" s="16">
        <v>0</v>
      </c>
      <c r="J1980" s="110">
        <v>0</v>
      </c>
      <c r="K1980" s="111">
        <v>0</v>
      </c>
      <c r="L1980" s="110">
        <v>32</v>
      </c>
      <c r="M1980" s="17" t="b">
        <f t="shared" si="33"/>
        <v>1</v>
      </c>
    </row>
    <row r="1981" spans="1:13" ht="27.6">
      <c r="A1981" s="14" t="s">
        <v>31</v>
      </c>
      <c r="B1981" s="14" t="s">
        <v>794</v>
      </c>
      <c r="C1981" s="14" t="s">
        <v>31</v>
      </c>
      <c r="D1981" s="14" t="s">
        <v>829</v>
      </c>
      <c r="E1981" s="15" t="s">
        <v>1184</v>
      </c>
      <c r="F1981" s="15" t="s">
        <v>1170</v>
      </c>
      <c r="G1981" s="43" t="s">
        <v>142</v>
      </c>
      <c r="H1981" s="16">
        <v>8</v>
      </c>
      <c r="I1981" s="16">
        <v>1</v>
      </c>
      <c r="J1981" s="110">
        <v>0</v>
      </c>
      <c r="K1981" s="111">
        <v>0</v>
      </c>
      <c r="L1981" s="110">
        <v>67</v>
      </c>
      <c r="M1981" s="17" t="b">
        <f t="shared" si="33"/>
        <v>1</v>
      </c>
    </row>
    <row r="1982" spans="1:13" ht="27.6">
      <c r="A1982" s="14" t="s">
        <v>31</v>
      </c>
      <c r="B1982" s="14" t="s">
        <v>794</v>
      </c>
      <c r="C1982" s="14" t="s">
        <v>31</v>
      </c>
      <c r="D1982" s="14" t="s">
        <v>829</v>
      </c>
      <c r="E1982" s="15" t="s">
        <v>1184</v>
      </c>
      <c r="F1982" s="15" t="s">
        <v>1171</v>
      </c>
      <c r="G1982" s="43" t="s">
        <v>152</v>
      </c>
      <c r="H1982" s="16">
        <v>11</v>
      </c>
      <c r="I1982" s="16">
        <v>0</v>
      </c>
      <c r="J1982" s="110">
        <v>0</v>
      </c>
      <c r="K1982" s="111">
        <v>0</v>
      </c>
      <c r="L1982" s="110">
        <v>33</v>
      </c>
      <c r="M1982" s="17" t="b">
        <f t="shared" si="33"/>
        <v>1</v>
      </c>
    </row>
    <row r="1983" spans="1:13" ht="27.6">
      <c r="A1983" s="14" t="s">
        <v>31</v>
      </c>
      <c r="B1983" s="14" t="s">
        <v>794</v>
      </c>
      <c r="C1983" s="14" t="s">
        <v>31</v>
      </c>
      <c r="D1983" s="14" t="s">
        <v>829</v>
      </c>
      <c r="E1983" s="15" t="s">
        <v>1184</v>
      </c>
      <c r="F1983" s="15" t="s">
        <v>1170</v>
      </c>
      <c r="G1983" s="43" t="s">
        <v>141</v>
      </c>
      <c r="H1983" s="16">
        <v>10</v>
      </c>
      <c r="I1983" s="16">
        <v>0</v>
      </c>
      <c r="J1983" s="110">
        <v>0</v>
      </c>
      <c r="K1983" s="111">
        <v>0</v>
      </c>
      <c r="L1983" s="110">
        <v>50</v>
      </c>
      <c r="M1983" s="17" t="b">
        <f t="shared" si="33"/>
        <v>1</v>
      </c>
    </row>
    <row r="1984" spans="1:13" ht="27.6">
      <c r="A1984" s="14" t="s">
        <v>31</v>
      </c>
      <c r="B1984" s="14" t="s">
        <v>794</v>
      </c>
      <c r="C1984" s="14" t="s">
        <v>31</v>
      </c>
      <c r="D1984" s="14" t="s">
        <v>829</v>
      </c>
      <c r="E1984" s="15" t="s">
        <v>1184</v>
      </c>
      <c r="F1984" s="15" t="s">
        <v>1170</v>
      </c>
      <c r="G1984" s="43" t="s">
        <v>149</v>
      </c>
      <c r="H1984" s="16">
        <v>5</v>
      </c>
      <c r="I1984" s="16">
        <v>0</v>
      </c>
      <c r="J1984" s="110">
        <v>0</v>
      </c>
      <c r="K1984" s="111">
        <v>0</v>
      </c>
      <c r="L1984" s="110">
        <v>32</v>
      </c>
      <c r="M1984" s="17" t="b">
        <f t="shared" si="33"/>
        <v>1</v>
      </c>
    </row>
    <row r="1985" spans="1:13" ht="27.6">
      <c r="A1985" s="14" t="s">
        <v>31</v>
      </c>
      <c r="B1985" s="14" t="s">
        <v>543</v>
      </c>
      <c r="C1985" s="14" t="s">
        <v>31</v>
      </c>
      <c r="D1985" s="14" t="s">
        <v>829</v>
      </c>
      <c r="E1985" s="15" t="s">
        <v>1172</v>
      </c>
      <c r="F1985" s="15" t="s">
        <v>1171</v>
      </c>
      <c r="G1985" s="43" t="s">
        <v>145</v>
      </c>
      <c r="H1985" s="16">
        <v>22</v>
      </c>
      <c r="I1985" s="16">
        <v>0</v>
      </c>
      <c r="J1985" s="110">
        <v>0</v>
      </c>
      <c r="K1985" s="111">
        <v>0</v>
      </c>
      <c r="L1985" s="110">
        <v>85</v>
      </c>
      <c r="M1985" s="17" t="b">
        <f t="shared" si="33"/>
        <v>1</v>
      </c>
    </row>
    <row r="1986" spans="1:13" ht="27.6">
      <c r="A1986" s="14" t="s">
        <v>31</v>
      </c>
      <c r="B1986" s="14" t="s">
        <v>543</v>
      </c>
      <c r="C1986" s="14" t="s">
        <v>31</v>
      </c>
      <c r="D1986" s="14" t="s">
        <v>829</v>
      </c>
      <c r="E1986" s="15" t="s">
        <v>1172</v>
      </c>
      <c r="F1986" s="15" t="s">
        <v>1170</v>
      </c>
      <c r="G1986" s="43" t="s">
        <v>271</v>
      </c>
      <c r="H1986" s="16">
        <v>19</v>
      </c>
      <c r="I1986" s="16">
        <v>1</v>
      </c>
      <c r="J1986" s="110">
        <v>1</v>
      </c>
      <c r="K1986" s="111">
        <v>0</v>
      </c>
      <c r="L1986" s="110">
        <v>162</v>
      </c>
      <c r="M1986" s="17" t="b">
        <f t="shared" si="33"/>
        <v>1</v>
      </c>
    </row>
    <row r="1987" spans="1:13" ht="27.6">
      <c r="A1987" s="14" t="s">
        <v>31</v>
      </c>
      <c r="B1987" s="14" t="s">
        <v>543</v>
      </c>
      <c r="C1987" s="14" t="s">
        <v>31</v>
      </c>
      <c r="D1987" s="14" t="s">
        <v>829</v>
      </c>
      <c r="E1987" s="15" t="s">
        <v>1172</v>
      </c>
      <c r="F1987" s="15" t="s">
        <v>1270</v>
      </c>
      <c r="G1987" s="43" t="s">
        <v>143</v>
      </c>
      <c r="H1987" s="16">
        <v>18</v>
      </c>
      <c r="I1987" s="16">
        <v>1</v>
      </c>
      <c r="J1987" s="110">
        <v>1</v>
      </c>
      <c r="K1987" s="111">
        <v>0</v>
      </c>
      <c r="L1987" s="110">
        <v>118</v>
      </c>
      <c r="M1987" s="17" t="b">
        <f t="shared" si="33"/>
        <v>1</v>
      </c>
    </row>
    <row r="1988" spans="1:13" ht="27.6">
      <c r="A1988" s="14" t="s">
        <v>31</v>
      </c>
      <c r="B1988" s="14" t="s">
        <v>543</v>
      </c>
      <c r="C1988" s="14" t="s">
        <v>31</v>
      </c>
      <c r="D1988" s="14" t="s">
        <v>829</v>
      </c>
      <c r="E1988" s="15" t="s">
        <v>1172</v>
      </c>
      <c r="F1988" s="15" t="s">
        <v>1170</v>
      </c>
      <c r="G1988" s="43" t="s">
        <v>141</v>
      </c>
      <c r="H1988" s="16">
        <v>14</v>
      </c>
      <c r="I1988" s="16">
        <v>0</v>
      </c>
      <c r="J1988" s="110">
        <v>0</v>
      </c>
      <c r="K1988" s="111">
        <v>0</v>
      </c>
      <c r="L1988" s="110">
        <v>124</v>
      </c>
      <c r="M1988" s="17" t="b">
        <f t="shared" si="33"/>
        <v>1</v>
      </c>
    </row>
    <row r="1989" spans="1:13" ht="27.6">
      <c r="A1989" s="14" t="s">
        <v>31</v>
      </c>
      <c r="B1989" s="14" t="s">
        <v>525</v>
      </c>
      <c r="C1989" s="14" t="s">
        <v>31</v>
      </c>
      <c r="D1989" s="14" t="s">
        <v>915</v>
      </c>
      <c r="E1989" s="15" t="s">
        <v>1185</v>
      </c>
      <c r="F1989" s="15" t="s">
        <v>1170</v>
      </c>
      <c r="G1989" s="43" t="s">
        <v>271</v>
      </c>
      <c r="H1989" s="16">
        <v>14</v>
      </c>
      <c r="I1989" s="16">
        <v>0</v>
      </c>
      <c r="J1989" s="110">
        <v>0</v>
      </c>
      <c r="K1989" s="111">
        <v>0</v>
      </c>
      <c r="L1989" s="110">
        <v>0</v>
      </c>
      <c r="M1989" s="17" t="b">
        <f t="shared" si="33"/>
        <v>1</v>
      </c>
    </row>
    <row r="1990" spans="1:13" ht="27.6">
      <c r="A1990" s="14" t="s">
        <v>31</v>
      </c>
      <c r="B1990" s="14" t="s">
        <v>526</v>
      </c>
      <c r="C1990" s="14" t="s">
        <v>31</v>
      </c>
      <c r="D1990" s="14" t="s">
        <v>915</v>
      </c>
      <c r="E1990" s="15" t="s">
        <v>1185</v>
      </c>
      <c r="F1990" s="15" t="s">
        <v>1171</v>
      </c>
      <c r="G1990" s="43" t="s">
        <v>146</v>
      </c>
      <c r="H1990" s="16">
        <v>28</v>
      </c>
      <c r="I1990" s="16">
        <v>0</v>
      </c>
      <c r="J1990" s="110">
        <v>0</v>
      </c>
      <c r="K1990" s="111">
        <v>0</v>
      </c>
      <c r="L1990" s="110">
        <v>23</v>
      </c>
      <c r="M1990" s="17" t="b">
        <f t="shared" si="33"/>
        <v>1</v>
      </c>
    </row>
    <row r="1991" spans="1:13" ht="27.6">
      <c r="A1991" s="14" t="s">
        <v>31</v>
      </c>
      <c r="B1991" s="14" t="s">
        <v>527</v>
      </c>
      <c r="C1991" s="14" t="s">
        <v>31</v>
      </c>
      <c r="D1991" s="14" t="s">
        <v>915</v>
      </c>
      <c r="E1991" s="15" t="s">
        <v>1185</v>
      </c>
      <c r="F1991" s="15" t="s">
        <v>1270</v>
      </c>
      <c r="G1991" s="43" t="s">
        <v>143</v>
      </c>
      <c r="H1991" s="16">
        <v>11</v>
      </c>
      <c r="I1991" s="16">
        <v>0</v>
      </c>
      <c r="J1991" s="110">
        <v>0</v>
      </c>
      <c r="K1991" s="111">
        <v>0</v>
      </c>
      <c r="L1991" s="110">
        <v>0</v>
      </c>
      <c r="M1991" s="17" t="b">
        <f t="shared" si="33"/>
        <v>1</v>
      </c>
    </row>
    <row r="1992" spans="1:13">
      <c r="A1992" s="14" t="s">
        <v>31</v>
      </c>
      <c r="B1992" s="14" t="s">
        <v>528</v>
      </c>
      <c r="C1992" s="14" t="s">
        <v>31</v>
      </c>
      <c r="D1992" s="14" t="s">
        <v>915</v>
      </c>
      <c r="E1992" s="15" t="s">
        <v>1185</v>
      </c>
      <c r="F1992" s="15" t="s">
        <v>1271</v>
      </c>
      <c r="G1992" s="43" t="s">
        <v>144</v>
      </c>
      <c r="H1992" s="16">
        <v>17</v>
      </c>
      <c r="I1992" s="16">
        <v>0</v>
      </c>
      <c r="J1992" s="110">
        <v>0</v>
      </c>
      <c r="K1992" s="111">
        <v>0</v>
      </c>
      <c r="L1992" s="110">
        <v>57</v>
      </c>
      <c r="M1992" s="17" t="b">
        <f t="shared" si="33"/>
        <v>1</v>
      </c>
    </row>
    <row r="1993" spans="1:13" ht="27.6">
      <c r="A1993" s="14" t="s">
        <v>31</v>
      </c>
      <c r="B1993" s="14" t="s">
        <v>529</v>
      </c>
      <c r="C1993" s="14" t="s">
        <v>31</v>
      </c>
      <c r="D1993" s="14" t="s">
        <v>915</v>
      </c>
      <c r="E1993" s="15" t="s">
        <v>1185</v>
      </c>
      <c r="F1993" s="15" t="s">
        <v>1170</v>
      </c>
      <c r="G1993" s="43" t="s">
        <v>148</v>
      </c>
      <c r="H1993" s="16">
        <v>25</v>
      </c>
      <c r="I1993" s="16">
        <v>1</v>
      </c>
      <c r="J1993" s="110">
        <v>0</v>
      </c>
      <c r="K1993" s="111">
        <v>0</v>
      </c>
      <c r="L1993" s="110">
        <v>33</v>
      </c>
      <c r="M1993" s="17" t="b">
        <f t="shared" si="33"/>
        <v>1</v>
      </c>
    </row>
    <row r="1994" spans="1:13" ht="27.6">
      <c r="A1994" s="14" t="s">
        <v>31</v>
      </c>
      <c r="B1994" s="14" t="s">
        <v>530</v>
      </c>
      <c r="C1994" s="14" t="s">
        <v>31</v>
      </c>
      <c r="D1994" s="14" t="s">
        <v>915</v>
      </c>
      <c r="E1994" s="15" t="s">
        <v>1185</v>
      </c>
      <c r="F1994" s="15" t="s">
        <v>1170</v>
      </c>
      <c r="G1994" s="43" t="s">
        <v>141</v>
      </c>
      <c r="H1994" s="16">
        <v>41</v>
      </c>
      <c r="I1994" s="16">
        <v>1</v>
      </c>
      <c r="J1994" s="110">
        <v>0</v>
      </c>
      <c r="K1994" s="111">
        <v>0</v>
      </c>
      <c r="L1994" s="110">
        <v>33</v>
      </c>
      <c r="M1994" s="17" t="b">
        <f t="shared" si="33"/>
        <v>1</v>
      </c>
    </row>
    <row r="1995" spans="1:13">
      <c r="A1995" s="14" t="s">
        <v>31</v>
      </c>
      <c r="B1995" s="14" t="s">
        <v>531</v>
      </c>
      <c r="C1995" s="14" t="s">
        <v>31</v>
      </c>
      <c r="D1995" s="14" t="s">
        <v>915</v>
      </c>
      <c r="E1995" s="15" t="s">
        <v>1185</v>
      </c>
      <c r="F1995" s="15" t="s">
        <v>1170</v>
      </c>
      <c r="G1995" s="43" t="s">
        <v>142</v>
      </c>
      <c r="H1995" s="16">
        <v>27</v>
      </c>
      <c r="I1995" s="16">
        <v>0</v>
      </c>
      <c r="J1995" s="110">
        <v>0</v>
      </c>
      <c r="K1995" s="111">
        <v>0</v>
      </c>
      <c r="L1995" s="110">
        <v>50</v>
      </c>
      <c r="M1995" s="17" t="b">
        <f t="shared" si="33"/>
        <v>1</v>
      </c>
    </row>
    <row r="1996" spans="1:13" ht="27.6">
      <c r="A1996" s="14" t="s">
        <v>31</v>
      </c>
      <c r="B1996" s="14" t="s">
        <v>533</v>
      </c>
      <c r="C1996" s="14" t="s">
        <v>31</v>
      </c>
      <c r="D1996" s="14" t="s">
        <v>915</v>
      </c>
      <c r="E1996" s="15" t="s">
        <v>1185</v>
      </c>
      <c r="F1996" s="15" t="s">
        <v>1170</v>
      </c>
      <c r="G1996" s="43" t="s">
        <v>155</v>
      </c>
      <c r="H1996" s="16">
        <v>14</v>
      </c>
      <c r="I1996" s="16">
        <v>0</v>
      </c>
      <c r="J1996" s="110">
        <v>0</v>
      </c>
      <c r="K1996" s="111">
        <v>0</v>
      </c>
      <c r="L1996" s="110">
        <v>17</v>
      </c>
      <c r="M1996" s="17" t="b">
        <f t="shared" si="33"/>
        <v>1</v>
      </c>
    </row>
    <row r="1997" spans="1:13" ht="27.6">
      <c r="A1997" s="14" t="s">
        <v>31</v>
      </c>
      <c r="B1997" s="14" t="s">
        <v>534</v>
      </c>
      <c r="C1997" s="14" t="s">
        <v>31</v>
      </c>
      <c r="D1997" s="14" t="s">
        <v>915</v>
      </c>
      <c r="E1997" s="15" t="s">
        <v>1185</v>
      </c>
      <c r="F1997" s="15" t="s">
        <v>1270</v>
      </c>
      <c r="G1997" s="43" t="s">
        <v>140</v>
      </c>
      <c r="H1997" s="16">
        <v>33</v>
      </c>
      <c r="I1997" s="16">
        <v>0</v>
      </c>
      <c r="J1997" s="110">
        <v>0</v>
      </c>
      <c r="K1997" s="111">
        <v>0</v>
      </c>
      <c r="L1997" s="110">
        <v>76</v>
      </c>
      <c r="M1997" s="17" t="b">
        <f t="shared" si="33"/>
        <v>1</v>
      </c>
    </row>
    <row r="1998" spans="1:13" ht="27.6">
      <c r="A1998" s="14" t="s">
        <v>31</v>
      </c>
      <c r="B1998" s="14" t="s">
        <v>535</v>
      </c>
      <c r="C1998" s="14" t="s">
        <v>31</v>
      </c>
      <c r="D1998" s="14" t="s">
        <v>915</v>
      </c>
      <c r="E1998" s="15" t="s">
        <v>1185</v>
      </c>
      <c r="F1998" s="15" t="s">
        <v>1170</v>
      </c>
      <c r="G1998" s="43" t="s">
        <v>158</v>
      </c>
      <c r="H1998" s="16">
        <v>9</v>
      </c>
      <c r="I1998" s="16">
        <v>0</v>
      </c>
      <c r="J1998" s="110">
        <v>0</v>
      </c>
      <c r="K1998" s="111">
        <v>0</v>
      </c>
      <c r="L1998" s="110">
        <v>9</v>
      </c>
      <c r="M1998" s="17" t="b">
        <f t="shared" si="33"/>
        <v>1</v>
      </c>
    </row>
    <row r="1999" spans="1:13" ht="27.6">
      <c r="A1999" s="14" t="s">
        <v>31</v>
      </c>
      <c r="B1999" s="14" t="s">
        <v>536</v>
      </c>
      <c r="C1999" s="14" t="s">
        <v>31</v>
      </c>
      <c r="D1999" s="14" t="s">
        <v>915</v>
      </c>
      <c r="E1999" s="15" t="s">
        <v>1185</v>
      </c>
      <c r="F1999" s="15" t="s">
        <v>1171</v>
      </c>
      <c r="G1999" s="43" t="s">
        <v>152</v>
      </c>
      <c r="H1999" s="16">
        <v>33</v>
      </c>
      <c r="I1999" s="16">
        <v>0</v>
      </c>
      <c r="J1999" s="110">
        <v>0</v>
      </c>
      <c r="K1999" s="111">
        <v>0</v>
      </c>
      <c r="L1999" s="110">
        <v>48</v>
      </c>
      <c r="M1999" s="17" t="b">
        <f t="shared" si="33"/>
        <v>1</v>
      </c>
    </row>
    <row r="2000" spans="1:13" ht="27.6">
      <c r="A2000" s="14" t="s">
        <v>31</v>
      </c>
      <c r="B2000" s="14" t="s">
        <v>537</v>
      </c>
      <c r="C2000" s="14" t="s">
        <v>31</v>
      </c>
      <c r="D2000" s="14" t="s">
        <v>915</v>
      </c>
      <c r="E2000" s="15" t="s">
        <v>1185</v>
      </c>
      <c r="F2000" s="15" t="s">
        <v>1271</v>
      </c>
      <c r="G2000" s="43" t="s">
        <v>233</v>
      </c>
      <c r="H2000" s="16">
        <v>18</v>
      </c>
      <c r="I2000" s="16">
        <v>0</v>
      </c>
      <c r="J2000" s="110">
        <v>0</v>
      </c>
      <c r="K2000" s="111">
        <v>0</v>
      </c>
      <c r="L2000" s="110">
        <v>51</v>
      </c>
      <c r="M2000" s="17" t="b">
        <f t="shared" si="33"/>
        <v>1</v>
      </c>
    </row>
    <row r="2001" spans="1:13" ht="27.6">
      <c r="A2001" s="14" t="s">
        <v>31</v>
      </c>
      <c r="B2001" s="14" t="s">
        <v>538</v>
      </c>
      <c r="C2001" s="14" t="s">
        <v>31</v>
      </c>
      <c r="D2001" s="14" t="s">
        <v>915</v>
      </c>
      <c r="E2001" s="15" t="s">
        <v>1185</v>
      </c>
      <c r="F2001" s="15" t="s">
        <v>1170</v>
      </c>
      <c r="G2001" s="43" t="s">
        <v>234</v>
      </c>
      <c r="H2001" s="16">
        <v>8</v>
      </c>
      <c r="I2001" s="16">
        <v>0</v>
      </c>
      <c r="J2001" s="110">
        <v>0</v>
      </c>
      <c r="K2001" s="111">
        <v>0</v>
      </c>
      <c r="L2001" s="110">
        <v>0</v>
      </c>
      <c r="M2001" s="17" t="b">
        <f t="shared" si="33"/>
        <v>1</v>
      </c>
    </row>
    <row r="2002" spans="1:13" ht="27.6">
      <c r="A2002" s="14" t="s">
        <v>31</v>
      </c>
      <c r="B2002" s="14" t="s">
        <v>539</v>
      </c>
      <c r="C2002" s="14" t="s">
        <v>31</v>
      </c>
      <c r="D2002" s="14" t="s">
        <v>915</v>
      </c>
      <c r="E2002" s="15" t="s">
        <v>1185</v>
      </c>
      <c r="F2002" s="15" t="s">
        <v>1170</v>
      </c>
      <c r="G2002" s="43" t="s">
        <v>149</v>
      </c>
      <c r="H2002" s="16">
        <v>16</v>
      </c>
      <c r="I2002" s="16">
        <v>0</v>
      </c>
      <c r="J2002" s="110">
        <v>0</v>
      </c>
      <c r="K2002" s="111">
        <v>0</v>
      </c>
      <c r="L2002" s="110">
        <v>30</v>
      </c>
      <c r="M2002" s="17" t="b">
        <f t="shared" si="33"/>
        <v>1</v>
      </c>
    </row>
    <row r="2003" spans="1:13">
      <c r="A2003" s="14" t="s">
        <v>31</v>
      </c>
      <c r="B2003" s="14" t="s">
        <v>793</v>
      </c>
      <c r="C2003" s="14" t="s">
        <v>31</v>
      </c>
      <c r="D2003" s="14" t="s">
        <v>946</v>
      </c>
      <c r="E2003" s="15" t="s">
        <v>1170</v>
      </c>
      <c r="F2003" s="15" t="s">
        <v>1270</v>
      </c>
      <c r="G2003" s="43" t="s">
        <v>140</v>
      </c>
      <c r="H2003" s="16">
        <v>0</v>
      </c>
      <c r="I2003" s="16">
        <v>0</v>
      </c>
      <c r="J2003" s="110">
        <v>0</v>
      </c>
      <c r="K2003" s="111">
        <v>0</v>
      </c>
      <c r="L2003" s="110">
        <v>35</v>
      </c>
      <c r="M2003" s="17" t="b">
        <f t="shared" si="33"/>
        <v>1</v>
      </c>
    </row>
    <row r="2004" spans="1:13">
      <c r="A2004" s="14" t="s">
        <v>31</v>
      </c>
      <c r="B2004" s="14" t="s">
        <v>793</v>
      </c>
      <c r="C2004" s="14" t="s">
        <v>31</v>
      </c>
      <c r="D2004" s="14" t="s">
        <v>946</v>
      </c>
      <c r="E2004" s="15" t="s">
        <v>1170</v>
      </c>
      <c r="F2004" s="15" t="s">
        <v>1170</v>
      </c>
      <c r="G2004" s="43" t="s">
        <v>142</v>
      </c>
      <c r="H2004" s="16">
        <v>4</v>
      </c>
      <c r="I2004" s="16">
        <v>0</v>
      </c>
      <c r="J2004" s="110">
        <v>0</v>
      </c>
      <c r="K2004" s="111">
        <v>0</v>
      </c>
      <c r="L2004" s="110">
        <v>26</v>
      </c>
      <c r="M2004" s="17" t="b">
        <f t="shared" si="33"/>
        <v>1</v>
      </c>
    </row>
    <row r="2005" spans="1:13">
      <c r="A2005" s="14" t="s">
        <v>31</v>
      </c>
      <c r="B2005" s="14" t="s">
        <v>793</v>
      </c>
      <c r="C2005" s="14" t="s">
        <v>31</v>
      </c>
      <c r="D2005" s="14" t="s">
        <v>946</v>
      </c>
      <c r="E2005" s="15" t="s">
        <v>1170</v>
      </c>
      <c r="F2005" s="15" t="s">
        <v>1170</v>
      </c>
      <c r="G2005" s="43" t="s">
        <v>149</v>
      </c>
      <c r="H2005" s="16">
        <v>8</v>
      </c>
      <c r="I2005" s="16">
        <v>0</v>
      </c>
      <c r="J2005" s="110">
        <v>0</v>
      </c>
      <c r="K2005" s="111">
        <v>0</v>
      </c>
      <c r="L2005" s="110">
        <v>21</v>
      </c>
      <c r="M2005" s="17" t="b">
        <f t="shared" si="33"/>
        <v>1</v>
      </c>
    </row>
    <row r="2006" spans="1:13">
      <c r="A2006" s="14" t="s">
        <v>31</v>
      </c>
      <c r="B2006" s="14" t="s">
        <v>540</v>
      </c>
      <c r="C2006" s="14" t="s">
        <v>31</v>
      </c>
      <c r="D2006" s="14" t="s">
        <v>847</v>
      </c>
      <c r="E2006" s="15" t="s">
        <v>1258</v>
      </c>
      <c r="F2006" s="15" t="s">
        <v>1171</v>
      </c>
      <c r="G2006" s="43" t="s">
        <v>145</v>
      </c>
      <c r="H2006" s="16">
        <v>36</v>
      </c>
      <c r="I2006" s="16">
        <v>0</v>
      </c>
      <c r="J2006" s="110">
        <v>0</v>
      </c>
      <c r="K2006" s="111">
        <v>0</v>
      </c>
      <c r="L2006" s="110">
        <v>0</v>
      </c>
      <c r="M2006" s="17" t="b">
        <f t="shared" si="33"/>
        <v>1</v>
      </c>
    </row>
    <row r="2007" spans="1:13">
      <c r="A2007" s="14" t="s">
        <v>31</v>
      </c>
      <c r="B2007" s="14" t="s">
        <v>540</v>
      </c>
      <c r="C2007" s="14" t="s">
        <v>31</v>
      </c>
      <c r="D2007" s="14" t="s">
        <v>847</v>
      </c>
      <c r="E2007" s="15" t="s">
        <v>1258</v>
      </c>
      <c r="F2007" s="15" t="s">
        <v>1170</v>
      </c>
      <c r="G2007" s="43" t="s">
        <v>271</v>
      </c>
      <c r="H2007" s="16">
        <v>24</v>
      </c>
      <c r="I2007" s="16">
        <v>2</v>
      </c>
      <c r="J2007" s="110">
        <v>0</v>
      </c>
      <c r="K2007" s="111">
        <v>0</v>
      </c>
      <c r="L2007" s="110">
        <v>0</v>
      </c>
      <c r="M2007" s="17" t="b">
        <f t="shared" si="33"/>
        <v>1</v>
      </c>
    </row>
    <row r="2008" spans="1:13" ht="27.6">
      <c r="A2008" s="14" t="s">
        <v>31</v>
      </c>
      <c r="B2008" s="14" t="s">
        <v>540</v>
      </c>
      <c r="C2008" s="14" t="s">
        <v>31</v>
      </c>
      <c r="D2008" s="14" t="s">
        <v>847</v>
      </c>
      <c r="E2008" s="15" t="s">
        <v>1258</v>
      </c>
      <c r="F2008" s="15" t="s">
        <v>1270</v>
      </c>
      <c r="G2008" s="43" t="s">
        <v>143</v>
      </c>
      <c r="H2008" s="16">
        <v>50</v>
      </c>
      <c r="I2008" s="16">
        <v>0</v>
      </c>
      <c r="J2008" s="110">
        <v>0</v>
      </c>
      <c r="K2008" s="111">
        <v>0</v>
      </c>
      <c r="L2008" s="110">
        <v>0</v>
      </c>
      <c r="M2008" s="17" t="b">
        <f t="shared" si="33"/>
        <v>1</v>
      </c>
    </row>
    <row r="2009" spans="1:13" ht="27.6">
      <c r="A2009" s="14" t="s">
        <v>31</v>
      </c>
      <c r="B2009" s="14" t="s">
        <v>948</v>
      </c>
      <c r="C2009" s="14" t="s">
        <v>31</v>
      </c>
      <c r="D2009" s="14" t="s">
        <v>949</v>
      </c>
      <c r="E2009" s="15" t="s">
        <v>266</v>
      </c>
      <c r="F2009" s="15" t="s">
        <v>1270</v>
      </c>
      <c r="G2009" s="43" t="s">
        <v>140</v>
      </c>
      <c r="H2009" s="16">
        <v>12</v>
      </c>
      <c r="I2009" s="16">
        <v>0</v>
      </c>
      <c r="J2009" s="110">
        <v>0</v>
      </c>
      <c r="K2009" s="111">
        <v>0</v>
      </c>
      <c r="L2009" s="110">
        <v>113</v>
      </c>
      <c r="M2009" s="17" t="b">
        <f t="shared" si="33"/>
        <v>1</v>
      </c>
    </row>
    <row r="2010" spans="1:13" ht="27.6">
      <c r="A2010" s="14" t="s">
        <v>31</v>
      </c>
      <c r="B2010" s="14" t="s">
        <v>948</v>
      </c>
      <c r="C2010" s="14" t="s">
        <v>31</v>
      </c>
      <c r="D2010" s="14" t="s">
        <v>949</v>
      </c>
      <c r="E2010" s="15" t="s">
        <v>266</v>
      </c>
      <c r="F2010" s="15" t="s">
        <v>1171</v>
      </c>
      <c r="G2010" s="43" t="s">
        <v>152</v>
      </c>
      <c r="H2010" s="16">
        <v>18</v>
      </c>
      <c r="I2010" s="16">
        <v>0</v>
      </c>
      <c r="J2010" s="110">
        <v>0</v>
      </c>
      <c r="K2010" s="111">
        <v>0</v>
      </c>
      <c r="L2010" s="110">
        <v>132</v>
      </c>
      <c r="M2010" s="17" t="b">
        <f t="shared" si="33"/>
        <v>1</v>
      </c>
    </row>
    <row r="2011" spans="1:13" ht="27.6">
      <c r="A2011" s="14" t="s">
        <v>31</v>
      </c>
      <c r="B2011" s="14" t="s">
        <v>950</v>
      </c>
      <c r="C2011" s="14" t="s">
        <v>31</v>
      </c>
      <c r="D2011" s="14" t="s">
        <v>949</v>
      </c>
      <c r="E2011" s="15" t="s">
        <v>266</v>
      </c>
      <c r="F2011" s="15" t="s">
        <v>1171</v>
      </c>
      <c r="G2011" s="43" t="s">
        <v>145</v>
      </c>
      <c r="H2011" s="16">
        <v>3</v>
      </c>
      <c r="I2011" s="16">
        <v>1</v>
      </c>
      <c r="J2011" s="110">
        <v>0</v>
      </c>
      <c r="K2011" s="111">
        <v>0</v>
      </c>
      <c r="L2011" s="110">
        <v>0</v>
      </c>
      <c r="M2011" s="17" t="b">
        <f t="shared" si="33"/>
        <v>1</v>
      </c>
    </row>
    <row r="2012" spans="1:13" ht="27.6">
      <c r="A2012" s="14" t="s">
        <v>31</v>
      </c>
      <c r="B2012" s="14" t="s">
        <v>950</v>
      </c>
      <c r="C2012" s="14" t="s">
        <v>31</v>
      </c>
      <c r="D2012" s="14" t="s">
        <v>949</v>
      </c>
      <c r="E2012" s="15" t="s">
        <v>266</v>
      </c>
      <c r="F2012" s="15" t="s">
        <v>1170</v>
      </c>
      <c r="G2012" s="43" t="s">
        <v>271</v>
      </c>
      <c r="H2012" s="16">
        <v>7</v>
      </c>
      <c r="I2012" s="16">
        <v>0</v>
      </c>
      <c r="J2012" s="110">
        <v>0</v>
      </c>
      <c r="K2012" s="111">
        <v>0</v>
      </c>
      <c r="L2012" s="110">
        <v>45</v>
      </c>
      <c r="M2012" s="17" t="b">
        <f t="shared" si="33"/>
        <v>1</v>
      </c>
    </row>
    <row r="2013" spans="1:13" ht="27.6">
      <c r="A2013" s="14" t="s">
        <v>31</v>
      </c>
      <c r="B2013" s="14" t="s">
        <v>950</v>
      </c>
      <c r="C2013" s="14" t="s">
        <v>31</v>
      </c>
      <c r="D2013" s="14" t="s">
        <v>949</v>
      </c>
      <c r="E2013" s="15" t="s">
        <v>266</v>
      </c>
      <c r="F2013" s="15" t="s">
        <v>1170</v>
      </c>
      <c r="G2013" s="43" t="s">
        <v>141</v>
      </c>
      <c r="H2013" s="16">
        <v>0</v>
      </c>
      <c r="I2013" s="16">
        <v>0</v>
      </c>
      <c r="J2013" s="110">
        <v>0</v>
      </c>
      <c r="K2013" s="111">
        <v>0</v>
      </c>
      <c r="L2013" s="110">
        <v>26</v>
      </c>
      <c r="M2013" s="17" t="b">
        <f t="shared" si="33"/>
        <v>1</v>
      </c>
    </row>
    <row r="2014" spans="1:13" ht="27.6">
      <c r="A2014" s="14" t="s">
        <v>31</v>
      </c>
      <c r="B2014" s="14" t="s">
        <v>542</v>
      </c>
      <c r="C2014" s="14" t="s">
        <v>31</v>
      </c>
      <c r="D2014" s="14" t="s">
        <v>949</v>
      </c>
      <c r="E2014" s="15" t="s">
        <v>266</v>
      </c>
      <c r="F2014" s="15" t="s">
        <v>1171</v>
      </c>
      <c r="G2014" s="43" t="s">
        <v>146</v>
      </c>
      <c r="H2014" s="16">
        <v>0</v>
      </c>
      <c r="I2014" s="16">
        <v>0</v>
      </c>
      <c r="J2014" s="110">
        <v>0</v>
      </c>
      <c r="K2014" s="111">
        <v>0</v>
      </c>
      <c r="L2014" s="110">
        <v>62</v>
      </c>
      <c r="M2014" s="17" t="b">
        <f t="shared" si="33"/>
        <v>1</v>
      </c>
    </row>
    <row r="2015" spans="1:13" ht="27.6">
      <c r="A2015" s="14" t="s">
        <v>31</v>
      </c>
      <c r="B2015" s="14" t="s">
        <v>542</v>
      </c>
      <c r="C2015" s="14" t="s">
        <v>31</v>
      </c>
      <c r="D2015" s="14" t="s">
        <v>949</v>
      </c>
      <c r="E2015" s="15" t="s">
        <v>266</v>
      </c>
      <c r="F2015" s="15" t="s">
        <v>1170</v>
      </c>
      <c r="G2015" s="43" t="s">
        <v>142</v>
      </c>
      <c r="H2015" s="16">
        <v>1</v>
      </c>
      <c r="I2015" s="16">
        <v>0</v>
      </c>
      <c r="J2015" s="110">
        <v>0</v>
      </c>
      <c r="K2015" s="111">
        <v>0</v>
      </c>
      <c r="L2015" s="110">
        <v>101</v>
      </c>
      <c r="M2015" s="17" t="b">
        <f t="shared" si="33"/>
        <v>1</v>
      </c>
    </row>
    <row r="2016" spans="1:13" ht="27.6">
      <c r="A2016" s="14" t="s">
        <v>31</v>
      </c>
      <c r="B2016" s="14" t="s">
        <v>542</v>
      </c>
      <c r="C2016" s="14" t="s">
        <v>31</v>
      </c>
      <c r="D2016" s="14" t="s">
        <v>949</v>
      </c>
      <c r="E2016" s="15" t="s">
        <v>266</v>
      </c>
      <c r="F2016" s="15" t="s">
        <v>1170</v>
      </c>
      <c r="G2016" s="43" t="s">
        <v>149</v>
      </c>
      <c r="H2016" s="16">
        <v>8</v>
      </c>
      <c r="I2016" s="16">
        <v>0</v>
      </c>
      <c r="J2016" s="110">
        <v>0</v>
      </c>
      <c r="K2016" s="111">
        <v>0</v>
      </c>
      <c r="L2016" s="110">
        <v>37</v>
      </c>
      <c r="M2016" s="17" t="b">
        <f t="shared" si="33"/>
        <v>1</v>
      </c>
    </row>
    <row r="2017" spans="1:13" ht="27.6">
      <c r="A2017" s="14" t="s">
        <v>31</v>
      </c>
      <c r="B2017" s="14" t="s">
        <v>545</v>
      </c>
      <c r="C2017" s="14" t="s">
        <v>31</v>
      </c>
      <c r="D2017" s="14" t="s">
        <v>850</v>
      </c>
      <c r="E2017" s="15" t="s">
        <v>1209</v>
      </c>
      <c r="F2017" s="15" t="s">
        <v>1270</v>
      </c>
      <c r="G2017" s="43" t="s">
        <v>140</v>
      </c>
      <c r="H2017" s="16">
        <v>16</v>
      </c>
      <c r="I2017" s="16">
        <v>0</v>
      </c>
      <c r="J2017" s="110">
        <v>0</v>
      </c>
      <c r="K2017" s="111">
        <v>0</v>
      </c>
      <c r="L2017" s="110">
        <v>123</v>
      </c>
      <c r="M2017" s="17" t="b">
        <f t="shared" si="33"/>
        <v>1</v>
      </c>
    </row>
    <row r="2018" spans="1:13" ht="41.4">
      <c r="A2018" s="14" t="s">
        <v>31</v>
      </c>
      <c r="B2018" s="14" t="s">
        <v>524</v>
      </c>
      <c r="C2018" s="14" t="s">
        <v>31</v>
      </c>
      <c r="D2018" s="14" t="s">
        <v>951</v>
      </c>
      <c r="E2018" s="15" t="s">
        <v>1207</v>
      </c>
      <c r="F2018" s="15" t="s">
        <v>1171</v>
      </c>
      <c r="G2018" s="43" t="s">
        <v>146</v>
      </c>
      <c r="H2018" s="16">
        <v>43</v>
      </c>
      <c r="I2018" s="16">
        <v>0</v>
      </c>
      <c r="J2018" s="110">
        <v>0</v>
      </c>
      <c r="K2018" s="111">
        <v>0</v>
      </c>
      <c r="L2018" s="110">
        <v>74</v>
      </c>
      <c r="M2018" s="17" t="b">
        <f t="shared" si="33"/>
        <v>1</v>
      </c>
    </row>
    <row r="2019" spans="1:13" ht="41.4">
      <c r="A2019" s="14" t="s">
        <v>31</v>
      </c>
      <c r="B2019" s="14" t="s">
        <v>524</v>
      </c>
      <c r="C2019" s="14" t="s">
        <v>31</v>
      </c>
      <c r="D2019" s="14" t="s">
        <v>951</v>
      </c>
      <c r="E2019" s="15" t="s">
        <v>1207</v>
      </c>
      <c r="F2019" s="15" t="s">
        <v>1170</v>
      </c>
      <c r="G2019" s="43" t="s">
        <v>148</v>
      </c>
      <c r="H2019" s="16">
        <v>8</v>
      </c>
      <c r="I2019" s="16">
        <v>0</v>
      </c>
      <c r="J2019" s="110">
        <v>0</v>
      </c>
      <c r="K2019" s="111">
        <v>0</v>
      </c>
      <c r="L2019" s="110">
        <v>40</v>
      </c>
      <c r="M2019" s="17" t="b">
        <f t="shared" si="33"/>
        <v>1</v>
      </c>
    </row>
    <row r="2020" spans="1:13" ht="41.4">
      <c r="A2020" s="14" t="s">
        <v>31</v>
      </c>
      <c r="B2020" s="14" t="s">
        <v>524</v>
      </c>
      <c r="C2020" s="14" t="s">
        <v>31</v>
      </c>
      <c r="D2020" s="14" t="s">
        <v>951</v>
      </c>
      <c r="E2020" s="15" t="s">
        <v>1207</v>
      </c>
      <c r="F2020" s="15" t="s">
        <v>1270</v>
      </c>
      <c r="G2020" s="43" t="s">
        <v>140</v>
      </c>
      <c r="H2020" s="16">
        <v>10</v>
      </c>
      <c r="I2020" s="16">
        <v>0</v>
      </c>
      <c r="J2020" s="110">
        <v>0</v>
      </c>
      <c r="K2020" s="111">
        <v>0</v>
      </c>
      <c r="L2020" s="110">
        <v>81</v>
      </c>
      <c r="M2020" s="17" t="b">
        <f t="shared" si="33"/>
        <v>1</v>
      </c>
    </row>
    <row r="2021" spans="1:13" ht="41.4">
      <c r="A2021" s="14" t="s">
        <v>31</v>
      </c>
      <c r="B2021" s="14" t="s">
        <v>524</v>
      </c>
      <c r="C2021" s="14" t="s">
        <v>31</v>
      </c>
      <c r="D2021" s="14" t="s">
        <v>951</v>
      </c>
      <c r="E2021" s="15" t="s">
        <v>1207</v>
      </c>
      <c r="F2021" s="15" t="s">
        <v>1170</v>
      </c>
      <c r="G2021" s="43" t="s">
        <v>810</v>
      </c>
      <c r="H2021" s="16">
        <v>0</v>
      </c>
      <c r="I2021" s="16">
        <v>0</v>
      </c>
      <c r="J2021" s="110">
        <v>0</v>
      </c>
      <c r="K2021" s="111">
        <v>0</v>
      </c>
      <c r="L2021" s="110">
        <v>15</v>
      </c>
      <c r="M2021" s="17" t="b">
        <f t="shared" si="33"/>
        <v>1</v>
      </c>
    </row>
    <row r="2022" spans="1:13" ht="41.4">
      <c r="A2022" s="14" t="s">
        <v>31</v>
      </c>
      <c r="B2022" s="14" t="s">
        <v>524</v>
      </c>
      <c r="C2022" s="14" t="s">
        <v>31</v>
      </c>
      <c r="D2022" s="14" t="s">
        <v>951</v>
      </c>
      <c r="E2022" s="15" t="s">
        <v>1207</v>
      </c>
      <c r="F2022" s="15" t="s">
        <v>1170</v>
      </c>
      <c r="G2022" s="43" t="s">
        <v>142</v>
      </c>
      <c r="H2022" s="16">
        <v>14</v>
      </c>
      <c r="I2022" s="16">
        <v>0</v>
      </c>
      <c r="J2022" s="110">
        <v>0</v>
      </c>
      <c r="K2022" s="111">
        <v>0</v>
      </c>
      <c r="L2022" s="110">
        <v>221</v>
      </c>
      <c r="M2022" s="17" t="b">
        <f t="shared" si="33"/>
        <v>1</v>
      </c>
    </row>
    <row r="2023" spans="1:13" ht="41.4">
      <c r="A2023" s="14" t="s">
        <v>31</v>
      </c>
      <c r="B2023" s="14" t="s">
        <v>524</v>
      </c>
      <c r="C2023" s="14" t="s">
        <v>31</v>
      </c>
      <c r="D2023" s="14" t="s">
        <v>951</v>
      </c>
      <c r="E2023" s="15" t="s">
        <v>1207</v>
      </c>
      <c r="F2023" s="15" t="s">
        <v>1171</v>
      </c>
      <c r="G2023" s="43" t="s">
        <v>152</v>
      </c>
      <c r="H2023" s="16">
        <v>31</v>
      </c>
      <c r="I2023" s="16">
        <v>3</v>
      </c>
      <c r="J2023" s="110">
        <v>3</v>
      </c>
      <c r="K2023" s="111">
        <v>0</v>
      </c>
      <c r="L2023" s="110">
        <v>101</v>
      </c>
      <c r="M2023" s="17" t="b">
        <f t="shared" si="33"/>
        <v>1</v>
      </c>
    </row>
    <row r="2024" spans="1:13" ht="41.4">
      <c r="A2024" s="14" t="s">
        <v>31</v>
      </c>
      <c r="B2024" s="14" t="s">
        <v>524</v>
      </c>
      <c r="C2024" s="14" t="s">
        <v>31</v>
      </c>
      <c r="D2024" s="14" t="s">
        <v>951</v>
      </c>
      <c r="E2024" s="15" t="s">
        <v>1207</v>
      </c>
      <c r="F2024" s="15" t="s">
        <v>1170</v>
      </c>
      <c r="G2024" s="43" t="s">
        <v>149</v>
      </c>
      <c r="H2024" s="16">
        <v>0</v>
      </c>
      <c r="I2024" s="16">
        <v>0</v>
      </c>
      <c r="J2024" s="110">
        <v>0</v>
      </c>
      <c r="K2024" s="111">
        <v>0</v>
      </c>
      <c r="L2024" s="110">
        <v>34</v>
      </c>
      <c r="M2024" s="17" t="b">
        <f t="shared" si="33"/>
        <v>1</v>
      </c>
    </row>
    <row r="2025" spans="1:13" ht="41.4">
      <c r="A2025" s="14" t="s">
        <v>31</v>
      </c>
      <c r="B2025" s="14" t="s">
        <v>532</v>
      </c>
      <c r="C2025" s="14" t="s">
        <v>31</v>
      </c>
      <c r="D2025" s="14" t="s">
        <v>951</v>
      </c>
      <c r="E2025" s="15" t="s">
        <v>1207</v>
      </c>
      <c r="F2025" s="15" t="s">
        <v>1171</v>
      </c>
      <c r="G2025" s="43" t="s">
        <v>145</v>
      </c>
      <c r="H2025" s="16">
        <v>142</v>
      </c>
      <c r="I2025" s="16">
        <v>2</v>
      </c>
      <c r="J2025" s="110">
        <v>2</v>
      </c>
      <c r="K2025" s="111">
        <v>0</v>
      </c>
      <c r="L2025" s="110">
        <v>139</v>
      </c>
      <c r="M2025" s="17" t="b">
        <f t="shared" si="33"/>
        <v>1</v>
      </c>
    </row>
    <row r="2026" spans="1:13" ht="41.4">
      <c r="A2026" s="14" t="s">
        <v>31</v>
      </c>
      <c r="B2026" s="14" t="s">
        <v>532</v>
      </c>
      <c r="C2026" s="14" t="s">
        <v>31</v>
      </c>
      <c r="D2026" s="14" t="s">
        <v>951</v>
      </c>
      <c r="E2026" s="15" t="s">
        <v>1207</v>
      </c>
      <c r="F2026" s="15" t="s">
        <v>1170</v>
      </c>
      <c r="G2026" s="43" t="s">
        <v>271</v>
      </c>
      <c r="H2026" s="16">
        <v>54</v>
      </c>
      <c r="I2026" s="16">
        <v>1</v>
      </c>
      <c r="J2026" s="110">
        <v>1</v>
      </c>
      <c r="K2026" s="111">
        <v>0</v>
      </c>
      <c r="L2026" s="110">
        <v>142</v>
      </c>
      <c r="M2026" s="17" t="b">
        <f t="shared" si="33"/>
        <v>1</v>
      </c>
    </row>
    <row r="2027" spans="1:13" ht="41.4">
      <c r="A2027" s="14" t="s">
        <v>31</v>
      </c>
      <c r="B2027" s="14" t="s">
        <v>532</v>
      </c>
      <c r="C2027" s="14" t="s">
        <v>31</v>
      </c>
      <c r="D2027" s="14" t="s">
        <v>951</v>
      </c>
      <c r="E2027" s="15" t="s">
        <v>1207</v>
      </c>
      <c r="F2027" s="15" t="s">
        <v>1270</v>
      </c>
      <c r="G2027" s="43" t="s">
        <v>143</v>
      </c>
      <c r="H2027" s="16">
        <v>90</v>
      </c>
      <c r="I2027" s="16">
        <v>1</v>
      </c>
      <c r="J2027" s="110">
        <v>1</v>
      </c>
      <c r="K2027" s="111">
        <v>0</v>
      </c>
      <c r="L2027" s="110">
        <v>135</v>
      </c>
      <c r="M2027" s="17" t="b">
        <f t="shared" si="33"/>
        <v>1</v>
      </c>
    </row>
    <row r="2028" spans="1:13" ht="41.4">
      <c r="A2028" s="14" t="s">
        <v>31</v>
      </c>
      <c r="B2028" s="14" t="s">
        <v>532</v>
      </c>
      <c r="C2028" s="14" t="s">
        <v>31</v>
      </c>
      <c r="D2028" s="14" t="s">
        <v>951</v>
      </c>
      <c r="E2028" s="15" t="s">
        <v>1207</v>
      </c>
      <c r="F2028" s="15" t="s">
        <v>1170</v>
      </c>
      <c r="G2028" s="43" t="s">
        <v>141</v>
      </c>
      <c r="H2028" s="16">
        <v>43</v>
      </c>
      <c r="I2028" s="16">
        <v>1</v>
      </c>
      <c r="J2028" s="110">
        <v>1</v>
      </c>
      <c r="K2028" s="111">
        <v>0</v>
      </c>
      <c r="L2028" s="110">
        <v>104</v>
      </c>
      <c r="M2028" s="17" t="b">
        <f t="shared" si="33"/>
        <v>1</v>
      </c>
    </row>
    <row r="2029" spans="1:13" ht="41.4">
      <c r="A2029" s="14" t="s">
        <v>31</v>
      </c>
      <c r="B2029" s="14" t="s">
        <v>532</v>
      </c>
      <c r="C2029" s="14" t="s">
        <v>31</v>
      </c>
      <c r="D2029" s="14" t="s">
        <v>951</v>
      </c>
      <c r="E2029" s="15" t="s">
        <v>1207</v>
      </c>
      <c r="F2029" s="15">
        <v>2</v>
      </c>
      <c r="G2029" s="43" t="s">
        <v>1272</v>
      </c>
      <c r="H2029" s="16">
        <v>16</v>
      </c>
      <c r="I2029" s="16">
        <v>0</v>
      </c>
      <c r="J2029" s="110">
        <v>0</v>
      </c>
      <c r="K2029" s="111">
        <v>0</v>
      </c>
      <c r="L2029" s="110">
        <v>0</v>
      </c>
      <c r="M2029" s="17" t="b">
        <f t="shared" si="33"/>
        <v>1</v>
      </c>
    </row>
    <row r="2030" spans="1:13" ht="41.4">
      <c r="A2030" s="14" t="s">
        <v>31</v>
      </c>
      <c r="B2030" s="14" t="s">
        <v>532</v>
      </c>
      <c r="C2030" s="14" t="s">
        <v>31</v>
      </c>
      <c r="D2030" s="14" t="s">
        <v>951</v>
      </c>
      <c r="E2030" s="15" t="s">
        <v>1207</v>
      </c>
      <c r="F2030" s="15" t="s">
        <v>1171</v>
      </c>
      <c r="G2030" s="43" t="s">
        <v>761</v>
      </c>
      <c r="H2030" s="16">
        <v>78</v>
      </c>
      <c r="I2030" s="16">
        <v>0</v>
      </c>
      <c r="J2030" s="110">
        <v>0</v>
      </c>
      <c r="K2030" s="111">
        <v>0</v>
      </c>
      <c r="L2030" s="110">
        <v>93</v>
      </c>
      <c r="M2030" s="17" t="b">
        <f t="shared" si="33"/>
        <v>1</v>
      </c>
    </row>
    <row r="2031" spans="1:13" ht="27.6">
      <c r="A2031" s="14" t="s">
        <v>31</v>
      </c>
      <c r="B2031" s="14" t="s">
        <v>541</v>
      </c>
      <c r="C2031" s="14" t="s">
        <v>31</v>
      </c>
      <c r="D2031" s="14" t="s">
        <v>857</v>
      </c>
      <c r="E2031" s="15" t="s">
        <v>121</v>
      </c>
      <c r="F2031" s="15" t="s">
        <v>1170</v>
      </c>
      <c r="G2031" s="43" t="s">
        <v>271</v>
      </c>
      <c r="H2031" s="16">
        <v>5</v>
      </c>
      <c r="I2031" s="16">
        <v>0</v>
      </c>
      <c r="J2031" s="110">
        <v>0</v>
      </c>
      <c r="K2031" s="111">
        <v>0</v>
      </c>
      <c r="L2031" s="110">
        <v>15</v>
      </c>
      <c r="M2031" s="17" t="b">
        <f t="shared" si="33"/>
        <v>1</v>
      </c>
    </row>
    <row r="2032" spans="1:13" ht="27.6">
      <c r="A2032" s="14" t="s">
        <v>31</v>
      </c>
      <c r="B2032" s="14" t="s">
        <v>541</v>
      </c>
      <c r="C2032" s="14" t="s">
        <v>31</v>
      </c>
      <c r="D2032" s="14" t="s">
        <v>857</v>
      </c>
      <c r="E2032" s="15" t="s">
        <v>121</v>
      </c>
      <c r="F2032" s="15" t="s">
        <v>1270</v>
      </c>
      <c r="G2032" s="43" t="s">
        <v>143</v>
      </c>
      <c r="H2032" s="16">
        <v>4</v>
      </c>
      <c r="I2032" s="16">
        <v>0</v>
      </c>
      <c r="J2032" s="110">
        <v>0</v>
      </c>
      <c r="K2032" s="111">
        <v>0</v>
      </c>
      <c r="L2032" s="110">
        <v>0</v>
      </c>
      <c r="M2032" s="17" t="b">
        <f t="shared" si="33"/>
        <v>1</v>
      </c>
    </row>
    <row r="2033" spans="1:13" ht="41.4">
      <c r="A2033" s="14" t="s">
        <v>31</v>
      </c>
      <c r="B2033" s="14" t="s">
        <v>547</v>
      </c>
      <c r="C2033" s="14" t="s">
        <v>31</v>
      </c>
      <c r="D2033" s="14" t="s">
        <v>858</v>
      </c>
      <c r="E2033" s="15" t="s">
        <v>1197</v>
      </c>
      <c r="F2033" s="15" t="s">
        <v>1170</v>
      </c>
      <c r="G2033" s="43" t="s">
        <v>271</v>
      </c>
      <c r="H2033" s="16">
        <v>0</v>
      </c>
      <c r="I2033" s="16">
        <v>0</v>
      </c>
      <c r="J2033" s="110">
        <v>0</v>
      </c>
      <c r="K2033" s="111">
        <v>0</v>
      </c>
      <c r="L2033" s="110">
        <v>8</v>
      </c>
      <c r="M2033" s="17" t="b">
        <f t="shared" ref="M2033:M2096" si="34">I2033&lt;=H2033</f>
        <v>1</v>
      </c>
    </row>
    <row r="2034" spans="1:13" ht="41.4">
      <c r="A2034" s="14" t="s">
        <v>31</v>
      </c>
      <c r="B2034" s="14" t="s">
        <v>547</v>
      </c>
      <c r="C2034" s="14" t="s">
        <v>31</v>
      </c>
      <c r="D2034" s="14" t="s">
        <v>858</v>
      </c>
      <c r="E2034" s="15" t="s">
        <v>1197</v>
      </c>
      <c r="F2034" s="15" t="s">
        <v>1170</v>
      </c>
      <c r="G2034" s="43" t="s">
        <v>142</v>
      </c>
      <c r="H2034" s="16">
        <v>0</v>
      </c>
      <c r="I2034" s="16">
        <v>0</v>
      </c>
      <c r="J2034" s="110">
        <v>0</v>
      </c>
      <c r="K2034" s="111">
        <v>0</v>
      </c>
      <c r="L2034" s="110">
        <v>8</v>
      </c>
      <c r="M2034" s="17" t="b">
        <f t="shared" si="34"/>
        <v>1</v>
      </c>
    </row>
    <row r="2035" spans="1:13" ht="41.4">
      <c r="A2035" s="14" t="s">
        <v>31</v>
      </c>
      <c r="B2035" s="14" t="s">
        <v>547</v>
      </c>
      <c r="C2035" s="14" t="s">
        <v>31</v>
      </c>
      <c r="D2035" s="14" t="s">
        <v>858</v>
      </c>
      <c r="E2035" s="15" t="s">
        <v>1197</v>
      </c>
      <c r="F2035" s="15" t="s">
        <v>1170</v>
      </c>
      <c r="G2035" s="43" t="s">
        <v>160</v>
      </c>
      <c r="H2035" s="16">
        <v>0</v>
      </c>
      <c r="I2035" s="16">
        <v>0</v>
      </c>
      <c r="J2035" s="110">
        <v>0</v>
      </c>
      <c r="K2035" s="111">
        <v>0</v>
      </c>
      <c r="L2035" s="110">
        <v>9</v>
      </c>
      <c r="M2035" s="17" t="b">
        <f t="shared" si="34"/>
        <v>1</v>
      </c>
    </row>
    <row r="2036" spans="1:13" ht="27.6">
      <c r="A2036" s="14" t="s">
        <v>32</v>
      </c>
      <c r="B2036" s="14" t="s">
        <v>952</v>
      </c>
      <c r="C2036" s="14" t="s">
        <v>32</v>
      </c>
      <c r="D2036" s="14" t="s">
        <v>552</v>
      </c>
      <c r="E2036" s="15" t="s">
        <v>1233</v>
      </c>
      <c r="F2036" s="15" t="s">
        <v>1270</v>
      </c>
      <c r="G2036" s="43" t="s">
        <v>140</v>
      </c>
      <c r="H2036" s="16">
        <v>0</v>
      </c>
      <c r="I2036" s="16">
        <v>0</v>
      </c>
      <c r="J2036" s="110">
        <v>0</v>
      </c>
      <c r="K2036" s="111">
        <v>0</v>
      </c>
      <c r="L2036" s="110">
        <v>57</v>
      </c>
      <c r="M2036" s="17" t="b">
        <f t="shared" si="34"/>
        <v>1</v>
      </c>
    </row>
    <row r="2037" spans="1:13" ht="27.6">
      <c r="A2037" s="14" t="s">
        <v>32</v>
      </c>
      <c r="B2037" s="14" t="s">
        <v>952</v>
      </c>
      <c r="C2037" s="14" t="s">
        <v>32</v>
      </c>
      <c r="D2037" s="14" t="s">
        <v>552</v>
      </c>
      <c r="E2037" s="15" t="s">
        <v>1233</v>
      </c>
      <c r="F2037" s="15" t="s">
        <v>1171</v>
      </c>
      <c r="G2037" s="43" t="s">
        <v>152</v>
      </c>
      <c r="H2037" s="16">
        <v>12</v>
      </c>
      <c r="I2037" s="16">
        <v>0</v>
      </c>
      <c r="J2037" s="110">
        <v>0</v>
      </c>
      <c r="K2037" s="111">
        <v>0</v>
      </c>
      <c r="L2037" s="110">
        <v>3</v>
      </c>
      <c r="M2037" s="17" t="b">
        <f t="shared" si="34"/>
        <v>1</v>
      </c>
    </row>
    <row r="2038" spans="1:13" ht="27.6">
      <c r="A2038" s="14" t="s">
        <v>32</v>
      </c>
      <c r="B2038" s="14" t="s">
        <v>953</v>
      </c>
      <c r="C2038" s="14" t="s">
        <v>32</v>
      </c>
      <c r="D2038" s="14" t="s">
        <v>552</v>
      </c>
      <c r="E2038" s="15" t="s">
        <v>1233</v>
      </c>
      <c r="F2038" s="15" t="s">
        <v>1171</v>
      </c>
      <c r="G2038" s="43" t="s">
        <v>145</v>
      </c>
      <c r="H2038" s="16">
        <v>13</v>
      </c>
      <c r="I2038" s="16">
        <v>0</v>
      </c>
      <c r="J2038" s="110">
        <v>0</v>
      </c>
      <c r="K2038" s="111">
        <v>0</v>
      </c>
      <c r="L2038" s="110">
        <v>2</v>
      </c>
      <c r="M2038" s="17" t="b">
        <f t="shared" si="34"/>
        <v>1</v>
      </c>
    </row>
    <row r="2039" spans="1:13" ht="27.6">
      <c r="A2039" s="14" t="s">
        <v>32</v>
      </c>
      <c r="B2039" s="14" t="s">
        <v>953</v>
      </c>
      <c r="C2039" s="14" t="s">
        <v>32</v>
      </c>
      <c r="D2039" s="14" t="s">
        <v>552</v>
      </c>
      <c r="E2039" s="15" t="s">
        <v>1233</v>
      </c>
      <c r="F2039" s="15" t="s">
        <v>1170</v>
      </c>
      <c r="G2039" s="43" t="s">
        <v>810</v>
      </c>
      <c r="H2039" s="16">
        <v>0</v>
      </c>
      <c r="I2039" s="16">
        <v>0</v>
      </c>
      <c r="J2039" s="110">
        <v>0</v>
      </c>
      <c r="K2039" s="111">
        <v>0</v>
      </c>
      <c r="L2039" s="110">
        <v>30</v>
      </c>
      <c r="M2039" s="17" t="b">
        <f t="shared" si="34"/>
        <v>1</v>
      </c>
    </row>
    <row r="2040" spans="1:13" ht="27.6">
      <c r="A2040" s="14" t="s">
        <v>32</v>
      </c>
      <c r="B2040" s="14" t="s">
        <v>953</v>
      </c>
      <c r="C2040" s="14" t="s">
        <v>32</v>
      </c>
      <c r="D2040" s="14" t="s">
        <v>552</v>
      </c>
      <c r="E2040" s="15" t="s">
        <v>1233</v>
      </c>
      <c r="F2040" s="15" t="s">
        <v>1170</v>
      </c>
      <c r="G2040" s="43" t="s">
        <v>271</v>
      </c>
      <c r="H2040" s="16">
        <v>18</v>
      </c>
      <c r="I2040" s="16">
        <v>2</v>
      </c>
      <c r="J2040" s="110">
        <v>1</v>
      </c>
      <c r="K2040" s="111">
        <v>0</v>
      </c>
      <c r="L2040" s="110">
        <v>99</v>
      </c>
      <c r="M2040" s="17" t="b">
        <f t="shared" si="34"/>
        <v>1</v>
      </c>
    </row>
    <row r="2041" spans="1:13" ht="27.6">
      <c r="A2041" s="14" t="s">
        <v>32</v>
      </c>
      <c r="B2041" s="14" t="s">
        <v>953</v>
      </c>
      <c r="C2041" s="14" t="s">
        <v>32</v>
      </c>
      <c r="D2041" s="14" t="s">
        <v>552</v>
      </c>
      <c r="E2041" s="15" t="s">
        <v>1233</v>
      </c>
      <c r="F2041" s="15" t="s">
        <v>1270</v>
      </c>
      <c r="G2041" s="43" t="s">
        <v>143</v>
      </c>
      <c r="H2041" s="16">
        <v>33</v>
      </c>
      <c r="I2041" s="16">
        <v>0</v>
      </c>
      <c r="J2041" s="110">
        <v>0</v>
      </c>
      <c r="K2041" s="111">
        <v>0</v>
      </c>
      <c r="L2041" s="110">
        <v>73</v>
      </c>
      <c r="M2041" s="17" t="b">
        <f t="shared" si="34"/>
        <v>1</v>
      </c>
    </row>
    <row r="2042" spans="1:13" ht="27.6">
      <c r="A2042" s="14" t="s">
        <v>32</v>
      </c>
      <c r="B2042" s="14" t="s">
        <v>953</v>
      </c>
      <c r="C2042" s="14" t="s">
        <v>32</v>
      </c>
      <c r="D2042" s="14" t="s">
        <v>552</v>
      </c>
      <c r="E2042" s="15" t="s">
        <v>1233</v>
      </c>
      <c r="F2042" s="15" t="s">
        <v>1170</v>
      </c>
      <c r="G2042" s="43" t="s">
        <v>141</v>
      </c>
      <c r="H2042" s="16">
        <v>11</v>
      </c>
      <c r="I2042" s="16">
        <v>1</v>
      </c>
      <c r="J2042" s="110">
        <v>0</v>
      </c>
      <c r="K2042" s="111">
        <v>0</v>
      </c>
      <c r="L2042" s="110">
        <v>5</v>
      </c>
      <c r="M2042" s="17" t="b">
        <f t="shared" si="34"/>
        <v>1</v>
      </c>
    </row>
    <row r="2043" spans="1:13" ht="27.6">
      <c r="A2043" s="14" t="s">
        <v>32</v>
      </c>
      <c r="B2043" s="14" t="s">
        <v>954</v>
      </c>
      <c r="C2043" s="14" t="s">
        <v>32</v>
      </c>
      <c r="D2043" s="14" t="s">
        <v>552</v>
      </c>
      <c r="E2043" s="15" t="s">
        <v>955</v>
      </c>
      <c r="F2043" s="15" t="s">
        <v>1270</v>
      </c>
      <c r="G2043" s="43" t="s">
        <v>140</v>
      </c>
      <c r="H2043" s="16">
        <v>21</v>
      </c>
      <c r="I2043" s="16">
        <v>0</v>
      </c>
      <c r="J2043" s="110">
        <v>0</v>
      </c>
      <c r="K2043" s="111">
        <v>0</v>
      </c>
      <c r="L2043" s="110">
        <v>96</v>
      </c>
      <c r="M2043" s="17" t="b">
        <f t="shared" si="34"/>
        <v>1</v>
      </c>
    </row>
    <row r="2044" spans="1:13" ht="27.6">
      <c r="A2044" s="14" t="s">
        <v>32</v>
      </c>
      <c r="B2044" s="14" t="s">
        <v>954</v>
      </c>
      <c r="C2044" s="14" t="s">
        <v>32</v>
      </c>
      <c r="D2044" s="14" t="s">
        <v>552</v>
      </c>
      <c r="E2044" s="15" t="s">
        <v>955</v>
      </c>
      <c r="F2044" s="15" t="s">
        <v>1170</v>
      </c>
      <c r="G2044" s="43" t="s">
        <v>142</v>
      </c>
      <c r="H2044" s="16">
        <v>0</v>
      </c>
      <c r="I2044" s="16">
        <v>0</v>
      </c>
      <c r="J2044" s="110">
        <v>0</v>
      </c>
      <c r="K2044" s="111">
        <v>0</v>
      </c>
      <c r="L2044" s="110">
        <v>37</v>
      </c>
      <c r="M2044" s="17" t="b">
        <f t="shared" si="34"/>
        <v>1</v>
      </c>
    </row>
    <row r="2045" spans="1:13" ht="27.6">
      <c r="A2045" s="14" t="s">
        <v>32</v>
      </c>
      <c r="B2045" s="14" t="s">
        <v>954</v>
      </c>
      <c r="C2045" s="14" t="s">
        <v>32</v>
      </c>
      <c r="D2045" s="14" t="s">
        <v>552</v>
      </c>
      <c r="E2045" s="15" t="s">
        <v>955</v>
      </c>
      <c r="F2045" s="15" t="s">
        <v>1171</v>
      </c>
      <c r="G2045" s="43" t="s">
        <v>152</v>
      </c>
      <c r="H2045" s="16">
        <v>0</v>
      </c>
      <c r="I2045" s="16">
        <v>0</v>
      </c>
      <c r="J2045" s="110">
        <v>0</v>
      </c>
      <c r="K2045" s="111">
        <v>0</v>
      </c>
      <c r="L2045" s="110">
        <v>131</v>
      </c>
      <c r="M2045" s="17" t="b">
        <f t="shared" si="34"/>
        <v>1</v>
      </c>
    </row>
    <row r="2046" spans="1:13" ht="27.6">
      <c r="A2046" s="14" t="s">
        <v>32</v>
      </c>
      <c r="B2046" s="14" t="s">
        <v>954</v>
      </c>
      <c r="C2046" s="14" t="s">
        <v>32</v>
      </c>
      <c r="D2046" s="14" t="s">
        <v>552</v>
      </c>
      <c r="E2046" s="15" t="s">
        <v>955</v>
      </c>
      <c r="F2046" s="15" t="s">
        <v>1170</v>
      </c>
      <c r="G2046" s="43" t="s">
        <v>141</v>
      </c>
      <c r="H2046" s="16">
        <v>0</v>
      </c>
      <c r="I2046" s="16">
        <v>0</v>
      </c>
      <c r="J2046" s="110">
        <v>0</v>
      </c>
      <c r="K2046" s="111">
        <v>0</v>
      </c>
      <c r="L2046" s="110">
        <v>134</v>
      </c>
      <c r="M2046" s="17" t="b">
        <f t="shared" si="34"/>
        <v>1</v>
      </c>
    </row>
    <row r="2047" spans="1:13" ht="27.6">
      <c r="A2047" s="14" t="s">
        <v>32</v>
      </c>
      <c r="B2047" s="14" t="s">
        <v>551</v>
      </c>
      <c r="C2047" s="14" t="s">
        <v>32</v>
      </c>
      <c r="D2047" s="14" t="s">
        <v>552</v>
      </c>
      <c r="E2047" s="15" t="s">
        <v>1233</v>
      </c>
      <c r="F2047" s="15" t="s">
        <v>1170</v>
      </c>
      <c r="G2047" s="43" t="s">
        <v>148</v>
      </c>
      <c r="H2047" s="16">
        <v>4</v>
      </c>
      <c r="I2047" s="16">
        <v>1</v>
      </c>
      <c r="J2047" s="110">
        <v>1</v>
      </c>
      <c r="K2047" s="111">
        <v>0</v>
      </c>
      <c r="L2047" s="110">
        <v>84</v>
      </c>
      <c r="M2047" s="17" t="b">
        <f t="shared" si="34"/>
        <v>1</v>
      </c>
    </row>
    <row r="2048" spans="1:13" ht="27.6">
      <c r="A2048" s="14" t="s">
        <v>32</v>
      </c>
      <c r="B2048" s="14" t="s">
        <v>551</v>
      </c>
      <c r="C2048" s="14" t="s">
        <v>32</v>
      </c>
      <c r="D2048" s="14" t="s">
        <v>552</v>
      </c>
      <c r="E2048" s="15" t="s">
        <v>1233</v>
      </c>
      <c r="F2048" s="15" t="s">
        <v>1170</v>
      </c>
      <c r="G2048" s="43" t="s">
        <v>142</v>
      </c>
      <c r="H2048" s="16">
        <v>0</v>
      </c>
      <c r="I2048" s="16">
        <v>0</v>
      </c>
      <c r="J2048" s="110">
        <v>0</v>
      </c>
      <c r="K2048" s="111">
        <v>0</v>
      </c>
      <c r="L2048" s="110">
        <v>64</v>
      </c>
      <c r="M2048" s="17" t="b">
        <f t="shared" si="34"/>
        <v>1</v>
      </c>
    </row>
    <row r="2049" spans="1:13" ht="27.6">
      <c r="A2049" s="14" t="s">
        <v>32</v>
      </c>
      <c r="B2049" s="14" t="s">
        <v>551</v>
      </c>
      <c r="C2049" s="14" t="s">
        <v>32</v>
      </c>
      <c r="D2049" s="68" t="s">
        <v>552</v>
      </c>
      <c r="E2049" s="15" t="s">
        <v>1233</v>
      </c>
      <c r="F2049" s="15" t="s">
        <v>1170</v>
      </c>
      <c r="G2049" s="43" t="s">
        <v>149</v>
      </c>
      <c r="H2049" s="16">
        <v>0</v>
      </c>
      <c r="I2049" s="16">
        <v>0</v>
      </c>
      <c r="J2049" s="110">
        <v>0</v>
      </c>
      <c r="K2049" s="111">
        <v>0</v>
      </c>
      <c r="L2049" s="110">
        <v>130</v>
      </c>
      <c r="M2049" s="17" t="b">
        <f t="shared" si="34"/>
        <v>1</v>
      </c>
    </row>
    <row r="2050" spans="1:13" ht="27.6">
      <c r="A2050" s="14" t="s">
        <v>32</v>
      </c>
      <c r="B2050" s="14" t="s">
        <v>795</v>
      </c>
      <c r="C2050" s="14" t="s">
        <v>32</v>
      </c>
      <c r="D2050" s="14" t="s">
        <v>923</v>
      </c>
      <c r="E2050" s="15" t="s">
        <v>1172</v>
      </c>
      <c r="F2050" s="15" t="s">
        <v>1171</v>
      </c>
      <c r="G2050" s="43" t="s">
        <v>146</v>
      </c>
      <c r="H2050" s="16">
        <v>0</v>
      </c>
      <c r="I2050" s="16">
        <v>0</v>
      </c>
      <c r="J2050" s="110">
        <v>0</v>
      </c>
      <c r="K2050" s="111">
        <v>0</v>
      </c>
      <c r="L2050" s="110">
        <v>20</v>
      </c>
      <c r="M2050" s="17" t="b">
        <f t="shared" si="34"/>
        <v>1</v>
      </c>
    </row>
    <row r="2051" spans="1:13" ht="27.6">
      <c r="A2051" s="14" t="s">
        <v>32</v>
      </c>
      <c r="B2051" s="14" t="s">
        <v>795</v>
      </c>
      <c r="C2051" s="14" t="s">
        <v>32</v>
      </c>
      <c r="D2051" s="14" t="s">
        <v>923</v>
      </c>
      <c r="E2051" s="15" t="s">
        <v>1172</v>
      </c>
      <c r="F2051" s="15" t="s">
        <v>1170</v>
      </c>
      <c r="G2051" s="43" t="s">
        <v>148</v>
      </c>
      <c r="H2051" s="16">
        <v>10</v>
      </c>
      <c r="I2051" s="16">
        <v>0</v>
      </c>
      <c r="J2051" s="110">
        <v>0</v>
      </c>
      <c r="K2051" s="111">
        <v>0</v>
      </c>
      <c r="L2051" s="110">
        <v>21</v>
      </c>
      <c r="M2051" s="17" t="b">
        <f t="shared" si="34"/>
        <v>1</v>
      </c>
    </row>
    <row r="2052" spans="1:13" ht="27.6">
      <c r="A2052" s="14" t="s">
        <v>32</v>
      </c>
      <c r="B2052" s="14" t="s">
        <v>795</v>
      </c>
      <c r="C2052" s="14" t="s">
        <v>32</v>
      </c>
      <c r="D2052" s="14" t="s">
        <v>923</v>
      </c>
      <c r="E2052" s="15" t="s">
        <v>1172</v>
      </c>
      <c r="F2052" s="15" t="s">
        <v>1270</v>
      </c>
      <c r="G2052" s="43" t="s">
        <v>140</v>
      </c>
      <c r="H2052" s="16">
        <v>9</v>
      </c>
      <c r="I2052" s="16">
        <v>0</v>
      </c>
      <c r="J2052" s="110">
        <v>0</v>
      </c>
      <c r="K2052" s="111">
        <v>0</v>
      </c>
      <c r="L2052" s="110">
        <v>20</v>
      </c>
      <c r="M2052" s="17" t="b">
        <f t="shared" si="34"/>
        <v>1</v>
      </c>
    </row>
    <row r="2053" spans="1:13" ht="27.6">
      <c r="A2053" s="14" t="s">
        <v>32</v>
      </c>
      <c r="B2053" s="14" t="s">
        <v>795</v>
      </c>
      <c r="C2053" s="14" t="s">
        <v>32</v>
      </c>
      <c r="D2053" s="14" t="s">
        <v>923</v>
      </c>
      <c r="E2053" s="15" t="s">
        <v>1172</v>
      </c>
      <c r="F2053" s="15" t="s">
        <v>1271</v>
      </c>
      <c r="G2053" s="43" t="s">
        <v>233</v>
      </c>
      <c r="H2053" s="16">
        <v>0</v>
      </c>
      <c r="I2053" s="16">
        <v>0</v>
      </c>
      <c r="J2053" s="110">
        <v>0</v>
      </c>
      <c r="K2053" s="111">
        <v>0</v>
      </c>
      <c r="L2053" s="110">
        <v>17</v>
      </c>
      <c r="M2053" s="17" t="b">
        <f t="shared" si="34"/>
        <v>1</v>
      </c>
    </row>
    <row r="2054" spans="1:13" ht="27.6">
      <c r="A2054" s="14" t="s">
        <v>32</v>
      </c>
      <c r="B2054" s="14" t="s">
        <v>795</v>
      </c>
      <c r="C2054" s="14" t="s">
        <v>32</v>
      </c>
      <c r="D2054" s="14" t="s">
        <v>923</v>
      </c>
      <c r="E2054" s="15" t="s">
        <v>1172</v>
      </c>
      <c r="F2054" s="15" t="s">
        <v>1271</v>
      </c>
      <c r="G2054" s="43" t="s">
        <v>144</v>
      </c>
      <c r="H2054" s="16">
        <v>7</v>
      </c>
      <c r="I2054" s="16">
        <v>0</v>
      </c>
      <c r="J2054" s="110">
        <v>0</v>
      </c>
      <c r="K2054" s="111">
        <v>0</v>
      </c>
      <c r="L2054" s="110">
        <v>30</v>
      </c>
      <c r="M2054" s="17" t="b">
        <f t="shared" si="34"/>
        <v>1</v>
      </c>
    </row>
    <row r="2055" spans="1:13" ht="27.6">
      <c r="A2055" s="14" t="s">
        <v>32</v>
      </c>
      <c r="B2055" s="14" t="s">
        <v>795</v>
      </c>
      <c r="C2055" s="14" t="s">
        <v>32</v>
      </c>
      <c r="D2055" s="14" t="s">
        <v>923</v>
      </c>
      <c r="E2055" s="15" t="s">
        <v>1172</v>
      </c>
      <c r="F2055" s="15" t="s">
        <v>1170</v>
      </c>
      <c r="G2055" s="43" t="s">
        <v>142</v>
      </c>
      <c r="H2055" s="16">
        <v>12</v>
      </c>
      <c r="I2055" s="16">
        <v>0</v>
      </c>
      <c r="J2055" s="110">
        <v>0</v>
      </c>
      <c r="K2055" s="111">
        <v>0</v>
      </c>
      <c r="L2055" s="110">
        <v>33</v>
      </c>
      <c r="M2055" s="17" t="b">
        <f t="shared" si="34"/>
        <v>1</v>
      </c>
    </row>
    <row r="2056" spans="1:13" ht="27.6">
      <c r="A2056" s="14" t="s">
        <v>32</v>
      </c>
      <c r="B2056" s="14" t="s">
        <v>795</v>
      </c>
      <c r="C2056" s="14" t="s">
        <v>32</v>
      </c>
      <c r="D2056" s="14" t="s">
        <v>923</v>
      </c>
      <c r="E2056" s="15" t="s">
        <v>1172</v>
      </c>
      <c r="F2056" s="15" t="s">
        <v>1171</v>
      </c>
      <c r="G2056" s="43" t="s">
        <v>152</v>
      </c>
      <c r="H2056" s="16">
        <v>17</v>
      </c>
      <c r="I2056" s="16">
        <v>1</v>
      </c>
      <c r="J2056" s="110">
        <v>1</v>
      </c>
      <c r="K2056" s="111">
        <v>0</v>
      </c>
      <c r="L2056" s="110">
        <v>16</v>
      </c>
      <c r="M2056" s="17" t="b">
        <f t="shared" si="34"/>
        <v>1</v>
      </c>
    </row>
    <row r="2057" spans="1:13" ht="27.6">
      <c r="A2057" s="14" t="s">
        <v>32</v>
      </c>
      <c r="B2057" s="14" t="s">
        <v>795</v>
      </c>
      <c r="C2057" s="14" t="s">
        <v>32</v>
      </c>
      <c r="D2057" s="14" t="s">
        <v>923</v>
      </c>
      <c r="E2057" s="15" t="s">
        <v>1172</v>
      </c>
      <c r="F2057" s="15" t="s">
        <v>1170</v>
      </c>
      <c r="G2057" s="43" t="s">
        <v>141</v>
      </c>
      <c r="H2057" s="16">
        <v>0</v>
      </c>
      <c r="I2057" s="16">
        <v>0</v>
      </c>
      <c r="J2057" s="110">
        <v>0</v>
      </c>
      <c r="K2057" s="111">
        <v>0</v>
      </c>
      <c r="L2057" s="110">
        <v>10</v>
      </c>
      <c r="M2057" s="17" t="b">
        <f t="shared" si="34"/>
        <v>1</v>
      </c>
    </row>
    <row r="2058" spans="1:13" ht="27.6">
      <c r="A2058" s="14" t="s">
        <v>32</v>
      </c>
      <c r="B2058" s="14" t="s">
        <v>795</v>
      </c>
      <c r="C2058" s="14" t="s">
        <v>32</v>
      </c>
      <c r="D2058" s="14" t="s">
        <v>923</v>
      </c>
      <c r="E2058" s="15" t="s">
        <v>1172</v>
      </c>
      <c r="F2058" s="15" t="s">
        <v>1170</v>
      </c>
      <c r="G2058" s="43" t="s">
        <v>149</v>
      </c>
      <c r="H2058" s="16">
        <v>9</v>
      </c>
      <c r="I2058" s="16">
        <v>0</v>
      </c>
      <c r="J2058" s="110">
        <v>0</v>
      </c>
      <c r="K2058" s="111">
        <v>0</v>
      </c>
      <c r="L2058" s="110">
        <v>15</v>
      </c>
      <c r="M2058" s="17" t="b">
        <f t="shared" si="34"/>
        <v>1</v>
      </c>
    </row>
    <row r="2059" spans="1:13" ht="27.6">
      <c r="A2059" s="14" t="s">
        <v>32</v>
      </c>
      <c r="B2059" s="14" t="s">
        <v>548</v>
      </c>
      <c r="C2059" s="14" t="s">
        <v>32</v>
      </c>
      <c r="D2059" s="14" t="s">
        <v>908</v>
      </c>
      <c r="E2059" s="15" t="s">
        <v>1170</v>
      </c>
      <c r="F2059" s="15" t="s">
        <v>1270</v>
      </c>
      <c r="G2059" s="43" t="s">
        <v>140</v>
      </c>
      <c r="H2059" s="16">
        <v>2</v>
      </c>
      <c r="I2059" s="16">
        <v>0</v>
      </c>
      <c r="J2059" s="110">
        <v>0</v>
      </c>
      <c r="K2059" s="111">
        <v>0</v>
      </c>
      <c r="L2059" s="110">
        <v>13</v>
      </c>
      <c r="M2059" s="17" t="b">
        <f t="shared" si="34"/>
        <v>1</v>
      </c>
    </row>
    <row r="2060" spans="1:13" ht="27.6">
      <c r="A2060" s="14" t="s">
        <v>32</v>
      </c>
      <c r="B2060" s="14" t="s">
        <v>548</v>
      </c>
      <c r="C2060" s="14" t="s">
        <v>32</v>
      </c>
      <c r="D2060" s="14" t="s">
        <v>908</v>
      </c>
      <c r="E2060" s="15" t="s">
        <v>1170</v>
      </c>
      <c r="F2060" s="15" t="s">
        <v>1170</v>
      </c>
      <c r="G2060" s="43" t="s">
        <v>142</v>
      </c>
      <c r="H2060" s="16">
        <v>2</v>
      </c>
      <c r="I2060" s="16">
        <v>0</v>
      </c>
      <c r="J2060" s="110">
        <v>0</v>
      </c>
      <c r="K2060" s="111">
        <v>0</v>
      </c>
      <c r="L2060" s="110">
        <v>4</v>
      </c>
      <c r="M2060" s="17" t="b">
        <f t="shared" si="34"/>
        <v>1</v>
      </c>
    </row>
    <row r="2061" spans="1:13" ht="27.6">
      <c r="A2061" s="14" t="s">
        <v>32</v>
      </c>
      <c r="B2061" s="14" t="s">
        <v>548</v>
      </c>
      <c r="C2061" s="14" t="s">
        <v>32</v>
      </c>
      <c r="D2061" s="14" t="s">
        <v>908</v>
      </c>
      <c r="E2061" s="15" t="s">
        <v>1170</v>
      </c>
      <c r="F2061" s="15" t="s">
        <v>1171</v>
      </c>
      <c r="G2061" s="43" t="s">
        <v>152</v>
      </c>
      <c r="H2061" s="16">
        <v>0</v>
      </c>
      <c r="I2061" s="16">
        <v>0</v>
      </c>
      <c r="J2061" s="110">
        <v>0</v>
      </c>
      <c r="K2061" s="111">
        <v>0</v>
      </c>
      <c r="L2061" s="110">
        <v>2</v>
      </c>
      <c r="M2061" s="17" t="b">
        <f t="shared" si="34"/>
        <v>1</v>
      </c>
    </row>
    <row r="2062" spans="1:13" ht="27.6">
      <c r="A2062" s="14" t="s">
        <v>32</v>
      </c>
      <c r="B2062" s="14" t="s">
        <v>550</v>
      </c>
      <c r="C2062" s="14" t="s">
        <v>32</v>
      </c>
      <c r="D2062" s="14" t="s">
        <v>908</v>
      </c>
      <c r="E2062" s="15" t="s">
        <v>926</v>
      </c>
      <c r="F2062" s="15" t="s">
        <v>1171</v>
      </c>
      <c r="G2062" s="43" t="s">
        <v>159</v>
      </c>
      <c r="H2062" s="16">
        <v>27</v>
      </c>
      <c r="I2062" s="16">
        <v>0</v>
      </c>
      <c r="J2062" s="110">
        <v>0</v>
      </c>
      <c r="K2062" s="111">
        <v>0</v>
      </c>
      <c r="L2062" s="110">
        <v>0</v>
      </c>
      <c r="M2062" s="17" t="b">
        <f t="shared" si="34"/>
        <v>1</v>
      </c>
    </row>
    <row r="2063" spans="1:13" ht="27.6">
      <c r="A2063" s="14" t="s">
        <v>32</v>
      </c>
      <c r="B2063" s="14" t="s">
        <v>550</v>
      </c>
      <c r="C2063" s="14" t="s">
        <v>32</v>
      </c>
      <c r="D2063" s="14" t="s">
        <v>908</v>
      </c>
      <c r="E2063" s="15" t="s">
        <v>926</v>
      </c>
      <c r="F2063" s="15" t="s">
        <v>1270</v>
      </c>
      <c r="G2063" s="43" t="s">
        <v>140</v>
      </c>
      <c r="H2063" s="16">
        <v>25</v>
      </c>
      <c r="I2063" s="16">
        <v>0</v>
      </c>
      <c r="J2063" s="110">
        <v>0</v>
      </c>
      <c r="K2063" s="111">
        <v>0</v>
      </c>
      <c r="L2063" s="110">
        <v>42</v>
      </c>
      <c r="M2063" s="17" t="b">
        <f t="shared" si="34"/>
        <v>1</v>
      </c>
    </row>
    <row r="2064" spans="1:13" ht="27.6">
      <c r="A2064" s="14" t="s">
        <v>32</v>
      </c>
      <c r="B2064" s="14" t="s">
        <v>550</v>
      </c>
      <c r="C2064" s="14" t="s">
        <v>32</v>
      </c>
      <c r="D2064" s="14" t="s">
        <v>908</v>
      </c>
      <c r="E2064" s="15" t="s">
        <v>926</v>
      </c>
      <c r="F2064" s="15" t="s">
        <v>1270</v>
      </c>
      <c r="G2064" s="43" t="s">
        <v>143</v>
      </c>
      <c r="H2064" s="16">
        <v>11</v>
      </c>
      <c r="I2064" s="16">
        <v>1</v>
      </c>
      <c r="J2064" s="110">
        <v>0</v>
      </c>
      <c r="K2064" s="111">
        <v>0</v>
      </c>
      <c r="L2064" s="110">
        <v>40</v>
      </c>
      <c r="M2064" s="17" t="b">
        <f t="shared" si="34"/>
        <v>1</v>
      </c>
    </row>
    <row r="2065" spans="1:13">
      <c r="A2065" s="14" t="s">
        <v>32</v>
      </c>
      <c r="B2065" s="14" t="s">
        <v>554</v>
      </c>
      <c r="C2065" s="14" t="s">
        <v>32</v>
      </c>
      <c r="D2065" s="14" t="s">
        <v>908</v>
      </c>
      <c r="E2065" s="15" t="s">
        <v>1170</v>
      </c>
      <c r="F2065" s="15" t="s">
        <v>1170</v>
      </c>
      <c r="G2065" s="43" t="s">
        <v>271</v>
      </c>
      <c r="H2065" s="16">
        <v>8</v>
      </c>
      <c r="I2065" s="16">
        <v>0</v>
      </c>
      <c r="J2065" s="110">
        <v>0</v>
      </c>
      <c r="K2065" s="111">
        <v>0</v>
      </c>
      <c r="L2065" s="110">
        <v>0</v>
      </c>
      <c r="M2065" s="17" t="b">
        <f t="shared" si="34"/>
        <v>1</v>
      </c>
    </row>
    <row r="2066" spans="1:13" ht="27.6">
      <c r="A2066" s="14" t="s">
        <v>32</v>
      </c>
      <c r="B2066" s="14" t="s">
        <v>796</v>
      </c>
      <c r="C2066" s="14" t="s">
        <v>32</v>
      </c>
      <c r="D2066" s="14" t="s">
        <v>863</v>
      </c>
      <c r="E2066" s="15" t="s">
        <v>1206</v>
      </c>
      <c r="F2066" s="15" t="s">
        <v>1270</v>
      </c>
      <c r="G2066" s="43" t="s">
        <v>140</v>
      </c>
      <c r="H2066" s="16">
        <v>0</v>
      </c>
      <c r="I2066" s="16">
        <v>0</v>
      </c>
      <c r="J2066" s="110">
        <v>0</v>
      </c>
      <c r="K2066" s="111">
        <v>0</v>
      </c>
      <c r="L2066" s="110">
        <v>17</v>
      </c>
      <c r="M2066" s="17" t="b">
        <f t="shared" si="34"/>
        <v>1</v>
      </c>
    </row>
    <row r="2067" spans="1:13" ht="27.6">
      <c r="A2067" s="14" t="s">
        <v>32</v>
      </c>
      <c r="B2067" s="14" t="s">
        <v>797</v>
      </c>
      <c r="C2067" s="14" t="s">
        <v>32</v>
      </c>
      <c r="D2067" s="14" t="s">
        <v>863</v>
      </c>
      <c r="E2067" s="15" t="s">
        <v>1206</v>
      </c>
      <c r="F2067" s="15" t="s">
        <v>1170</v>
      </c>
      <c r="G2067" s="43" t="s">
        <v>271</v>
      </c>
      <c r="H2067" s="16">
        <v>13</v>
      </c>
      <c r="I2067" s="16">
        <v>0</v>
      </c>
      <c r="J2067" s="110">
        <v>0</v>
      </c>
      <c r="K2067" s="111">
        <v>0</v>
      </c>
      <c r="L2067" s="110">
        <v>30</v>
      </c>
      <c r="M2067" s="17" t="b">
        <f t="shared" si="34"/>
        <v>1</v>
      </c>
    </row>
    <row r="2068" spans="1:13" ht="27.6">
      <c r="A2068" s="14" t="s">
        <v>32</v>
      </c>
      <c r="B2068" s="14" t="s">
        <v>549</v>
      </c>
      <c r="C2068" s="14" t="s">
        <v>32</v>
      </c>
      <c r="D2068" s="14" t="s">
        <v>863</v>
      </c>
      <c r="E2068" s="15" t="s">
        <v>1206</v>
      </c>
      <c r="F2068" s="15" t="s">
        <v>1270</v>
      </c>
      <c r="G2068" s="43" t="s">
        <v>140</v>
      </c>
      <c r="H2068" s="16">
        <v>34</v>
      </c>
      <c r="I2068" s="16">
        <v>0</v>
      </c>
      <c r="J2068" s="110">
        <v>0</v>
      </c>
      <c r="K2068" s="111">
        <v>0</v>
      </c>
      <c r="L2068" s="110">
        <v>0</v>
      </c>
      <c r="M2068" s="17" t="b">
        <f t="shared" si="34"/>
        <v>1</v>
      </c>
    </row>
    <row r="2069" spans="1:13" ht="27.6">
      <c r="A2069" s="14" t="s">
        <v>32</v>
      </c>
      <c r="B2069" s="14" t="s">
        <v>549</v>
      </c>
      <c r="C2069" s="14" t="s">
        <v>32</v>
      </c>
      <c r="D2069" s="14" t="s">
        <v>863</v>
      </c>
      <c r="E2069" s="15" t="s">
        <v>1206</v>
      </c>
      <c r="F2069" s="15" t="s">
        <v>1170</v>
      </c>
      <c r="G2069" s="43" t="s">
        <v>235</v>
      </c>
      <c r="H2069" s="16">
        <v>0</v>
      </c>
      <c r="I2069" s="16">
        <v>0</v>
      </c>
      <c r="J2069" s="110">
        <v>0</v>
      </c>
      <c r="K2069" s="111">
        <v>0</v>
      </c>
      <c r="L2069" s="110">
        <v>24</v>
      </c>
      <c r="M2069" s="17" t="b">
        <f t="shared" si="34"/>
        <v>1</v>
      </c>
    </row>
    <row r="2070" spans="1:13" ht="27.6">
      <c r="A2070" s="14" t="s">
        <v>32</v>
      </c>
      <c r="B2070" s="14" t="s">
        <v>549</v>
      </c>
      <c r="C2070" s="14" t="s">
        <v>32</v>
      </c>
      <c r="D2070" s="14" t="s">
        <v>863</v>
      </c>
      <c r="E2070" s="15" t="s">
        <v>1206</v>
      </c>
      <c r="F2070" s="15" t="s">
        <v>1170</v>
      </c>
      <c r="G2070" s="43" t="s">
        <v>153</v>
      </c>
      <c r="H2070" s="16">
        <v>17</v>
      </c>
      <c r="I2070" s="16">
        <v>0</v>
      </c>
      <c r="J2070" s="110">
        <v>0</v>
      </c>
      <c r="K2070" s="111">
        <v>0</v>
      </c>
      <c r="L2070" s="110">
        <v>0</v>
      </c>
      <c r="M2070" s="17" t="b">
        <f t="shared" si="34"/>
        <v>1</v>
      </c>
    </row>
    <row r="2071" spans="1:13" ht="27.6">
      <c r="A2071" s="14" t="s">
        <v>32</v>
      </c>
      <c r="B2071" s="14" t="s">
        <v>549</v>
      </c>
      <c r="C2071" s="14" t="s">
        <v>32</v>
      </c>
      <c r="D2071" s="14" t="s">
        <v>863</v>
      </c>
      <c r="E2071" s="15" t="s">
        <v>1206</v>
      </c>
      <c r="F2071" s="15" t="s">
        <v>1170</v>
      </c>
      <c r="G2071" s="43" t="s">
        <v>155</v>
      </c>
      <c r="H2071" s="16">
        <v>23</v>
      </c>
      <c r="I2071" s="16">
        <v>1</v>
      </c>
      <c r="J2071" s="110">
        <v>0</v>
      </c>
      <c r="K2071" s="111">
        <v>0</v>
      </c>
      <c r="L2071" s="110">
        <v>28</v>
      </c>
      <c r="M2071" s="17" t="b">
        <f t="shared" si="34"/>
        <v>1</v>
      </c>
    </row>
    <row r="2072" spans="1:13" ht="27.6">
      <c r="A2072" s="14" t="s">
        <v>32</v>
      </c>
      <c r="B2072" s="14" t="s">
        <v>549</v>
      </c>
      <c r="C2072" s="14" t="s">
        <v>32</v>
      </c>
      <c r="D2072" s="14" t="s">
        <v>863</v>
      </c>
      <c r="E2072" s="15" t="s">
        <v>1206</v>
      </c>
      <c r="F2072" s="15" t="s">
        <v>1170</v>
      </c>
      <c r="G2072" s="43" t="s">
        <v>142</v>
      </c>
      <c r="H2072" s="16">
        <v>20</v>
      </c>
      <c r="I2072" s="16">
        <v>0</v>
      </c>
      <c r="J2072" s="110">
        <v>0</v>
      </c>
      <c r="K2072" s="111">
        <v>0</v>
      </c>
      <c r="L2072" s="110">
        <v>12</v>
      </c>
      <c r="M2072" s="17" t="b">
        <f t="shared" si="34"/>
        <v>1</v>
      </c>
    </row>
    <row r="2073" spans="1:13" ht="27.6">
      <c r="A2073" s="14" t="s">
        <v>32</v>
      </c>
      <c r="B2073" s="14" t="s">
        <v>549</v>
      </c>
      <c r="C2073" s="14" t="s">
        <v>32</v>
      </c>
      <c r="D2073" s="14" t="s">
        <v>863</v>
      </c>
      <c r="E2073" s="15" t="s">
        <v>1206</v>
      </c>
      <c r="F2073" s="15" t="s">
        <v>1170</v>
      </c>
      <c r="G2073" s="43" t="s">
        <v>149</v>
      </c>
      <c r="H2073" s="16">
        <v>0</v>
      </c>
      <c r="I2073" s="16">
        <v>0</v>
      </c>
      <c r="J2073" s="110">
        <v>0</v>
      </c>
      <c r="K2073" s="111">
        <v>0</v>
      </c>
      <c r="L2073" s="110">
        <v>58</v>
      </c>
      <c r="M2073" s="17" t="b">
        <f t="shared" si="34"/>
        <v>1</v>
      </c>
    </row>
    <row r="2074" spans="1:13" ht="27.6">
      <c r="A2074" s="14" t="s">
        <v>32</v>
      </c>
      <c r="B2074" s="14" t="s">
        <v>553</v>
      </c>
      <c r="C2074" s="14" t="s">
        <v>32</v>
      </c>
      <c r="D2074" s="14" t="s">
        <v>934</v>
      </c>
      <c r="E2074" s="15" t="s">
        <v>1207</v>
      </c>
      <c r="F2074" s="15" t="s">
        <v>1171</v>
      </c>
      <c r="G2074" s="43" t="s">
        <v>145</v>
      </c>
      <c r="H2074" s="16">
        <v>27</v>
      </c>
      <c r="I2074" s="16">
        <v>0</v>
      </c>
      <c r="J2074" s="110">
        <v>0</v>
      </c>
      <c r="K2074" s="111">
        <v>0</v>
      </c>
      <c r="L2074" s="110">
        <v>67</v>
      </c>
      <c r="M2074" s="17" t="b">
        <f t="shared" si="34"/>
        <v>1</v>
      </c>
    </row>
    <row r="2075" spans="1:13" ht="27.6">
      <c r="A2075" s="14" t="s">
        <v>32</v>
      </c>
      <c r="B2075" s="14" t="s">
        <v>553</v>
      </c>
      <c r="C2075" s="14" t="s">
        <v>32</v>
      </c>
      <c r="D2075" s="14" t="s">
        <v>934</v>
      </c>
      <c r="E2075" s="15" t="s">
        <v>1207</v>
      </c>
      <c r="F2075" s="15" t="s">
        <v>1171</v>
      </c>
      <c r="G2075" s="43" t="s">
        <v>274</v>
      </c>
      <c r="H2075" s="16">
        <v>8</v>
      </c>
      <c r="I2075" s="16">
        <v>0</v>
      </c>
      <c r="J2075" s="110">
        <v>0</v>
      </c>
      <c r="K2075" s="111">
        <v>0</v>
      </c>
      <c r="L2075" s="110">
        <v>19</v>
      </c>
      <c r="M2075" s="17" t="b">
        <f t="shared" si="34"/>
        <v>1</v>
      </c>
    </row>
    <row r="2076" spans="1:13" ht="27.6">
      <c r="A2076" s="14" t="s">
        <v>32</v>
      </c>
      <c r="B2076" s="14" t="s">
        <v>553</v>
      </c>
      <c r="C2076" s="14" t="s">
        <v>32</v>
      </c>
      <c r="D2076" s="14" t="s">
        <v>934</v>
      </c>
      <c r="E2076" s="15" t="s">
        <v>1207</v>
      </c>
      <c r="F2076" s="15" t="s">
        <v>1170</v>
      </c>
      <c r="G2076" s="43" t="s">
        <v>271</v>
      </c>
      <c r="H2076" s="16">
        <v>12</v>
      </c>
      <c r="I2076" s="16">
        <v>1</v>
      </c>
      <c r="J2076" s="110">
        <v>1</v>
      </c>
      <c r="K2076" s="111">
        <v>0</v>
      </c>
      <c r="L2076" s="110">
        <v>34</v>
      </c>
      <c r="M2076" s="17" t="b">
        <f t="shared" si="34"/>
        <v>1</v>
      </c>
    </row>
    <row r="2077" spans="1:13" ht="27.6">
      <c r="A2077" s="14" t="s">
        <v>32</v>
      </c>
      <c r="B2077" s="14" t="s">
        <v>553</v>
      </c>
      <c r="C2077" s="14" t="s">
        <v>32</v>
      </c>
      <c r="D2077" s="14" t="s">
        <v>934</v>
      </c>
      <c r="E2077" s="15" t="s">
        <v>1207</v>
      </c>
      <c r="F2077" s="15" t="s">
        <v>1270</v>
      </c>
      <c r="G2077" s="43" t="s">
        <v>143</v>
      </c>
      <c r="H2077" s="16">
        <v>12</v>
      </c>
      <c r="I2077" s="16">
        <v>0</v>
      </c>
      <c r="J2077" s="110">
        <v>0</v>
      </c>
      <c r="K2077" s="111">
        <v>0</v>
      </c>
      <c r="L2077" s="110">
        <v>76</v>
      </c>
      <c r="M2077" s="17" t="b">
        <f t="shared" si="34"/>
        <v>1</v>
      </c>
    </row>
    <row r="2078" spans="1:13" ht="27.6">
      <c r="A2078" s="14" t="s">
        <v>32</v>
      </c>
      <c r="B2078" s="14" t="s">
        <v>553</v>
      </c>
      <c r="C2078" s="14" t="s">
        <v>32</v>
      </c>
      <c r="D2078" s="14" t="s">
        <v>934</v>
      </c>
      <c r="E2078" s="15" t="s">
        <v>1207</v>
      </c>
      <c r="F2078" s="15" t="s">
        <v>1170</v>
      </c>
      <c r="G2078" s="43" t="s">
        <v>141</v>
      </c>
      <c r="H2078" s="16">
        <v>10</v>
      </c>
      <c r="I2078" s="16">
        <v>0</v>
      </c>
      <c r="J2078" s="110">
        <v>0</v>
      </c>
      <c r="K2078" s="111">
        <v>0</v>
      </c>
      <c r="L2078" s="110">
        <v>72</v>
      </c>
      <c r="M2078" s="17" t="b">
        <f t="shared" si="34"/>
        <v>1</v>
      </c>
    </row>
    <row r="2079" spans="1:13" ht="27.6">
      <c r="A2079" s="14" t="s">
        <v>32</v>
      </c>
      <c r="B2079" s="14" t="s">
        <v>956</v>
      </c>
      <c r="C2079" s="14" t="s">
        <v>32</v>
      </c>
      <c r="D2079" s="14" t="s">
        <v>934</v>
      </c>
      <c r="E2079" s="15" t="s">
        <v>1207</v>
      </c>
      <c r="F2079" s="15" t="s">
        <v>1170</v>
      </c>
      <c r="G2079" s="43" t="s">
        <v>148</v>
      </c>
      <c r="H2079" s="16">
        <v>0</v>
      </c>
      <c r="I2079" s="16">
        <v>0</v>
      </c>
      <c r="J2079" s="110">
        <v>0</v>
      </c>
      <c r="K2079" s="111">
        <v>0</v>
      </c>
      <c r="L2079" s="110">
        <v>26</v>
      </c>
      <c r="M2079" s="17" t="b">
        <f t="shared" si="34"/>
        <v>1</v>
      </c>
    </row>
    <row r="2080" spans="1:13" ht="27.6">
      <c r="A2080" s="14" t="s">
        <v>32</v>
      </c>
      <c r="B2080" s="14" t="s">
        <v>956</v>
      </c>
      <c r="C2080" s="14" t="s">
        <v>32</v>
      </c>
      <c r="D2080" s="14" t="s">
        <v>934</v>
      </c>
      <c r="E2080" s="15" t="s">
        <v>1207</v>
      </c>
      <c r="F2080" s="15" t="s">
        <v>1270</v>
      </c>
      <c r="G2080" s="43" t="s">
        <v>140</v>
      </c>
      <c r="H2080" s="16">
        <v>12</v>
      </c>
      <c r="I2080" s="16">
        <v>0</v>
      </c>
      <c r="J2080" s="110">
        <v>0</v>
      </c>
      <c r="K2080" s="111">
        <v>0</v>
      </c>
      <c r="L2080" s="110">
        <v>32</v>
      </c>
      <c r="M2080" s="17" t="b">
        <f t="shared" si="34"/>
        <v>1</v>
      </c>
    </row>
    <row r="2081" spans="1:13" ht="27.6">
      <c r="A2081" s="14" t="s">
        <v>32</v>
      </c>
      <c r="B2081" s="14" t="s">
        <v>956</v>
      </c>
      <c r="C2081" s="14" t="s">
        <v>32</v>
      </c>
      <c r="D2081" s="14" t="s">
        <v>934</v>
      </c>
      <c r="E2081" s="15" t="s">
        <v>1207</v>
      </c>
      <c r="F2081" s="15" t="s">
        <v>1170</v>
      </c>
      <c r="G2081" s="43" t="s">
        <v>142</v>
      </c>
      <c r="H2081" s="16">
        <v>0</v>
      </c>
      <c r="I2081" s="16">
        <v>0</v>
      </c>
      <c r="J2081" s="110">
        <v>0</v>
      </c>
      <c r="K2081" s="111">
        <v>0</v>
      </c>
      <c r="L2081" s="110">
        <v>43</v>
      </c>
      <c r="M2081" s="17" t="b">
        <f t="shared" si="34"/>
        <v>1</v>
      </c>
    </row>
    <row r="2082" spans="1:13" ht="27.6">
      <c r="A2082" s="14" t="s">
        <v>32</v>
      </c>
      <c r="B2082" s="14" t="s">
        <v>956</v>
      </c>
      <c r="C2082" s="14" t="s">
        <v>32</v>
      </c>
      <c r="D2082" s="14" t="s">
        <v>934</v>
      </c>
      <c r="E2082" s="15" t="s">
        <v>1207</v>
      </c>
      <c r="F2082" s="15" t="s">
        <v>1171</v>
      </c>
      <c r="G2082" s="43" t="s">
        <v>152</v>
      </c>
      <c r="H2082" s="16">
        <v>23</v>
      </c>
      <c r="I2082" s="16">
        <v>0</v>
      </c>
      <c r="J2082" s="110">
        <v>0</v>
      </c>
      <c r="K2082" s="111">
        <v>0</v>
      </c>
      <c r="L2082" s="110">
        <v>74</v>
      </c>
      <c r="M2082" s="17" t="b">
        <f t="shared" si="34"/>
        <v>1</v>
      </c>
    </row>
    <row r="2083" spans="1:13" ht="27.6">
      <c r="A2083" s="14" t="s">
        <v>32</v>
      </c>
      <c r="B2083" s="14" t="s">
        <v>956</v>
      </c>
      <c r="C2083" s="14" t="s">
        <v>32</v>
      </c>
      <c r="D2083" s="68" t="s">
        <v>934</v>
      </c>
      <c r="E2083" s="74" t="s">
        <v>1207</v>
      </c>
      <c r="F2083" s="74" t="s">
        <v>1170</v>
      </c>
      <c r="G2083" s="43" t="s">
        <v>149</v>
      </c>
      <c r="H2083" s="16">
        <v>0</v>
      </c>
      <c r="I2083" s="16">
        <v>0</v>
      </c>
      <c r="J2083" s="110">
        <v>0</v>
      </c>
      <c r="K2083" s="111">
        <v>0</v>
      </c>
      <c r="L2083" s="110">
        <v>26</v>
      </c>
      <c r="M2083" s="17" t="b">
        <f t="shared" si="34"/>
        <v>1</v>
      </c>
    </row>
    <row r="2084" spans="1:13" ht="27.6">
      <c r="A2084" s="14" t="s">
        <v>32</v>
      </c>
      <c r="B2084" s="14" t="s">
        <v>555</v>
      </c>
      <c r="C2084" s="14" t="s">
        <v>32</v>
      </c>
      <c r="D2084" s="68" t="s">
        <v>957</v>
      </c>
      <c r="E2084" s="74" t="s">
        <v>1209</v>
      </c>
      <c r="F2084" s="74" t="s">
        <v>1170</v>
      </c>
      <c r="G2084" s="43" t="s">
        <v>272</v>
      </c>
      <c r="H2084" s="16">
        <v>15</v>
      </c>
      <c r="I2084" s="16">
        <v>0</v>
      </c>
      <c r="J2084" s="110">
        <v>0</v>
      </c>
      <c r="K2084" s="111">
        <v>0</v>
      </c>
      <c r="L2084" s="110">
        <v>22</v>
      </c>
      <c r="M2084" s="17" t="b">
        <f t="shared" si="34"/>
        <v>1</v>
      </c>
    </row>
    <row r="2085" spans="1:13" ht="41.4">
      <c r="A2085" s="14" t="s">
        <v>4</v>
      </c>
      <c r="B2085" s="14" t="s">
        <v>517</v>
      </c>
      <c r="C2085" s="14" t="s">
        <v>77</v>
      </c>
      <c r="D2085" s="68" t="s">
        <v>942</v>
      </c>
      <c r="E2085" s="74" t="s">
        <v>1179</v>
      </c>
      <c r="F2085" s="74" t="s">
        <v>1171</v>
      </c>
      <c r="G2085" s="43" t="s">
        <v>145</v>
      </c>
      <c r="H2085" s="16">
        <v>34</v>
      </c>
      <c r="I2085" s="16">
        <v>1</v>
      </c>
      <c r="J2085" s="110">
        <v>1</v>
      </c>
      <c r="K2085" s="111">
        <v>0</v>
      </c>
      <c r="L2085" s="110">
        <v>47</v>
      </c>
      <c r="M2085" s="17" t="b">
        <f t="shared" si="34"/>
        <v>1</v>
      </c>
    </row>
    <row r="2086" spans="1:13" ht="41.4">
      <c r="A2086" s="14" t="s">
        <v>4</v>
      </c>
      <c r="B2086" s="14" t="s">
        <v>517</v>
      </c>
      <c r="C2086" s="14" t="s">
        <v>77</v>
      </c>
      <c r="D2086" s="14" t="s">
        <v>942</v>
      </c>
      <c r="E2086" s="74" t="s">
        <v>1179</v>
      </c>
      <c r="F2086" s="74" t="s">
        <v>1171</v>
      </c>
      <c r="G2086" s="43" t="s">
        <v>274</v>
      </c>
      <c r="H2086" s="16">
        <v>12</v>
      </c>
      <c r="I2086" s="16">
        <v>1</v>
      </c>
      <c r="J2086" s="110">
        <v>0</v>
      </c>
      <c r="K2086" s="111">
        <v>0</v>
      </c>
      <c r="L2086" s="110">
        <v>28</v>
      </c>
      <c r="M2086" s="17" t="b">
        <f t="shared" si="34"/>
        <v>1</v>
      </c>
    </row>
    <row r="2087" spans="1:13" ht="41.4">
      <c r="A2087" s="14" t="s">
        <v>4</v>
      </c>
      <c r="B2087" s="14" t="s">
        <v>517</v>
      </c>
      <c r="C2087" s="14" t="s">
        <v>77</v>
      </c>
      <c r="D2087" s="14" t="s">
        <v>942</v>
      </c>
      <c r="E2087" s="15" t="s">
        <v>1179</v>
      </c>
      <c r="F2087" s="15" t="s">
        <v>1170</v>
      </c>
      <c r="G2087" s="43" t="s">
        <v>271</v>
      </c>
      <c r="H2087" s="16">
        <v>11</v>
      </c>
      <c r="I2087" s="16">
        <v>0</v>
      </c>
      <c r="J2087" s="110">
        <v>0</v>
      </c>
      <c r="K2087" s="111">
        <v>0</v>
      </c>
      <c r="L2087" s="110">
        <v>11</v>
      </c>
      <c r="M2087" s="17" t="b">
        <f t="shared" si="34"/>
        <v>1</v>
      </c>
    </row>
    <row r="2088" spans="1:13" ht="41.4">
      <c r="A2088" s="14" t="s">
        <v>4</v>
      </c>
      <c r="B2088" s="14" t="s">
        <v>517</v>
      </c>
      <c r="C2088" s="14" t="s">
        <v>77</v>
      </c>
      <c r="D2088" s="14" t="s">
        <v>942</v>
      </c>
      <c r="E2088" s="15" t="s">
        <v>1179</v>
      </c>
      <c r="F2088" s="15" t="s">
        <v>1270</v>
      </c>
      <c r="G2088" s="43" t="s">
        <v>143</v>
      </c>
      <c r="H2088" s="16">
        <v>17</v>
      </c>
      <c r="I2088" s="16">
        <v>1</v>
      </c>
      <c r="J2088" s="110">
        <v>1</v>
      </c>
      <c r="K2088" s="111">
        <v>0</v>
      </c>
      <c r="L2088" s="110">
        <v>97</v>
      </c>
      <c r="M2088" s="17" t="b">
        <f t="shared" si="34"/>
        <v>1</v>
      </c>
    </row>
    <row r="2089" spans="1:13" ht="41.4">
      <c r="A2089" s="14" t="s">
        <v>4</v>
      </c>
      <c r="B2089" s="14" t="s">
        <v>517</v>
      </c>
      <c r="C2089" s="14" t="s">
        <v>77</v>
      </c>
      <c r="D2089" s="14" t="s">
        <v>942</v>
      </c>
      <c r="E2089" s="74" t="s">
        <v>1179</v>
      </c>
      <c r="F2089" s="74" t="s">
        <v>1170</v>
      </c>
      <c r="G2089" s="43" t="s">
        <v>141</v>
      </c>
      <c r="H2089" s="16">
        <v>12</v>
      </c>
      <c r="I2089" s="16">
        <v>0</v>
      </c>
      <c r="J2089" s="110">
        <v>0</v>
      </c>
      <c r="K2089" s="111">
        <v>0</v>
      </c>
      <c r="L2089" s="110">
        <v>83</v>
      </c>
      <c r="M2089" s="17" t="b">
        <f t="shared" si="34"/>
        <v>1</v>
      </c>
    </row>
    <row r="2090" spans="1:13" ht="41.4">
      <c r="A2090" s="14" t="s">
        <v>4</v>
      </c>
      <c r="B2090" s="14" t="s">
        <v>1146</v>
      </c>
      <c r="C2090" s="14" t="s">
        <v>77</v>
      </c>
      <c r="D2090" s="14" t="s">
        <v>942</v>
      </c>
      <c r="E2090" s="15" t="s">
        <v>1179</v>
      </c>
      <c r="F2090" s="15" t="s">
        <v>1170</v>
      </c>
      <c r="G2090" s="43" t="s">
        <v>142</v>
      </c>
      <c r="H2090" s="16">
        <v>0</v>
      </c>
      <c r="I2090" s="16">
        <v>0</v>
      </c>
      <c r="J2090" s="110">
        <v>0</v>
      </c>
      <c r="K2090" s="111">
        <v>0</v>
      </c>
      <c r="L2090" s="110">
        <v>36</v>
      </c>
      <c r="M2090" s="17" t="b">
        <f t="shared" si="34"/>
        <v>1</v>
      </c>
    </row>
    <row r="2091" spans="1:13" ht="41.4">
      <c r="A2091" s="14" t="s">
        <v>4</v>
      </c>
      <c r="B2091" s="14" t="s">
        <v>519</v>
      </c>
      <c r="C2091" s="14" t="s">
        <v>77</v>
      </c>
      <c r="D2091" s="14" t="s">
        <v>942</v>
      </c>
      <c r="E2091" s="15" t="s">
        <v>1179</v>
      </c>
      <c r="F2091" s="15" t="s">
        <v>1270</v>
      </c>
      <c r="G2091" s="43" t="s">
        <v>140</v>
      </c>
      <c r="H2091" s="16">
        <v>16</v>
      </c>
      <c r="I2091" s="16">
        <v>3</v>
      </c>
      <c r="J2091" s="110">
        <v>2</v>
      </c>
      <c r="K2091" s="111">
        <v>0</v>
      </c>
      <c r="L2091" s="110">
        <v>84</v>
      </c>
      <c r="M2091" s="17" t="b">
        <f t="shared" si="34"/>
        <v>1</v>
      </c>
    </row>
    <row r="2092" spans="1:13" ht="41.4">
      <c r="A2092" s="14" t="s">
        <v>4</v>
      </c>
      <c r="B2092" s="14" t="s">
        <v>519</v>
      </c>
      <c r="C2092" s="14" t="s">
        <v>77</v>
      </c>
      <c r="D2092" s="14" t="s">
        <v>942</v>
      </c>
      <c r="E2092" s="15" t="s">
        <v>1179</v>
      </c>
      <c r="F2092" s="15" t="s">
        <v>1171</v>
      </c>
      <c r="G2092" s="43" t="s">
        <v>152</v>
      </c>
      <c r="H2092" s="16">
        <v>7</v>
      </c>
      <c r="I2092" s="16">
        <v>0</v>
      </c>
      <c r="J2092" s="110">
        <v>0</v>
      </c>
      <c r="K2092" s="111">
        <v>0</v>
      </c>
      <c r="L2092" s="110">
        <v>107</v>
      </c>
      <c r="M2092" s="17" t="b">
        <f t="shared" si="34"/>
        <v>1</v>
      </c>
    </row>
    <row r="2093" spans="1:13" ht="41.4">
      <c r="A2093" s="14" t="s">
        <v>4</v>
      </c>
      <c r="B2093" s="14" t="s">
        <v>518</v>
      </c>
      <c r="C2093" s="14" t="s">
        <v>77</v>
      </c>
      <c r="D2093" s="14" t="s">
        <v>841</v>
      </c>
      <c r="E2093" s="15" t="s">
        <v>1178</v>
      </c>
      <c r="F2093" s="15" t="s">
        <v>1170</v>
      </c>
      <c r="G2093" s="43" t="s">
        <v>148</v>
      </c>
      <c r="H2093" s="16">
        <v>5</v>
      </c>
      <c r="I2093" s="16">
        <v>0</v>
      </c>
      <c r="J2093" s="110">
        <v>0</v>
      </c>
      <c r="K2093" s="111">
        <v>0</v>
      </c>
      <c r="L2093" s="110">
        <v>13</v>
      </c>
      <c r="M2093" s="17" t="b">
        <f t="shared" si="34"/>
        <v>1</v>
      </c>
    </row>
    <row r="2094" spans="1:13" ht="41.4">
      <c r="A2094" s="14" t="s">
        <v>4</v>
      </c>
      <c r="B2094" s="14" t="s">
        <v>518</v>
      </c>
      <c r="C2094" s="14" t="s">
        <v>77</v>
      </c>
      <c r="D2094" s="14" t="s">
        <v>841</v>
      </c>
      <c r="E2094" s="15" t="s">
        <v>1178</v>
      </c>
      <c r="F2094" s="15" t="s">
        <v>1270</v>
      </c>
      <c r="G2094" s="43" t="s">
        <v>140</v>
      </c>
      <c r="H2094" s="16">
        <v>20</v>
      </c>
      <c r="I2094" s="16">
        <v>0</v>
      </c>
      <c r="J2094" s="110">
        <v>0</v>
      </c>
      <c r="K2094" s="111">
        <v>0</v>
      </c>
      <c r="L2094" s="110">
        <v>53</v>
      </c>
      <c r="M2094" s="17" t="b">
        <f t="shared" si="34"/>
        <v>1</v>
      </c>
    </row>
    <row r="2095" spans="1:13" ht="41.4">
      <c r="A2095" s="14" t="s">
        <v>4</v>
      </c>
      <c r="B2095" s="14" t="s">
        <v>518</v>
      </c>
      <c r="C2095" s="14" t="s">
        <v>77</v>
      </c>
      <c r="D2095" s="14" t="s">
        <v>841</v>
      </c>
      <c r="E2095" s="15" t="s">
        <v>1178</v>
      </c>
      <c r="F2095" s="15" t="s">
        <v>1170</v>
      </c>
      <c r="G2095" s="43" t="s">
        <v>155</v>
      </c>
      <c r="H2095" s="16">
        <v>4</v>
      </c>
      <c r="I2095" s="16">
        <v>1</v>
      </c>
      <c r="J2095" s="110">
        <v>1</v>
      </c>
      <c r="K2095" s="111">
        <v>0</v>
      </c>
      <c r="L2095" s="110">
        <v>24</v>
      </c>
      <c r="M2095" s="17" t="b">
        <f t="shared" si="34"/>
        <v>1</v>
      </c>
    </row>
    <row r="2096" spans="1:13" ht="41.4">
      <c r="A2096" s="14" t="s">
        <v>4</v>
      </c>
      <c r="B2096" s="14" t="s">
        <v>518</v>
      </c>
      <c r="C2096" s="14" t="s">
        <v>77</v>
      </c>
      <c r="D2096" s="14" t="s">
        <v>841</v>
      </c>
      <c r="E2096" s="15" t="s">
        <v>1178</v>
      </c>
      <c r="F2096" s="15" t="s">
        <v>1271</v>
      </c>
      <c r="G2096" s="43" t="s">
        <v>233</v>
      </c>
      <c r="H2096" s="16">
        <v>5</v>
      </c>
      <c r="I2096" s="16">
        <v>1</v>
      </c>
      <c r="J2096" s="110">
        <v>1</v>
      </c>
      <c r="K2096" s="111">
        <v>0</v>
      </c>
      <c r="L2096" s="110">
        <v>32</v>
      </c>
      <c r="M2096" s="17" t="b">
        <f t="shared" si="34"/>
        <v>1</v>
      </c>
    </row>
    <row r="2097" spans="1:13" ht="41.4">
      <c r="A2097" s="14" t="s">
        <v>4</v>
      </c>
      <c r="B2097" s="14" t="s">
        <v>518</v>
      </c>
      <c r="C2097" s="14" t="s">
        <v>77</v>
      </c>
      <c r="D2097" s="14" t="s">
        <v>841</v>
      </c>
      <c r="E2097" s="15" t="s">
        <v>1178</v>
      </c>
      <c r="F2097" s="15" t="s">
        <v>1271</v>
      </c>
      <c r="G2097" s="43" t="s">
        <v>144</v>
      </c>
      <c r="H2097" s="16">
        <v>2</v>
      </c>
      <c r="I2097" s="16">
        <v>0</v>
      </c>
      <c r="J2097" s="110">
        <v>0</v>
      </c>
      <c r="K2097" s="111">
        <v>0</v>
      </c>
      <c r="L2097" s="110">
        <v>19</v>
      </c>
      <c r="M2097" s="17" t="b">
        <f t="shared" ref="M2097:M2160" si="35">I2097&lt;=H2097</f>
        <v>1</v>
      </c>
    </row>
    <row r="2098" spans="1:13" ht="41.4">
      <c r="A2098" s="14" t="s">
        <v>4</v>
      </c>
      <c r="B2098" s="14" t="s">
        <v>518</v>
      </c>
      <c r="C2098" s="14" t="s">
        <v>77</v>
      </c>
      <c r="D2098" s="14" t="s">
        <v>841</v>
      </c>
      <c r="E2098" s="15" t="s">
        <v>1178</v>
      </c>
      <c r="F2098" s="15" t="s">
        <v>1170</v>
      </c>
      <c r="G2098" s="43" t="s">
        <v>142</v>
      </c>
      <c r="H2098" s="16">
        <v>8</v>
      </c>
      <c r="I2098" s="16">
        <v>1</v>
      </c>
      <c r="J2098" s="110">
        <v>1</v>
      </c>
      <c r="K2098" s="111">
        <v>0</v>
      </c>
      <c r="L2098" s="110">
        <v>38</v>
      </c>
      <c r="M2098" s="17" t="b">
        <f t="shared" si="35"/>
        <v>1</v>
      </c>
    </row>
    <row r="2099" spans="1:13" ht="41.4">
      <c r="A2099" s="14" t="s">
        <v>4</v>
      </c>
      <c r="B2099" s="14" t="s">
        <v>518</v>
      </c>
      <c r="C2099" s="14" t="s">
        <v>77</v>
      </c>
      <c r="D2099" s="14" t="s">
        <v>841</v>
      </c>
      <c r="E2099" s="15" t="s">
        <v>1178</v>
      </c>
      <c r="F2099" s="15" t="s">
        <v>1171</v>
      </c>
      <c r="G2099" s="43" t="s">
        <v>152</v>
      </c>
      <c r="H2099" s="16">
        <v>13</v>
      </c>
      <c r="I2099" s="16">
        <v>0</v>
      </c>
      <c r="J2099" s="110">
        <v>0</v>
      </c>
      <c r="K2099" s="111">
        <v>0</v>
      </c>
      <c r="L2099" s="110">
        <v>27</v>
      </c>
      <c r="M2099" s="17" t="b">
        <f t="shared" si="35"/>
        <v>1</v>
      </c>
    </row>
    <row r="2100" spans="1:13" ht="41.4">
      <c r="A2100" s="14" t="s">
        <v>4</v>
      </c>
      <c r="B2100" s="14" t="s">
        <v>518</v>
      </c>
      <c r="C2100" s="14" t="s">
        <v>77</v>
      </c>
      <c r="D2100" s="14" t="s">
        <v>841</v>
      </c>
      <c r="E2100" s="15" t="s">
        <v>1178</v>
      </c>
      <c r="F2100" s="15" t="s">
        <v>1170</v>
      </c>
      <c r="G2100" s="43" t="s">
        <v>141</v>
      </c>
      <c r="H2100" s="16">
        <v>16</v>
      </c>
      <c r="I2100" s="16">
        <v>0</v>
      </c>
      <c r="J2100" s="110">
        <v>0</v>
      </c>
      <c r="K2100" s="111">
        <v>0</v>
      </c>
      <c r="L2100" s="110">
        <v>44</v>
      </c>
      <c r="M2100" s="17" t="b">
        <f t="shared" si="35"/>
        <v>1</v>
      </c>
    </row>
    <row r="2101" spans="1:13" ht="41.4">
      <c r="A2101" s="14" t="s">
        <v>4</v>
      </c>
      <c r="B2101" s="14" t="s">
        <v>518</v>
      </c>
      <c r="C2101" s="14" t="s">
        <v>77</v>
      </c>
      <c r="D2101" s="14" t="s">
        <v>841</v>
      </c>
      <c r="E2101" s="15" t="s">
        <v>1178</v>
      </c>
      <c r="F2101" s="15" t="s">
        <v>1170</v>
      </c>
      <c r="G2101" s="43" t="s">
        <v>149</v>
      </c>
      <c r="H2101" s="16">
        <v>13</v>
      </c>
      <c r="I2101" s="16">
        <v>0</v>
      </c>
      <c r="J2101" s="110">
        <v>0</v>
      </c>
      <c r="K2101" s="111">
        <v>0</v>
      </c>
      <c r="L2101" s="110">
        <v>14</v>
      </c>
      <c r="M2101" s="17" t="b">
        <f t="shared" si="35"/>
        <v>1</v>
      </c>
    </row>
    <row r="2102" spans="1:13" ht="41.4">
      <c r="A2102" s="14" t="s">
        <v>4</v>
      </c>
      <c r="B2102" s="14" t="s">
        <v>520</v>
      </c>
      <c r="C2102" s="14" t="s">
        <v>77</v>
      </c>
      <c r="D2102" s="14" t="s">
        <v>841</v>
      </c>
      <c r="E2102" s="15" t="s">
        <v>1178</v>
      </c>
      <c r="F2102" s="15" t="s">
        <v>1170</v>
      </c>
      <c r="G2102" s="43" t="s">
        <v>271</v>
      </c>
      <c r="H2102" s="16">
        <v>0</v>
      </c>
      <c r="I2102" s="16">
        <v>0</v>
      </c>
      <c r="J2102" s="110">
        <v>0</v>
      </c>
      <c r="K2102" s="111">
        <v>0</v>
      </c>
      <c r="L2102" s="110">
        <v>34</v>
      </c>
      <c r="M2102" s="17" t="b">
        <f t="shared" si="35"/>
        <v>1</v>
      </c>
    </row>
    <row r="2103" spans="1:13" ht="41.4">
      <c r="A2103" s="14" t="s">
        <v>4</v>
      </c>
      <c r="B2103" s="14" t="s">
        <v>520</v>
      </c>
      <c r="C2103" s="14" t="s">
        <v>77</v>
      </c>
      <c r="D2103" s="14" t="s">
        <v>841</v>
      </c>
      <c r="E2103" s="15" t="s">
        <v>1178</v>
      </c>
      <c r="F2103" s="15" t="s">
        <v>1270</v>
      </c>
      <c r="G2103" s="43" t="s">
        <v>143</v>
      </c>
      <c r="H2103" s="16">
        <v>6</v>
      </c>
      <c r="I2103" s="16">
        <v>1</v>
      </c>
      <c r="J2103" s="110">
        <v>1</v>
      </c>
      <c r="K2103" s="111">
        <v>0</v>
      </c>
      <c r="L2103" s="110">
        <v>0</v>
      </c>
      <c r="M2103" s="17" t="b">
        <f t="shared" si="35"/>
        <v>1</v>
      </c>
    </row>
    <row r="2104" spans="1:13" ht="27.6">
      <c r="A2104" s="14" t="s">
        <v>4</v>
      </c>
      <c r="B2104" s="14" t="s">
        <v>521</v>
      </c>
      <c r="C2104" s="14" t="s">
        <v>77</v>
      </c>
      <c r="D2104" s="14" t="s">
        <v>943</v>
      </c>
      <c r="E2104" s="15" t="s">
        <v>1172</v>
      </c>
      <c r="F2104" s="15" t="s">
        <v>1170</v>
      </c>
      <c r="G2104" s="43" t="s">
        <v>272</v>
      </c>
      <c r="H2104" s="16">
        <v>12</v>
      </c>
      <c r="I2104" s="16">
        <v>0</v>
      </c>
      <c r="J2104" s="110">
        <v>0</v>
      </c>
      <c r="K2104" s="111">
        <v>0</v>
      </c>
      <c r="L2104" s="110">
        <v>22</v>
      </c>
      <c r="M2104" s="17" t="b">
        <f t="shared" si="35"/>
        <v>1</v>
      </c>
    </row>
    <row r="2105" spans="1:13" ht="27.6">
      <c r="A2105" s="14" t="s">
        <v>4</v>
      </c>
      <c r="B2105" s="14" t="s">
        <v>514</v>
      </c>
      <c r="C2105" s="14" t="s">
        <v>77</v>
      </c>
      <c r="D2105" s="14" t="s">
        <v>856</v>
      </c>
      <c r="E2105" s="15" t="s">
        <v>76</v>
      </c>
      <c r="F2105" s="15" t="s">
        <v>1270</v>
      </c>
      <c r="G2105" s="43" t="s">
        <v>140</v>
      </c>
      <c r="H2105" s="16">
        <v>31</v>
      </c>
      <c r="I2105" s="16">
        <v>1</v>
      </c>
      <c r="J2105" s="110">
        <v>0</v>
      </c>
      <c r="K2105" s="111">
        <v>0</v>
      </c>
      <c r="L2105" s="110">
        <v>70</v>
      </c>
      <c r="M2105" s="17" t="b">
        <f t="shared" si="35"/>
        <v>1</v>
      </c>
    </row>
    <row r="2106" spans="1:13" ht="27.6">
      <c r="A2106" s="14" t="s">
        <v>4</v>
      </c>
      <c r="B2106" s="14" t="s">
        <v>514</v>
      </c>
      <c r="C2106" s="14" t="s">
        <v>77</v>
      </c>
      <c r="D2106" s="14" t="s">
        <v>856</v>
      </c>
      <c r="E2106" s="15" t="s">
        <v>76</v>
      </c>
      <c r="F2106" s="15" t="s">
        <v>1170</v>
      </c>
      <c r="G2106" s="43" t="s">
        <v>149</v>
      </c>
      <c r="H2106" s="16">
        <v>6</v>
      </c>
      <c r="I2106" s="16">
        <v>1</v>
      </c>
      <c r="J2106" s="110">
        <v>1</v>
      </c>
      <c r="K2106" s="111">
        <v>0</v>
      </c>
      <c r="L2106" s="110">
        <v>41</v>
      </c>
      <c r="M2106" s="17" t="b">
        <f t="shared" si="35"/>
        <v>1</v>
      </c>
    </row>
    <row r="2107" spans="1:13" ht="27.6">
      <c r="A2107" s="14" t="s">
        <v>4</v>
      </c>
      <c r="B2107" s="14" t="s">
        <v>516</v>
      </c>
      <c r="C2107" s="14" t="s">
        <v>77</v>
      </c>
      <c r="D2107" s="14" t="s">
        <v>856</v>
      </c>
      <c r="E2107" s="15" t="s">
        <v>76</v>
      </c>
      <c r="F2107" s="15" t="s">
        <v>1171</v>
      </c>
      <c r="G2107" s="43" t="s">
        <v>145</v>
      </c>
      <c r="H2107" s="16">
        <v>8</v>
      </c>
      <c r="I2107" s="16">
        <v>1</v>
      </c>
      <c r="J2107" s="110">
        <v>0</v>
      </c>
      <c r="K2107" s="111">
        <v>0</v>
      </c>
      <c r="L2107" s="110">
        <v>33</v>
      </c>
      <c r="M2107" s="17" t="b">
        <f t="shared" si="35"/>
        <v>1</v>
      </c>
    </row>
    <row r="2108" spans="1:13" ht="27.6">
      <c r="A2108" s="14" t="s">
        <v>4</v>
      </c>
      <c r="B2108" s="14" t="s">
        <v>516</v>
      </c>
      <c r="C2108" s="14" t="s">
        <v>77</v>
      </c>
      <c r="D2108" s="14" t="s">
        <v>856</v>
      </c>
      <c r="E2108" s="15" t="s">
        <v>76</v>
      </c>
      <c r="F2108" s="15" t="s">
        <v>1170</v>
      </c>
      <c r="G2108" s="43" t="s">
        <v>155</v>
      </c>
      <c r="H2108" s="16">
        <v>0</v>
      </c>
      <c r="I2108" s="16">
        <v>0</v>
      </c>
      <c r="J2108" s="110">
        <v>0</v>
      </c>
      <c r="K2108" s="111">
        <v>0</v>
      </c>
      <c r="L2108" s="110">
        <v>33</v>
      </c>
      <c r="M2108" s="17" t="b">
        <f t="shared" si="35"/>
        <v>1</v>
      </c>
    </row>
    <row r="2109" spans="1:13" ht="27.6">
      <c r="A2109" s="14" t="s">
        <v>4</v>
      </c>
      <c r="B2109" s="14" t="s">
        <v>516</v>
      </c>
      <c r="C2109" s="14" t="s">
        <v>77</v>
      </c>
      <c r="D2109" s="14" t="s">
        <v>856</v>
      </c>
      <c r="E2109" s="15" t="s">
        <v>76</v>
      </c>
      <c r="F2109" s="15" t="s">
        <v>1170</v>
      </c>
      <c r="G2109" s="43" t="s">
        <v>271</v>
      </c>
      <c r="H2109" s="16">
        <v>21</v>
      </c>
      <c r="I2109" s="16">
        <v>3</v>
      </c>
      <c r="J2109" s="110">
        <v>3</v>
      </c>
      <c r="K2109" s="111">
        <v>0</v>
      </c>
      <c r="L2109" s="110">
        <v>67</v>
      </c>
      <c r="M2109" s="17" t="b">
        <f t="shared" si="35"/>
        <v>1</v>
      </c>
    </row>
    <row r="2110" spans="1:13" ht="27.6">
      <c r="A2110" s="14" t="s">
        <v>4</v>
      </c>
      <c r="B2110" s="14" t="s">
        <v>516</v>
      </c>
      <c r="C2110" s="14" t="s">
        <v>77</v>
      </c>
      <c r="D2110" s="14" t="s">
        <v>856</v>
      </c>
      <c r="E2110" s="15" t="s">
        <v>76</v>
      </c>
      <c r="F2110" s="15" t="s">
        <v>1270</v>
      </c>
      <c r="G2110" s="43" t="s">
        <v>143</v>
      </c>
      <c r="H2110" s="16">
        <v>10</v>
      </c>
      <c r="I2110" s="16">
        <v>0</v>
      </c>
      <c r="J2110" s="110">
        <v>0</v>
      </c>
      <c r="K2110" s="111">
        <v>0</v>
      </c>
      <c r="L2110" s="110">
        <v>0</v>
      </c>
      <c r="M2110" s="17" t="b">
        <f t="shared" si="35"/>
        <v>1</v>
      </c>
    </row>
    <row r="2111" spans="1:13" ht="27.6">
      <c r="A2111" s="14" t="s">
        <v>4</v>
      </c>
      <c r="B2111" s="14" t="s">
        <v>516</v>
      </c>
      <c r="C2111" s="14" t="s">
        <v>77</v>
      </c>
      <c r="D2111" s="14" t="s">
        <v>856</v>
      </c>
      <c r="E2111" s="15" t="s">
        <v>76</v>
      </c>
      <c r="F2111" s="15" t="s">
        <v>1170</v>
      </c>
      <c r="G2111" s="43" t="s">
        <v>141</v>
      </c>
      <c r="H2111" s="16">
        <v>12</v>
      </c>
      <c r="I2111" s="16">
        <v>0</v>
      </c>
      <c r="J2111" s="110">
        <v>0</v>
      </c>
      <c r="K2111" s="111">
        <v>0</v>
      </c>
      <c r="L2111" s="110">
        <v>0</v>
      </c>
      <c r="M2111" s="17" t="b">
        <f t="shared" si="35"/>
        <v>1</v>
      </c>
    </row>
    <row r="2112" spans="1:13">
      <c r="A2112" s="14" t="s">
        <v>4</v>
      </c>
      <c r="B2112" s="14" t="s">
        <v>515</v>
      </c>
      <c r="C2112" s="14" t="s">
        <v>79</v>
      </c>
      <c r="D2112" s="14" t="s">
        <v>833</v>
      </c>
      <c r="E2112" s="15" t="s">
        <v>1171</v>
      </c>
      <c r="F2112" s="15" t="s">
        <v>1170</v>
      </c>
      <c r="G2112" s="43" t="s">
        <v>271</v>
      </c>
      <c r="H2112" s="16">
        <v>0</v>
      </c>
      <c r="I2112" s="16">
        <v>0</v>
      </c>
      <c r="J2112" s="110">
        <v>0</v>
      </c>
      <c r="K2112" s="111">
        <v>0</v>
      </c>
      <c r="L2112" s="110">
        <v>40</v>
      </c>
      <c r="M2112" s="17" t="b">
        <f t="shared" si="35"/>
        <v>1</v>
      </c>
    </row>
    <row r="2113" spans="1:13" ht="27.6">
      <c r="A2113" s="14" t="s">
        <v>4</v>
      </c>
      <c r="B2113" s="14" t="s">
        <v>515</v>
      </c>
      <c r="C2113" s="14" t="s">
        <v>79</v>
      </c>
      <c r="D2113" s="14" t="s">
        <v>833</v>
      </c>
      <c r="E2113" s="15" t="s">
        <v>1171</v>
      </c>
      <c r="F2113" s="15" t="s">
        <v>1270</v>
      </c>
      <c r="G2113" s="43" t="s">
        <v>143</v>
      </c>
      <c r="H2113" s="16">
        <v>20</v>
      </c>
      <c r="I2113" s="16">
        <v>0</v>
      </c>
      <c r="J2113" s="110">
        <v>0</v>
      </c>
      <c r="K2113" s="111">
        <v>0</v>
      </c>
      <c r="L2113" s="110">
        <v>38</v>
      </c>
      <c r="M2113" s="17" t="b">
        <f t="shared" si="35"/>
        <v>1</v>
      </c>
    </row>
    <row r="2114" spans="1:13" ht="27.6">
      <c r="A2114" s="14" t="s">
        <v>5</v>
      </c>
      <c r="B2114" s="14" t="s">
        <v>522</v>
      </c>
      <c r="C2114" s="14" t="s">
        <v>74</v>
      </c>
      <c r="D2114" s="14" t="s">
        <v>944</v>
      </c>
      <c r="E2114" s="15" t="s">
        <v>1170</v>
      </c>
      <c r="F2114" s="15" t="s">
        <v>1270</v>
      </c>
      <c r="G2114" s="43" t="s">
        <v>140</v>
      </c>
      <c r="H2114" s="16">
        <v>12</v>
      </c>
      <c r="I2114" s="16">
        <v>2</v>
      </c>
      <c r="J2114" s="110">
        <v>2</v>
      </c>
      <c r="K2114" s="111">
        <v>0</v>
      </c>
      <c r="L2114" s="110">
        <v>33</v>
      </c>
      <c r="M2114" s="17" t="b">
        <f t="shared" si="35"/>
        <v>1</v>
      </c>
    </row>
    <row r="2115" spans="1:13" ht="27.6">
      <c r="A2115" s="14" t="s">
        <v>5</v>
      </c>
      <c r="B2115" s="14" t="s">
        <v>522</v>
      </c>
      <c r="C2115" s="14" t="s">
        <v>74</v>
      </c>
      <c r="D2115" s="14" t="s">
        <v>944</v>
      </c>
      <c r="E2115" s="15" t="s">
        <v>1170</v>
      </c>
      <c r="F2115" s="15" t="s">
        <v>1170</v>
      </c>
      <c r="G2115" s="43" t="s">
        <v>149</v>
      </c>
      <c r="H2115" s="16">
        <v>11</v>
      </c>
      <c r="I2115" s="16">
        <v>0</v>
      </c>
      <c r="J2115" s="110">
        <v>0</v>
      </c>
      <c r="K2115" s="111">
        <v>0</v>
      </c>
      <c r="L2115" s="110">
        <v>0</v>
      </c>
      <c r="M2115" s="17" t="b">
        <f t="shared" si="35"/>
        <v>1</v>
      </c>
    </row>
    <row r="2116" spans="1:13" ht="27.6">
      <c r="A2116" s="14" t="s">
        <v>6</v>
      </c>
      <c r="B2116" s="14" t="s">
        <v>582</v>
      </c>
      <c r="C2116" s="14" t="s">
        <v>122</v>
      </c>
      <c r="D2116" s="14" t="s">
        <v>19</v>
      </c>
      <c r="E2116" s="15" t="s">
        <v>1267</v>
      </c>
      <c r="F2116" s="15" t="s">
        <v>1170</v>
      </c>
      <c r="G2116" s="43" t="s">
        <v>271</v>
      </c>
      <c r="H2116" s="16">
        <v>9</v>
      </c>
      <c r="I2116" s="16">
        <v>0</v>
      </c>
      <c r="J2116" s="110">
        <v>0</v>
      </c>
      <c r="K2116" s="111">
        <v>0</v>
      </c>
      <c r="L2116" s="110">
        <v>0</v>
      </c>
      <c r="M2116" s="17" t="b">
        <f t="shared" si="35"/>
        <v>1</v>
      </c>
    </row>
    <row r="2117" spans="1:13" ht="27.6">
      <c r="A2117" s="14" t="s">
        <v>6</v>
      </c>
      <c r="B2117" s="14" t="s">
        <v>582</v>
      </c>
      <c r="C2117" s="14" t="s">
        <v>122</v>
      </c>
      <c r="D2117" s="14" t="s">
        <v>19</v>
      </c>
      <c r="E2117" s="15" t="s">
        <v>1267</v>
      </c>
      <c r="F2117" s="15" t="s">
        <v>1270</v>
      </c>
      <c r="G2117" s="43" t="s">
        <v>143</v>
      </c>
      <c r="H2117" s="16">
        <v>16</v>
      </c>
      <c r="I2117" s="16">
        <v>0</v>
      </c>
      <c r="J2117" s="110">
        <v>0</v>
      </c>
      <c r="K2117" s="111">
        <v>0</v>
      </c>
      <c r="L2117" s="110">
        <v>22</v>
      </c>
      <c r="M2117" s="17" t="b">
        <f t="shared" si="35"/>
        <v>1</v>
      </c>
    </row>
    <row r="2118" spans="1:13">
      <c r="A2118" s="14" t="s">
        <v>6</v>
      </c>
      <c r="B2118" s="14" t="s">
        <v>583</v>
      </c>
      <c r="C2118" s="14" t="s">
        <v>105</v>
      </c>
      <c r="D2118" s="14" t="s">
        <v>891</v>
      </c>
      <c r="E2118" s="15" t="s">
        <v>1187</v>
      </c>
      <c r="F2118" s="15" t="s">
        <v>1170</v>
      </c>
      <c r="G2118" s="43" t="s">
        <v>271</v>
      </c>
      <c r="H2118" s="16">
        <v>0</v>
      </c>
      <c r="I2118" s="16">
        <v>0</v>
      </c>
      <c r="J2118" s="110">
        <v>0</v>
      </c>
      <c r="K2118" s="111">
        <v>0</v>
      </c>
      <c r="L2118" s="110">
        <v>19</v>
      </c>
      <c r="M2118" s="17" t="b">
        <f t="shared" si="35"/>
        <v>1</v>
      </c>
    </row>
    <row r="2119" spans="1:13" ht="27.6">
      <c r="A2119" s="14" t="s">
        <v>6</v>
      </c>
      <c r="B2119" s="14" t="s">
        <v>583</v>
      </c>
      <c r="C2119" s="14" t="s">
        <v>105</v>
      </c>
      <c r="D2119" s="14" t="s">
        <v>891</v>
      </c>
      <c r="E2119" s="15" t="s">
        <v>1187</v>
      </c>
      <c r="F2119" s="15" t="s">
        <v>1270</v>
      </c>
      <c r="G2119" s="43" t="s">
        <v>143</v>
      </c>
      <c r="H2119" s="16">
        <v>14</v>
      </c>
      <c r="I2119" s="16">
        <v>0</v>
      </c>
      <c r="J2119" s="110">
        <v>0</v>
      </c>
      <c r="K2119" s="111">
        <v>0</v>
      </c>
      <c r="L2119" s="110">
        <v>41</v>
      </c>
      <c r="M2119" s="17" t="b">
        <f t="shared" si="35"/>
        <v>1</v>
      </c>
    </row>
    <row r="2120" spans="1:13">
      <c r="A2120" s="14" t="s">
        <v>8</v>
      </c>
      <c r="B2120" s="14" t="s">
        <v>515</v>
      </c>
      <c r="C2120" s="14" t="s">
        <v>68</v>
      </c>
      <c r="D2120" s="14" t="s">
        <v>900</v>
      </c>
      <c r="E2120" s="15" t="s">
        <v>1217</v>
      </c>
      <c r="F2120" s="15" t="s">
        <v>1270</v>
      </c>
      <c r="G2120" s="43" t="s">
        <v>140</v>
      </c>
      <c r="H2120" s="16">
        <v>32</v>
      </c>
      <c r="I2120" s="16">
        <v>6</v>
      </c>
      <c r="J2120" s="110">
        <v>6</v>
      </c>
      <c r="K2120" s="111">
        <v>0</v>
      </c>
      <c r="L2120" s="110">
        <v>36</v>
      </c>
      <c r="M2120" s="17" t="b">
        <f t="shared" si="35"/>
        <v>1</v>
      </c>
    </row>
    <row r="2121" spans="1:13">
      <c r="A2121" s="14" t="s">
        <v>8</v>
      </c>
      <c r="B2121" s="14" t="s">
        <v>515</v>
      </c>
      <c r="C2121" s="14" t="s">
        <v>68</v>
      </c>
      <c r="D2121" s="14" t="s">
        <v>900</v>
      </c>
      <c r="E2121" s="15" t="s">
        <v>1217</v>
      </c>
      <c r="F2121" s="15" t="s">
        <v>1170</v>
      </c>
      <c r="G2121" s="43" t="s">
        <v>271</v>
      </c>
      <c r="H2121" s="16">
        <v>0</v>
      </c>
      <c r="I2121" s="16">
        <v>0</v>
      </c>
      <c r="J2121" s="110">
        <v>0</v>
      </c>
      <c r="K2121" s="111">
        <v>0</v>
      </c>
      <c r="L2121" s="110">
        <v>12</v>
      </c>
      <c r="M2121" s="17" t="b">
        <f t="shared" si="35"/>
        <v>1</v>
      </c>
    </row>
    <row r="2122" spans="1:13" ht="27.6">
      <c r="A2122" s="14" t="s">
        <v>8</v>
      </c>
      <c r="B2122" s="14" t="s">
        <v>515</v>
      </c>
      <c r="C2122" s="14" t="s">
        <v>68</v>
      </c>
      <c r="D2122" s="14" t="s">
        <v>900</v>
      </c>
      <c r="E2122" s="15" t="s">
        <v>1217</v>
      </c>
      <c r="F2122" s="15" t="s">
        <v>1270</v>
      </c>
      <c r="G2122" s="43" t="s">
        <v>143</v>
      </c>
      <c r="H2122" s="16">
        <v>0</v>
      </c>
      <c r="I2122" s="16">
        <v>0</v>
      </c>
      <c r="J2122" s="110">
        <v>0</v>
      </c>
      <c r="K2122" s="111">
        <v>0</v>
      </c>
      <c r="L2122" s="110">
        <v>10</v>
      </c>
      <c r="M2122" s="17" t="b">
        <f t="shared" si="35"/>
        <v>1</v>
      </c>
    </row>
    <row r="2123" spans="1:13">
      <c r="A2123" s="14" t="s">
        <v>8</v>
      </c>
      <c r="B2123" s="14" t="s">
        <v>515</v>
      </c>
      <c r="C2123" s="14" t="s">
        <v>68</v>
      </c>
      <c r="D2123" s="14" t="s">
        <v>900</v>
      </c>
      <c r="E2123" s="15" t="s">
        <v>1217</v>
      </c>
      <c r="F2123" s="15" t="s">
        <v>1170</v>
      </c>
      <c r="G2123" s="43" t="s">
        <v>149</v>
      </c>
      <c r="H2123" s="16">
        <v>0</v>
      </c>
      <c r="I2123" s="16">
        <v>0</v>
      </c>
      <c r="J2123" s="110">
        <v>0</v>
      </c>
      <c r="K2123" s="111">
        <v>0</v>
      </c>
      <c r="L2123" s="110">
        <v>10</v>
      </c>
      <c r="M2123" s="17" t="b">
        <f t="shared" si="35"/>
        <v>1</v>
      </c>
    </row>
    <row r="2124" spans="1:13">
      <c r="A2124" s="14" t="s">
        <v>10</v>
      </c>
      <c r="B2124" s="14" t="s">
        <v>1149</v>
      </c>
      <c r="C2124" s="14" t="s">
        <v>64</v>
      </c>
      <c r="D2124" s="14" t="s">
        <v>1025</v>
      </c>
      <c r="E2124" s="15" t="s">
        <v>635</v>
      </c>
      <c r="F2124" s="15" t="s">
        <v>1170</v>
      </c>
      <c r="G2124" s="43" t="s">
        <v>271</v>
      </c>
      <c r="H2124" s="113">
        <v>0</v>
      </c>
      <c r="I2124" s="16">
        <v>0</v>
      </c>
      <c r="J2124" s="110">
        <v>0</v>
      </c>
      <c r="K2124" s="111">
        <v>0</v>
      </c>
      <c r="L2124" s="111">
        <v>12</v>
      </c>
      <c r="M2124" s="17" t="b">
        <f t="shared" si="35"/>
        <v>1</v>
      </c>
    </row>
    <row r="2125" spans="1:13" ht="27.6">
      <c r="A2125" s="14" t="s">
        <v>10</v>
      </c>
      <c r="B2125" s="14" t="s">
        <v>1149</v>
      </c>
      <c r="C2125" s="14" t="s">
        <v>64</v>
      </c>
      <c r="D2125" s="14" t="s">
        <v>1025</v>
      </c>
      <c r="E2125" s="15" t="s">
        <v>635</v>
      </c>
      <c r="F2125" s="15" t="s">
        <v>1170</v>
      </c>
      <c r="G2125" s="43" t="s">
        <v>272</v>
      </c>
      <c r="H2125" s="16">
        <v>0</v>
      </c>
      <c r="I2125" s="16">
        <v>0</v>
      </c>
      <c r="J2125" s="110">
        <v>0</v>
      </c>
      <c r="K2125" s="111">
        <v>0</v>
      </c>
      <c r="L2125" s="110">
        <v>3</v>
      </c>
      <c r="M2125" s="17" t="b">
        <f t="shared" si="35"/>
        <v>1</v>
      </c>
    </row>
    <row r="2126" spans="1:13" ht="27.6">
      <c r="A2126" s="14" t="s">
        <v>10</v>
      </c>
      <c r="B2126" s="14" t="s">
        <v>966</v>
      </c>
      <c r="C2126" s="14" t="s">
        <v>64</v>
      </c>
      <c r="D2126" s="14" t="s">
        <v>857</v>
      </c>
      <c r="E2126" s="15" t="s">
        <v>967</v>
      </c>
      <c r="F2126" s="15" t="s">
        <v>1270</v>
      </c>
      <c r="G2126" s="43" t="s">
        <v>140</v>
      </c>
      <c r="H2126" s="16">
        <v>23</v>
      </c>
      <c r="I2126" s="16">
        <v>2</v>
      </c>
      <c r="J2126" s="110">
        <v>2</v>
      </c>
      <c r="K2126" s="111">
        <v>0</v>
      </c>
      <c r="L2126" s="110">
        <v>123</v>
      </c>
      <c r="M2126" s="17" t="b">
        <f t="shared" si="35"/>
        <v>1</v>
      </c>
    </row>
    <row r="2127" spans="1:13" ht="27.6">
      <c r="A2127" s="14" t="s">
        <v>10</v>
      </c>
      <c r="B2127" s="14" t="s">
        <v>966</v>
      </c>
      <c r="C2127" s="14" t="s">
        <v>64</v>
      </c>
      <c r="D2127" s="68" t="s">
        <v>857</v>
      </c>
      <c r="E2127" s="74" t="s">
        <v>967</v>
      </c>
      <c r="F2127" s="74" t="s">
        <v>1171</v>
      </c>
      <c r="G2127" s="43" t="s">
        <v>152</v>
      </c>
      <c r="H2127" s="16">
        <v>17</v>
      </c>
      <c r="I2127" s="16">
        <v>0</v>
      </c>
      <c r="J2127" s="110">
        <v>0</v>
      </c>
      <c r="K2127" s="111">
        <v>0</v>
      </c>
      <c r="L2127" s="110">
        <v>70</v>
      </c>
      <c r="M2127" s="17" t="b">
        <f t="shared" si="35"/>
        <v>1</v>
      </c>
    </row>
    <row r="2128" spans="1:13" ht="27.6">
      <c r="A2128" s="14" t="s">
        <v>10</v>
      </c>
      <c r="B2128" s="14" t="s">
        <v>584</v>
      </c>
      <c r="C2128" s="14" t="s">
        <v>64</v>
      </c>
      <c r="D2128" s="68" t="s">
        <v>857</v>
      </c>
      <c r="E2128" s="74" t="s">
        <v>967</v>
      </c>
      <c r="F2128" s="74" t="s">
        <v>1170</v>
      </c>
      <c r="G2128" s="43" t="s">
        <v>271</v>
      </c>
      <c r="H2128" s="16">
        <v>18</v>
      </c>
      <c r="I2128" s="16">
        <v>2</v>
      </c>
      <c r="J2128" s="110">
        <v>1</v>
      </c>
      <c r="K2128" s="111">
        <v>0</v>
      </c>
      <c r="L2128" s="110">
        <v>0</v>
      </c>
      <c r="M2128" s="17" t="b">
        <f t="shared" si="35"/>
        <v>1</v>
      </c>
    </row>
    <row r="2129" spans="1:13" ht="27.6">
      <c r="A2129" s="14" t="s">
        <v>10</v>
      </c>
      <c r="B2129" s="14" t="s">
        <v>584</v>
      </c>
      <c r="C2129" s="14" t="s">
        <v>64</v>
      </c>
      <c r="D2129" s="68" t="s">
        <v>857</v>
      </c>
      <c r="E2129" s="74" t="s">
        <v>967</v>
      </c>
      <c r="F2129" s="74" t="s">
        <v>1270</v>
      </c>
      <c r="G2129" s="43" t="s">
        <v>143</v>
      </c>
      <c r="H2129" s="16">
        <v>9</v>
      </c>
      <c r="I2129" s="16">
        <v>0</v>
      </c>
      <c r="J2129" s="110">
        <v>0</v>
      </c>
      <c r="K2129" s="111">
        <v>0</v>
      </c>
      <c r="L2129" s="110">
        <v>0</v>
      </c>
      <c r="M2129" s="17" t="b">
        <f t="shared" si="35"/>
        <v>1</v>
      </c>
    </row>
    <row r="2130" spans="1:13" ht="27.6">
      <c r="A2130" s="14" t="s">
        <v>10</v>
      </c>
      <c r="B2130" s="14" t="s">
        <v>584</v>
      </c>
      <c r="C2130" s="14" t="s">
        <v>64</v>
      </c>
      <c r="D2130" s="14" t="s">
        <v>857</v>
      </c>
      <c r="E2130" s="15" t="s">
        <v>967</v>
      </c>
      <c r="F2130" s="15" t="s">
        <v>1170</v>
      </c>
      <c r="G2130" s="43" t="s">
        <v>141</v>
      </c>
      <c r="H2130" s="16">
        <v>12</v>
      </c>
      <c r="I2130" s="16">
        <v>0</v>
      </c>
      <c r="J2130" s="110">
        <v>0</v>
      </c>
      <c r="K2130" s="111">
        <v>0</v>
      </c>
      <c r="L2130" s="110">
        <v>21</v>
      </c>
      <c r="M2130" s="17" t="b">
        <f t="shared" si="35"/>
        <v>1</v>
      </c>
    </row>
    <row r="2131" spans="1:13" ht="27.6">
      <c r="A2131" s="14" t="s">
        <v>10</v>
      </c>
      <c r="B2131" s="14" t="s">
        <v>585</v>
      </c>
      <c r="C2131" s="14" t="s">
        <v>64</v>
      </c>
      <c r="D2131" s="68" t="s">
        <v>857</v>
      </c>
      <c r="E2131" s="74" t="s">
        <v>967</v>
      </c>
      <c r="F2131" s="74" t="s">
        <v>1171</v>
      </c>
      <c r="G2131" s="43" t="s">
        <v>146</v>
      </c>
      <c r="H2131" s="16">
        <v>0</v>
      </c>
      <c r="I2131" s="16">
        <v>0</v>
      </c>
      <c r="J2131" s="110">
        <v>0</v>
      </c>
      <c r="K2131" s="111">
        <v>0</v>
      </c>
      <c r="L2131" s="110">
        <v>69</v>
      </c>
      <c r="M2131" s="17" t="b">
        <f t="shared" si="35"/>
        <v>1</v>
      </c>
    </row>
    <row r="2132" spans="1:13" ht="27.6">
      <c r="A2132" s="14" t="s">
        <v>10</v>
      </c>
      <c r="B2132" s="14" t="s">
        <v>585</v>
      </c>
      <c r="C2132" s="14" t="s">
        <v>64</v>
      </c>
      <c r="D2132" s="68" t="s">
        <v>857</v>
      </c>
      <c r="E2132" s="74" t="s">
        <v>967</v>
      </c>
      <c r="F2132" s="74" t="s">
        <v>1170</v>
      </c>
      <c r="G2132" s="43" t="s">
        <v>142</v>
      </c>
      <c r="H2132" s="16">
        <v>4</v>
      </c>
      <c r="I2132" s="16">
        <v>0</v>
      </c>
      <c r="J2132" s="110">
        <v>0</v>
      </c>
      <c r="K2132" s="111">
        <v>0</v>
      </c>
      <c r="L2132" s="110">
        <v>76</v>
      </c>
      <c r="M2132" s="17" t="b">
        <f t="shared" si="35"/>
        <v>1</v>
      </c>
    </row>
    <row r="2133" spans="1:13" ht="27.6">
      <c r="A2133" s="14" t="s">
        <v>10</v>
      </c>
      <c r="B2133" s="14" t="s">
        <v>585</v>
      </c>
      <c r="C2133" s="14" t="s">
        <v>64</v>
      </c>
      <c r="D2133" s="68" t="s">
        <v>857</v>
      </c>
      <c r="E2133" s="74" t="s">
        <v>967</v>
      </c>
      <c r="F2133" s="74" t="s">
        <v>1170</v>
      </c>
      <c r="G2133" s="43" t="s">
        <v>149</v>
      </c>
      <c r="H2133" s="16">
        <v>7</v>
      </c>
      <c r="I2133" s="16">
        <v>0</v>
      </c>
      <c r="J2133" s="110">
        <v>0</v>
      </c>
      <c r="K2133" s="111">
        <v>0</v>
      </c>
      <c r="L2133" s="110">
        <v>112</v>
      </c>
      <c r="M2133" s="17" t="b">
        <f t="shared" si="35"/>
        <v>1</v>
      </c>
    </row>
    <row r="2134" spans="1:13" ht="41.4">
      <c r="A2134" s="14" t="s">
        <v>10</v>
      </c>
      <c r="B2134" s="14" t="s">
        <v>586</v>
      </c>
      <c r="C2134" s="14" t="s">
        <v>64</v>
      </c>
      <c r="D2134" s="68" t="s">
        <v>857</v>
      </c>
      <c r="E2134" s="74" t="s">
        <v>1222</v>
      </c>
      <c r="F2134" s="74" t="s">
        <v>1270</v>
      </c>
      <c r="G2134" s="43" t="s">
        <v>140</v>
      </c>
      <c r="H2134" s="16">
        <v>15</v>
      </c>
      <c r="I2134" s="16">
        <v>0</v>
      </c>
      <c r="J2134" s="110">
        <v>0</v>
      </c>
      <c r="K2134" s="111">
        <v>0</v>
      </c>
      <c r="L2134" s="110">
        <v>40</v>
      </c>
      <c r="M2134" s="17" t="b">
        <f t="shared" si="35"/>
        <v>1</v>
      </c>
    </row>
    <row r="2135" spans="1:13" ht="27.6">
      <c r="A2135" s="14" t="s">
        <v>33</v>
      </c>
      <c r="B2135" s="14" t="s">
        <v>565</v>
      </c>
      <c r="C2135" s="14" t="s">
        <v>33</v>
      </c>
      <c r="D2135" s="68" t="s">
        <v>958</v>
      </c>
      <c r="E2135" s="74" t="s">
        <v>1170</v>
      </c>
      <c r="F2135" s="74" t="s">
        <v>1171</v>
      </c>
      <c r="G2135" s="43" t="s">
        <v>159</v>
      </c>
      <c r="H2135" s="16">
        <v>7</v>
      </c>
      <c r="I2135" s="16">
        <v>0</v>
      </c>
      <c r="J2135" s="110">
        <v>0</v>
      </c>
      <c r="K2135" s="111">
        <v>0</v>
      </c>
      <c r="L2135" s="110">
        <v>76</v>
      </c>
      <c r="M2135" s="17" t="b">
        <f t="shared" si="35"/>
        <v>1</v>
      </c>
    </row>
    <row r="2136" spans="1:13" ht="27.6">
      <c r="A2136" s="14" t="s">
        <v>33</v>
      </c>
      <c r="B2136" s="14" t="s">
        <v>565</v>
      </c>
      <c r="C2136" s="14" t="s">
        <v>33</v>
      </c>
      <c r="D2136" s="14" t="s">
        <v>958</v>
      </c>
      <c r="E2136" s="15" t="s">
        <v>1170</v>
      </c>
      <c r="F2136" s="15" t="s">
        <v>1171</v>
      </c>
      <c r="G2136" s="43" t="s">
        <v>145</v>
      </c>
      <c r="H2136" s="16">
        <v>35</v>
      </c>
      <c r="I2136" s="16">
        <v>0</v>
      </c>
      <c r="J2136" s="110">
        <v>0</v>
      </c>
      <c r="K2136" s="111">
        <v>0</v>
      </c>
      <c r="L2136" s="110">
        <v>114</v>
      </c>
      <c r="M2136" s="17" t="b">
        <f t="shared" si="35"/>
        <v>1</v>
      </c>
    </row>
    <row r="2137" spans="1:13" ht="27.6">
      <c r="A2137" s="14" t="s">
        <v>33</v>
      </c>
      <c r="B2137" s="14" t="s">
        <v>565</v>
      </c>
      <c r="C2137" s="14" t="s">
        <v>33</v>
      </c>
      <c r="D2137" s="14" t="s">
        <v>958</v>
      </c>
      <c r="E2137" s="15" t="s">
        <v>1170</v>
      </c>
      <c r="F2137" s="15" t="s">
        <v>1171</v>
      </c>
      <c r="G2137" s="43" t="s">
        <v>274</v>
      </c>
      <c r="H2137" s="16">
        <v>9</v>
      </c>
      <c r="I2137" s="16">
        <v>1</v>
      </c>
      <c r="J2137" s="110">
        <v>1</v>
      </c>
      <c r="K2137" s="111">
        <v>0</v>
      </c>
      <c r="L2137" s="110">
        <v>75</v>
      </c>
      <c r="M2137" s="17" t="b">
        <f t="shared" si="35"/>
        <v>1</v>
      </c>
    </row>
    <row r="2138" spans="1:13" ht="27.6">
      <c r="A2138" s="14" t="s">
        <v>33</v>
      </c>
      <c r="B2138" s="14" t="s">
        <v>565</v>
      </c>
      <c r="C2138" s="14" t="s">
        <v>33</v>
      </c>
      <c r="D2138" s="14" t="s">
        <v>958</v>
      </c>
      <c r="E2138" s="15" t="s">
        <v>1170</v>
      </c>
      <c r="F2138" s="15" t="s">
        <v>1270</v>
      </c>
      <c r="G2138" s="43" t="s">
        <v>143</v>
      </c>
      <c r="H2138" s="16">
        <v>19</v>
      </c>
      <c r="I2138" s="16">
        <v>0</v>
      </c>
      <c r="J2138" s="110">
        <v>0</v>
      </c>
      <c r="K2138" s="111">
        <v>0</v>
      </c>
      <c r="L2138" s="110">
        <v>160</v>
      </c>
      <c r="M2138" s="17" t="b">
        <f t="shared" si="35"/>
        <v>1</v>
      </c>
    </row>
    <row r="2139" spans="1:13" ht="27.6">
      <c r="A2139" s="14" t="s">
        <v>33</v>
      </c>
      <c r="B2139" s="14" t="s">
        <v>568</v>
      </c>
      <c r="C2139" s="14" t="s">
        <v>33</v>
      </c>
      <c r="D2139" s="14" t="s">
        <v>958</v>
      </c>
      <c r="E2139" s="15" t="s">
        <v>1170</v>
      </c>
      <c r="F2139" s="15" t="s">
        <v>1170</v>
      </c>
      <c r="G2139" s="43" t="s">
        <v>141</v>
      </c>
      <c r="H2139" s="16">
        <v>11</v>
      </c>
      <c r="I2139" s="16">
        <v>0</v>
      </c>
      <c r="J2139" s="110">
        <v>0</v>
      </c>
      <c r="K2139" s="111">
        <v>0</v>
      </c>
      <c r="L2139" s="110">
        <v>114</v>
      </c>
      <c r="M2139" s="17" t="b">
        <f t="shared" si="35"/>
        <v>1</v>
      </c>
    </row>
    <row r="2140" spans="1:13" ht="27.6">
      <c r="A2140" s="14" t="s">
        <v>33</v>
      </c>
      <c r="B2140" s="14" t="s">
        <v>569</v>
      </c>
      <c r="C2140" s="14" t="s">
        <v>33</v>
      </c>
      <c r="D2140" s="14" t="s">
        <v>958</v>
      </c>
      <c r="E2140" s="15" t="s">
        <v>1170</v>
      </c>
      <c r="F2140" s="15" t="s">
        <v>1170</v>
      </c>
      <c r="G2140" s="43" t="s">
        <v>142</v>
      </c>
      <c r="H2140" s="16">
        <v>12</v>
      </c>
      <c r="I2140" s="16">
        <v>0</v>
      </c>
      <c r="J2140" s="110">
        <v>0</v>
      </c>
      <c r="K2140" s="111">
        <v>0</v>
      </c>
      <c r="L2140" s="110">
        <v>48</v>
      </c>
      <c r="M2140" s="17" t="b">
        <f t="shared" si="35"/>
        <v>1</v>
      </c>
    </row>
    <row r="2141" spans="1:13" ht="27.6">
      <c r="A2141" s="14" t="s">
        <v>33</v>
      </c>
      <c r="B2141" s="14" t="s">
        <v>571</v>
      </c>
      <c r="C2141" s="14" t="s">
        <v>33</v>
      </c>
      <c r="D2141" s="14" t="s">
        <v>958</v>
      </c>
      <c r="E2141" s="15" t="s">
        <v>1170</v>
      </c>
      <c r="F2141" s="15" t="s">
        <v>1170</v>
      </c>
      <c r="G2141" s="43" t="s">
        <v>271</v>
      </c>
      <c r="H2141" s="16">
        <v>5</v>
      </c>
      <c r="I2141" s="16">
        <v>0</v>
      </c>
      <c r="J2141" s="110">
        <v>0</v>
      </c>
      <c r="K2141" s="111">
        <v>0</v>
      </c>
      <c r="L2141" s="110">
        <v>32</v>
      </c>
      <c r="M2141" s="17" t="b">
        <f t="shared" si="35"/>
        <v>1</v>
      </c>
    </row>
    <row r="2142" spans="1:13" ht="27.6">
      <c r="A2142" s="14" t="s">
        <v>33</v>
      </c>
      <c r="B2142" s="14" t="s">
        <v>798</v>
      </c>
      <c r="C2142" s="14" t="s">
        <v>33</v>
      </c>
      <c r="D2142" s="14" t="s">
        <v>928</v>
      </c>
      <c r="E2142" s="15" t="s">
        <v>1224</v>
      </c>
      <c r="F2142" s="15" t="s">
        <v>1171</v>
      </c>
      <c r="G2142" s="43" t="s">
        <v>146</v>
      </c>
      <c r="H2142" s="16">
        <v>0</v>
      </c>
      <c r="I2142" s="16">
        <v>0</v>
      </c>
      <c r="J2142" s="110">
        <v>0</v>
      </c>
      <c r="K2142" s="111">
        <v>0</v>
      </c>
      <c r="L2142" s="110">
        <v>14</v>
      </c>
      <c r="M2142" s="17" t="b">
        <f t="shared" si="35"/>
        <v>1</v>
      </c>
    </row>
    <row r="2143" spans="1:13" ht="27.6">
      <c r="A2143" s="14" t="s">
        <v>33</v>
      </c>
      <c r="B2143" s="14" t="s">
        <v>798</v>
      </c>
      <c r="C2143" s="14" t="s">
        <v>33</v>
      </c>
      <c r="D2143" s="14" t="s">
        <v>928</v>
      </c>
      <c r="E2143" s="15" t="s">
        <v>1224</v>
      </c>
      <c r="F2143" s="15" t="s">
        <v>1171</v>
      </c>
      <c r="G2143" s="43" t="s">
        <v>145</v>
      </c>
      <c r="H2143" s="16">
        <v>0</v>
      </c>
      <c r="I2143" s="16">
        <v>0</v>
      </c>
      <c r="J2143" s="110">
        <v>0</v>
      </c>
      <c r="K2143" s="111">
        <v>0</v>
      </c>
      <c r="L2143" s="110">
        <v>30</v>
      </c>
      <c r="M2143" s="17" t="b">
        <f t="shared" si="35"/>
        <v>1</v>
      </c>
    </row>
    <row r="2144" spans="1:13" ht="27.6">
      <c r="A2144" s="14" t="s">
        <v>33</v>
      </c>
      <c r="B2144" s="14" t="s">
        <v>798</v>
      </c>
      <c r="C2144" s="14" t="s">
        <v>33</v>
      </c>
      <c r="D2144" s="14" t="s">
        <v>928</v>
      </c>
      <c r="E2144" s="15" t="s">
        <v>1224</v>
      </c>
      <c r="F2144" s="15" t="s">
        <v>1170</v>
      </c>
      <c r="G2144" s="43" t="s">
        <v>148</v>
      </c>
      <c r="H2144" s="16">
        <v>0</v>
      </c>
      <c r="I2144" s="16">
        <v>0</v>
      </c>
      <c r="J2144" s="110">
        <v>0</v>
      </c>
      <c r="K2144" s="111">
        <v>0</v>
      </c>
      <c r="L2144" s="110">
        <v>21</v>
      </c>
      <c r="M2144" s="17" t="b">
        <f t="shared" si="35"/>
        <v>1</v>
      </c>
    </row>
    <row r="2145" spans="1:13" ht="27.6">
      <c r="A2145" s="14" t="s">
        <v>33</v>
      </c>
      <c r="B2145" s="14" t="s">
        <v>798</v>
      </c>
      <c r="C2145" s="14" t="s">
        <v>33</v>
      </c>
      <c r="D2145" s="14" t="s">
        <v>928</v>
      </c>
      <c r="E2145" s="15" t="s">
        <v>1224</v>
      </c>
      <c r="F2145" s="15" t="s">
        <v>1270</v>
      </c>
      <c r="G2145" s="43" t="s">
        <v>140</v>
      </c>
      <c r="H2145" s="16">
        <v>14</v>
      </c>
      <c r="I2145" s="16">
        <v>0</v>
      </c>
      <c r="J2145" s="110">
        <v>0</v>
      </c>
      <c r="K2145" s="111">
        <v>0</v>
      </c>
      <c r="L2145" s="110">
        <v>33</v>
      </c>
      <c r="M2145" s="17" t="b">
        <f t="shared" si="35"/>
        <v>1</v>
      </c>
    </row>
    <row r="2146" spans="1:13" ht="27.6">
      <c r="A2146" s="14" t="s">
        <v>33</v>
      </c>
      <c r="B2146" s="14" t="s">
        <v>798</v>
      </c>
      <c r="C2146" s="14" t="s">
        <v>33</v>
      </c>
      <c r="D2146" s="14" t="s">
        <v>928</v>
      </c>
      <c r="E2146" s="15" t="s">
        <v>1224</v>
      </c>
      <c r="F2146" s="15" t="s">
        <v>1271</v>
      </c>
      <c r="G2146" s="43" t="s">
        <v>154</v>
      </c>
      <c r="H2146" s="16">
        <v>1</v>
      </c>
      <c r="I2146" s="16">
        <v>0</v>
      </c>
      <c r="J2146" s="110">
        <v>0</v>
      </c>
      <c r="K2146" s="111">
        <v>0</v>
      </c>
      <c r="L2146" s="110">
        <v>34</v>
      </c>
      <c r="M2146" s="17" t="b">
        <f t="shared" si="35"/>
        <v>1</v>
      </c>
    </row>
    <row r="2147" spans="1:13" ht="27.6">
      <c r="A2147" s="14" t="s">
        <v>33</v>
      </c>
      <c r="B2147" s="14" t="s">
        <v>798</v>
      </c>
      <c r="C2147" s="14" t="s">
        <v>33</v>
      </c>
      <c r="D2147" s="14" t="s">
        <v>928</v>
      </c>
      <c r="E2147" s="15" t="s">
        <v>1224</v>
      </c>
      <c r="F2147" s="15" t="s">
        <v>1271</v>
      </c>
      <c r="G2147" s="43" t="s">
        <v>233</v>
      </c>
      <c r="H2147" s="16">
        <v>0</v>
      </c>
      <c r="I2147" s="16">
        <v>0</v>
      </c>
      <c r="J2147" s="110">
        <v>0</v>
      </c>
      <c r="K2147" s="111">
        <v>0</v>
      </c>
      <c r="L2147" s="110">
        <v>27</v>
      </c>
      <c r="M2147" s="17" t="b">
        <f t="shared" si="35"/>
        <v>1</v>
      </c>
    </row>
    <row r="2148" spans="1:13" ht="27.6">
      <c r="A2148" s="14" t="s">
        <v>33</v>
      </c>
      <c r="B2148" s="14" t="s">
        <v>798</v>
      </c>
      <c r="C2148" s="14" t="s">
        <v>33</v>
      </c>
      <c r="D2148" s="14" t="s">
        <v>928</v>
      </c>
      <c r="E2148" s="15" t="s">
        <v>1224</v>
      </c>
      <c r="F2148" s="15" t="s">
        <v>1271</v>
      </c>
      <c r="G2148" s="43" t="s">
        <v>144</v>
      </c>
      <c r="H2148" s="16">
        <v>4</v>
      </c>
      <c r="I2148" s="16">
        <v>0</v>
      </c>
      <c r="J2148" s="110">
        <v>0</v>
      </c>
      <c r="K2148" s="111">
        <v>0</v>
      </c>
      <c r="L2148" s="110">
        <v>23</v>
      </c>
      <c r="M2148" s="17" t="b">
        <f t="shared" si="35"/>
        <v>1</v>
      </c>
    </row>
    <row r="2149" spans="1:13" ht="27.6">
      <c r="A2149" s="14" t="s">
        <v>33</v>
      </c>
      <c r="B2149" s="14" t="s">
        <v>798</v>
      </c>
      <c r="C2149" s="14" t="s">
        <v>33</v>
      </c>
      <c r="D2149" s="14" t="s">
        <v>928</v>
      </c>
      <c r="E2149" s="15" t="s">
        <v>1224</v>
      </c>
      <c r="F2149" s="15" t="s">
        <v>1170</v>
      </c>
      <c r="G2149" s="43" t="s">
        <v>142</v>
      </c>
      <c r="H2149" s="16">
        <v>20</v>
      </c>
      <c r="I2149" s="16">
        <v>0</v>
      </c>
      <c r="J2149" s="110">
        <v>0</v>
      </c>
      <c r="K2149" s="111">
        <v>0</v>
      </c>
      <c r="L2149" s="110">
        <v>84</v>
      </c>
      <c r="M2149" s="17" t="b">
        <f t="shared" si="35"/>
        <v>1</v>
      </c>
    </row>
    <row r="2150" spans="1:13" ht="27.6">
      <c r="A2150" s="14" t="s">
        <v>33</v>
      </c>
      <c r="B2150" s="14" t="s">
        <v>798</v>
      </c>
      <c r="C2150" s="14" t="s">
        <v>33</v>
      </c>
      <c r="D2150" s="14" t="s">
        <v>928</v>
      </c>
      <c r="E2150" s="15" t="s">
        <v>1224</v>
      </c>
      <c r="F2150" s="15" t="s">
        <v>1171</v>
      </c>
      <c r="G2150" s="43" t="s">
        <v>152</v>
      </c>
      <c r="H2150" s="16">
        <v>22</v>
      </c>
      <c r="I2150" s="16">
        <v>0</v>
      </c>
      <c r="J2150" s="110">
        <v>0</v>
      </c>
      <c r="K2150" s="111">
        <v>0</v>
      </c>
      <c r="L2150" s="110">
        <v>37</v>
      </c>
      <c r="M2150" s="17" t="b">
        <f t="shared" si="35"/>
        <v>1</v>
      </c>
    </row>
    <row r="2151" spans="1:13" ht="27.6">
      <c r="A2151" s="14" t="s">
        <v>33</v>
      </c>
      <c r="B2151" s="14" t="s">
        <v>798</v>
      </c>
      <c r="C2151" s="14" t="s">
        <v>33</v>
      </c>
      <c r="D2151" s="14" t="s">
        <v>928</v>
      </c>
      <c r="E2151" s="15" t="s">
        <v>1224</v>
      </c>
      <c r="F2151" s="15" t="s">
        <v>1170</v>
      </c>
      <c r="G2151" s="43" t="s">
        <v>141</v>
      </c>
      <c r="H2151" s="16">
        <v>8</v>
      </c>
      <c r="I2151" s="16">
        <v>0</v>
      </c>
      <c r="J2151" s="110">
        <v>0</v>
      </c>
      <c r="K2151" s="111">
        <v>0</v>
      </c>
      <c r="L2151" s="110">
        <v>77</v>
      </c>
      <c r="M2151" s="17" t="b">
        <f t="shared" si="35"/>
        <v>1</v>
      </c>
    </row>
    <row r="2152" spans="1:13" ht="27.6">
      <c r="A2152" s="14" t="s">
        <v>33</v>
      </c>
      <c r="B2152" s="14" t="s">
        <v>798</v>
      </c>
      <c r="C2152" s="14" t="s">
        <v>33</v>
      </c>
      <c r="D2152" s="14" t="s">
        <v>928</v>
      </c>
      <c r="E2152" s="15" t="s">
        <v>1224</v>
      </c>
      <c r="F2152" s="15" t="s">
        <v>1170</v>
      </c>
      <c r="G2152" s="43" t="s">
        <v>149</v>
      </c>
      <c r="H2152" s="16">
        <v>10</v>
      </c>
      <c r="I2152" s="16">
        <v>0</v>
      </c>
      <c r="J2152" s="110">
        <v>0</v>
      </c>
      <c r="K2152" s="111">
        <v>0</v>
      </c>
      <c r="L2152" s="110">
        <v>36</v>
      </c>
      <c r="M2152" s="17" t="b">
        <f t="shared" si="35"/>
        <v>1</v>
      </c>
    </row>
    <row r="2153" spans="1:13" ht="27.6">
      <c r="A2153" s="14" t="s">
        <v>33</v>
      </c>
      <c r="B2153" s="14" t="s">
        <v>556</v>
      </c>
      <c r="C2153" s="14" t="s">
        <v>33</v>
      </c>
      <c r="D2153" s="14" t="s">
        <v>959</v>
      </c>
      <c r="E2153" s="15" t="s">
        <v>557</v>
      </c>
      <c r="F2153" s="15" t="s">
        <v>1171</v>
      </c>
      <c r="G2153" s="43" t="s">
        <v>146</v>
      </c>
      <c r="H2153" s="16">
        <v>18</v>
      </c>
      <c r="I2153" s="16">
        <v>0</v>
      </c>
      <c r="J2153" s="110">
        <v>0</v>
      </c>
      <c r="K2153" s="111">
        <v>0</v>
      </c>
      <c r="L2153" s="110">
        <v>33</v>
      </c>
      <c r="M2153" s="17" t="b">
        <f t="shared" si="35"/>
        <v>1</v>
      </c>
    </row>
    <row r="2154" spans="1:13" ht="27.6">
      <c r="A2154" s="14" t="s">
        <v>33</v>
      </c>
      <c r="B2154" s="14" t="s">
        <v>556</v>
      </c>
      <c r="C2154" s="14" t="s">
        <v>33</v>
      </c>
      <c r="D2154" s="14" t="s">
        <v>959</v>
      </c>
      <c r="E2154" s="15" t="s">
        <v>557</v>
      </c>
      <c r="F2154" s="15" t="s">
        <v>1270</v>
      </c>
      <c r="G2154" s="43" t="s">
        <v>140</v>
      </c>
      <c r="H2154" s="16">
        <v>11</v>
      </c>
      <c r="I2154" s="16">
        <v>0</v>
      </c>
      <c r="J2154" s="110">
        <v>0</v>
      </c>
      <c r="K2154" s="111">
        <v>0</v>
      </c>
      <c r="L2154" s="110">
        <v>49</v>
      </c>
      <c r="M2154" s="17" t="b">
        <f t="shared" si="35"/>
        <v>1</v>
      </c>
    </row>
    <row r="2155" spans="1:13" ht="27.6">
      <c r="A2155" s="14" t="s">
        <v>33</v>
      </c>
      <c r="B2155" s="14" t="s">
        <v>556</v>
      </c>
      <c r="C2155" s="14" t="s">
        <v>33</v>
      </c>
      <c r="D2155" s="14" t="s">
        <v>959</v>
      </c>
      <c r="E2155" s="15" t="s">
        <v>557</v>
      </c>
      <c r="F2155" s="15" t="s">
        <v>1170</v>
      </c>
      <c r="G2155" s="43" t="s">
        <v>142</v>
      </c>
      <c r="H2155" s="16">
        <v>7</v>
      </c>
      <c r="I2155" s="16">
        <v>0</v>
      </c>
      <c r="J2155" s="110">
        <v>0</v>
      </c>
      <c r="K2155" s="111">
        <v>0</v>
      </c>
      <c r="L2155" s="110">
        <v>57</v>
      </c>
      <c r="M2155" s="17" t="b">
        <f t="shared" si="35"/>
        <v>1</v>
      </c>
    </row>
    <row r="2156" spans="1:13" ht="27.6">
      <c r="A2156" s="14" t="s">
        <v>33</v>
      </c>
      <c r="B2156" s="14" t="s">
        <v>556</v>
      </c>
      <c r="C2156" s="14" t="s">
        <v>33</v>
      </c>
      <c r="D2156" s="14" t="s">
        <v>959</v>
      </c>
      <c r="E2156" s="15" t="s">
        <v>557</v>
      </c>
      <c r="F2156" s="15" t="s">
        <v>1171</v>
      </c>
      <c r="G2156" s="43" t="s">
        <v>152</v>
      </c>
      <c r="H2156" s="16">
        <v>0</v>
      </c>
      <c r="I2156" s="16">
        <v>0</v>
      </c>
      <c r="J2156" s="110">
        <v>0</v>
      </c>
      <c r="K2156" s="111">
        <v>0</v>
      </c>
      <c r="L2156" s="110">
        <v>41</v>
      </c>
      <c r="M2156" s="17" t="b">
        <f t="shared" si="35"/>
        <v>1</v>
      </c>
    </row>
    <row r="2157" spans="1:13" ht="27.6">
      <c r="A2157" s="14" t="s">
        <v>33</v>
      </c>
      <c r="B2157" s="14" t="s">
        <v>556</v>
      </c>
      <c r="C2157" s="14" t="s">
        <v>33</v>
      </c>
      <c r="D2157" s="14" t="s">
        <v>959</v>
      </c>
      <c r="E2157" s="15" t="s">
        <v>557</v>
      </c>
      <c r="F2157" s="15" t="s">
        <v>1170</v>
      </c>
      <c r="G2157" s="43" t="s">
        <v>149</v>
      </c>
      <c r="H2157" s="16">
        <v>18</v>
      </c>
      <c r="I2157" s="16">
        <v>1</v>
      </c>
      <c r="J2157" s="110">
        <v>1</v>
      </c>
      <c r="K2157" s="111">
        <v>0</v>
      </c>
      <c r="L2157" s="110">
        <v>79</v>
      </c>
      <c r="M2157" s="17" t="b">
        <f t="shared" si="35"/>
        <v>1</v>
      </c>
    </row>
    <row r="2158" spans="1:13" ht="27.6">
      <c r="A2158" s="14" t="s">
        <v>33</v>
      </c>
      <c r="B2158" s="14" t="s">
        <v>566</v>
      </c>
      <c r="C2158" s="14" t="s">
        <v>33</v>
      </c>
      <c r="D2158" s="14" t="s">
        <v>959</v>
      </c>
      <c r="E2158" s="15" t="s">
        <v>557</v>
      </c>
      <c r="F2158" s="15" t="s">
        <v>1270</v>
      </c>
      <c r="G2158" s="43" t="s">
        <v>143</v>
      </c>
      <c r="H2158" s="16">
        <v>18</v>
      </c>
      <c r="I2158" s="16">
        <v>0</v>
      </c>
      <c r="J2158" s="110">
        <v>0</v>
      </c>
      <c r="K2158" s="111">
        <v>0</v>
      </c>
      <c r="L2158" s="110">
        <v>114</v>
      </c>
      <c r="M2158" s="17" t="b">
        <f t="shared" si="35"/>
        <v>1</v>
      </c>
    </row>
    <row r="2159" spans="1:13" ht="27.6">
      <c r="A2159" s="14" t="s">
        <v>33</v>
      </c>
      <c r="B2159" s="14" t="s">
        <v>567</v>
      </c>
      <c r="C2159" s="14" t="s">
        <v>33</v>
      </c>
      <c r="D2159" s="14" t="s">
        <v>959</v>
      </c>
      <c r="E2159" s="15" t="s">
        <v>557</v>
      </c>
      <c r="F2159" s="15" t="s">
        <v>1171</v>
      </c>
      <c r="G2159" s="43" t="s">
        <v>145</v>
      </c>
      <c r="H2159" s="16">
        <v>49</v>
      </c>
      <c r="I2159" s="16">
        <v>1</v>
      </c>
      <c r="J2159" s="110">
        <v>1</v>
      </c>
      <c r="K2159" s="111">
        <v>0</v>
      </c>
      <c r="L2159" s="110">
        <v>98</v>
      </c>
      <c r="M2159" s="17" t="b">
        <f t="shared" si="35"/>
        <v>1</v>
      </c>
    </row>
    <row r="2160" spans="1:13" ht="27.6">
      <c r="A2160" s="14" t="s">
        <v>33</v>
      </c>
      <c r="B2160" s="14" t="s">
        <v>567</v>
      </c>
      <c r="C2160" s="14" t="s">
        <v>33</v>
      </c>
      <c r="D2160" s="14" t="s">
        <v>959</v>
      </c>
      <c r="E2160" s="15" t="s">
        <v>557</v>
      </c>
      <c r="F2160" s="15" t="s">
        <v>1170</v>
      </c>
      <c r="G2160" s="43" t="s">
        <v>155</v>
      </c>
      <c r="H2160" s="16">
        <v>16</v>
      </c>
      <c r="I2160" s="16">
        <v>1</v>
      </c>
      <c r="J2160" s="110">
        <v>0</v>
      </c>
      <c r="K2160" s="111">
        <v>0</v>
      </c>
      <c r="L2160" s="110">
        <v>72</v>
      </c>
      <c r="M2160" s="17" t="b">
        <f t="shared" si="35"/>
        <v>1</v>
      </c>
    </row>
    <row r="2161" spans="1:13" ht="27.6">
      <c r="A2161" s="14" t="s">
        <v>33</v>
      </c>
      <c r="B2161" s="14" t="s">
        <v>567</v>
      </c>
      <c r="C2161" s="14" t="s">
        <v>33</v>
      </c>
      <c r="D2161" s="14" t="s">
        <v>959</v>
      </c>
      <c r="E2161" s="15" t="s">
        <v>557</v>
      </c>
      <c r="F2161" s="15" t="s">
        <v>1170</v>
      </c>
      <c r="G2161" s="43" t="s">
        <v>810</v>
      </c>
      <c r="H2161" s="16">
        <v>0</v>
      </c>
      <c r="I2161" s="16">
        <v>0</v>
      </c>
      <c r="J2161" s="110">
        <v>0</v>
      </c>
      <c r="K2161" s="111">
        <v>0</v>
      </c>
      <c r="L2161" s="110">
        <v>49</v>
      </c>
      <c r="M2161" s="17" t="b">
        <f t="shared" ref="M2161:M2224" si="36">I2161&lt;=H2161</f>
        <v>1</v>
      </c>
    </row>
    <row r="2162" spans="1:13" ht="27.6">
      <c r="A2162" s="14" t="s">
        <v>33</v>
      </c>
      <c r="B2162" s="14" t="s">
        <v>567</v>
      </c>
      <c r="C2162" s="14" t="s">
        <v>33</v>
      </c>
      <c r="D2162" s="14" t="s">
        <v>959</v>
      </c>
      <c r="E2162" s="15" t="s">
        <v>557</v>
      </c>
      <c r="F2162" s="15" t="s">
        <v>1170</v>
      </c>
      <c r="G2162" s="43" t="s">
        <v>271</v>
      </c>
      <c r="H2162" s="16">
        <v>28</v>
      </c>
      <c r="I2162" s="16">
        <v>0</v>
      </c>
      <c r="J2162" s="110">
        <v>0</v>
      </c>
      <c r="K2162" s="111">
        <v>0</v>
      </c>
      <c r="L2162" s="110">
        <v>114</v>
      </c>
      <c r="M2162" s="17" t="b">
        <f t="shared" si="36"/>
        <v>1</v>
      </c>
    </row>
    <row r="2163" spans="1:13" ht="27.6">
      <c r="A2163" s="14" t="s">
        <v>33</v>
      </c>
      <c r="B2163" s="14" t="s">
        <v>567</v>
      </c>
      <c r="C2163" s="14" t="s">
        <v>33</v>
      </c>
      <c r="D2163" s="14" t="s">
        <v>959</v>
      </c>
      <c r="E2163" s="15" t="s">
        <v>557</v>
      </c>
      <c r="F2163" s="15" t="s">
        <v>1170</v>
      </c>
      <c r="G2163" s="43" t="s">
        <v>141</v>
      </c>
      <c r="H2163" s="16">
        <v>33</v>
      </c>
      <c r="I2163" s="16">
        <v>1</v>
      </c>
      <c r="J2163" s="110">
        <v>1</v>
      </c>
      <c r="K2163" s="111">
        <v>0</v>
      </c>
      <c r="L2163" s="110">
        <v>124</v>
      </c>
      <c r="M2163" s="17" t="b">
        <f t="shared" si="36"/>
        <v>1</v>
      </c>
    </row>
    <row r="2164" spans="1:13" ht="27.6">
      <c r="A2164" s="14" t="s">
        <v>33</v>
      </c>
      <c r="B2164" s="14" t="s">
        <v>558</v>
      </c>
      <c r="C2164" s="14" t="s">
        <v>33</v>
      </c>
      <c r="D2164" s="14" t="s">
        <v>930</v>
      </c>
      <c r="E2164" s="15" t="s">
        <v>1173</v>
      </c>
      <c r="F2164" s="15" t="s">
        <v>1171</v>
      </c>
      <c r="G2164" s="43" t="s">
        <v>146</v>
      </c>
      <c r="H2164" s="16">
        <v>24</v>
      </c>
      <c r="I2164" s="16">
        <v>0</v>
      </c>
      <c r="J2164" s="110">
        <v>0</v>
      </c>
      <c r="K2164" s="111">
        <v>0</v>
      </c>
      <c r="L2164" s="110">
        <v>44</v>
      </c>
      <c r="M2164" s="17" t="b">
        <f t="shared" si="36"/>
        <v>1</v>
      </c>
    </row>
    <row r="2165" spans="1:13">
      <c r="A2165" s="14" t="s">
        <v>33</v>
      </c>
      <c r="B2165" s="14" t="s">
        <v>528</v>
      </c>
      <c r="C2165" s="14" t="s">
        <v>33</v>
      </c>
      <c r="D2165" s="14" t="s">
        <v>930</v>
      </c>
      <c r="E2165" s="15" t="s">
        <v>1173</v>
      </c>
      <c r="F2165" s="15" t="s">
        <v>1271</v>
      </c>
      <c r="G2165" s="43" t="s">
        <v>144</v>
      </c>
      <c r="H2165" s="16">
        <v>10</v>
      </c>
      <c r="I2165" s="16">
        <v>2</v>
      </c>
      <c r="J2165" s="110">
        <v>1</v>
      </c>
      <c r="K2165" s="111">
        <v>0</v>
      </c>
      <c r="L2165" s="110">
        <v>84</v>
      </c>
      <c r="M2165" s="17" t="b">
        <f t="shared" si="36"/>
        <v>1</v>
      </c>
    </row>
    <row r="2166" spans="1:13" ht="27.6">
      <c r="A2166" s="14" t="s">
        <v>33</v>
      </c>
      <c r="B2166" s="14" t="s">
        <v>1147</v>
      </c>
      <c r="C2166" s="14" t="s">
        <v>33</v>
      </c>
      <c r="D2166" s="14" t="s">
        <v>930</v>
      </c>
      <c r="E2166" s="15" t="s">
        <v>1173</v>
      </c>
      <c r="F2166" s="15" t="s">
        <v>1170</v>
      </c>
      <c r="G2166" s="43" t="s">
        <v>148</v>
      </c>
      <c r="H2166" s="16">
        <v>22</v>
      </c>
      <c r="I2166" s="16">
        <v>0</v>
      </c>
      <c r="J2166" s="110">
        <v>0</v>
      </c>
      <c r="K2166" s="111">
        <v>0</v>
      </c>
      <c r="L2166" s="110">
        <v>55</v>
      </c>
      <c r="M2166" s="17" t="b">
        <f t="shared" si="36"/>
        <v>1</v>
      </c>
    </row>
    <row r="2167" spans="1:13" ht="27.6">
      <c r="A2167" s="14" t="s">
        <v>33</v>
      </c>
      <c r="B2167" s="14" t="s">
        <v>530</v>
      </c>
      <c r="C2167" s="14" t="s">
        <v>33</v>
      </c>
      <c r="D2167" s="14" t="s">
        <v>930</v>
      </c>
      <c r="E2167" s="15" t="s">
        <v>1173</v>
      </c>
      <c r="F2167" s="15" t="s">
        <v>1170</v>
      </c>
      <c r="G2167" s="43" t="s">
        <v>141</v>
      </c>
      <c r="H2167" s="16">
        <v>28</v>
      </c>
      <c r="I2167" s="16">
        <v>0</v>
      </c>
      <c r="J2167" s="110">
        <v>0</v>
      </c>
      <c r="K2167" s="111">
        <v>0</v>
      </c>
      <c r="L2167" s="110">
        <v>23</v>
      </c>
      <c r="M2167" s="17" t="b">
        <f t="shared" si="36"/>
        <v>1</v>
      </c>
    </row>
    <row r="2168" spans="1:13">
      <c r="A2168" s="14" t="s">
        <v>33</v>
      </c>
      <c r="B2168" s="14" t="s">
        <v>531</v>
      </c>
      <c r="C2168" s="14" t="s">
        <v>33</v>
      </c>
      <c r="D2168" s="14" t="s">
        <v>930</v>
      </c>
      <c r="E2168" s="15" t="s">
        <v>1173</v>
      </c>
      <c r="F2168" s="15" t="s">
        <v>1170</v>
      </c>
      <c r="G2168" s="43" t="s">
        <v>142</v>
      </c>
      <c r="H2168" s="16">
        <v>10</v>
      </c>
      <c r="I2168" s="16">
        <v>0</v>
      </c>
      <c r="J2168" s="110">
        <v>0</v>
      </c>
      <c r="K2168" s="111">
        <v>0</v>
      </c>
      <c r="L2168" s="110">
        <v>64</v>
      </c>
      <c r="M2168" s="17" t="b">
        <f t="shared" si="36"/>
        <v>1</v>
      </c>
    </row>
    <row r="2169" spans="1:13" ht="27.6">
      <c r="A2169" s="14" t="s">
        <v>33</v>
      </c>
      <c r="B2169" s="14" t="s">
        <v>559</v>
      </c>
      <c r="C2169" s="14" t="s">
        <v>33</v>
      </c>
      <c r="D2169" s="14" t="s">
        <v>930</v>
      </c>
      <c r="E2169" s="15" t="s">
        <v>1173</v>
      </c>
      <c r="F2169" s="15" t="s">
        <v>1170</v>
      </c>
      <c r="G2169" s="43" t="s">
        <v>155</v>
      </c>
      <c r="H2169" s="16">
        <v>6</v>
      </c>
      <c r="I2169" s="16">
        <v>0</v>
      </c>
      <c r="J2169" s="110">
        <v>0</v>
      </c>
      <c r="K2169" s="111">
        <v>0</v>
      </c>
      <c r="L2169" s="110">
        <v>0</v>
      </c>
      <c r="M2169" s="17" t="b">
        <f t="shared" si="36"/>
        <v>1</v>
      </c>
    </row>
    <row r="2170" spans="1:13" ht="27.6">
      <c r="A2170" s="14" t="s">
        <v>33</v>
      </c>
      <c r="B2170" s="14" t="s">
        <v>560</v>
      </c>
      <c r="C2170" s="14" t="s">
        <v>33</v>
      </c>
      <c r="D2170" s="14" t="s">
        <v>930</v>
      </c>
      <c r="E2170" s="15" t="s">
        <v>1173</v>
      </c>
      <c r="F2170" s="15" t="s">
        <v>1270</v>
      </c>
      <c r="G2170" s="43" t="s">
        <v>140</v>
      </c>
      <c r="H2170" s="16">
        <v>27</v>
      </c>
      <c r="I2170" s="16">
        <v>0</v>
      </c>
      <c r="J2170" s="110">
        <v>0</v>
      </c>
      <c r="K2170" s="111">
        <v>0</v>
      </c>
      <c r="L2170" s="110">
        <v>83</v>
      </c>
      <c r="M2170" s="17" t="b">
        <f t="shared" si="36"/>
        <v>1</v>
      </c>
    </row>
    <row r="2171" spans="1:13" ht="27.6">
      <c r="A2171" s="14" t="s">
        <v>33</v>
      </c>
      <c r="B2171" s="14" t="s">
        <v>561</v>
      </c>
      <c r="C2171" s="14" t="s">
        <v>33</v>
      </c>
      <c r="D2171" s="14" t="s">
        <v>930</v>
      </c>
      <c r="E2171" s="15" t="s">
        <v>1173</v>
      </c>
      <c r="F2171" s="15" t="s">
        <v>1271</v>
      </c>
      <c r="G2171" s="43" t="s">
        <v>154</v>
      </c>
      <c r="H2171" s="16">
        <v>15</v>
      </c>
      <c r="I2171" s="16">
        <v>1</v>
      </c>
      <c r="J2171" s="110">
        <v>1</v>
      </c>
      <c r="K2171" s="111">
        <v>0</v>
      </c>
      <c r="L2171" s="110">
        <v>0</v>
      </c>
      <c r="M2171" s="17" t="b">
        <f t="shared" si="36"/>
        <v>1</v>
      </c>
    </row>
    <row r="2172" spans="1:13" ht="27.6">
      <c r="A2172" s="14" t="s">
        <v>33</v>
      </c>
      <c r="B2172" s="14" t="s">
        <v>562</v>
      </c>
      <c r="C2172" s="14" t="s">
        <v>33</v>
      </c>
      <c r="D2172" s="14" t="s">
        <v>930</v>
      </c>
      <c r="E2172" s="15" t="s">
        <v>1173</v>
      </c>
      <c r="F2172" s="15" t="s">
        <v>1271</v>
      </c>
      <c r="G2172" s="43" t="s">
        <v>233</v>
      </c>
      <c r="H2172" s="16">
        <v>7</v>
      </c>
      <c r="I2172" s="16">
        <v>0</v>
      </c>
      <c r="J2172" s="110">
        <v>0</v>
      </c>
      <c r="K2172" s="111">
        <v>0</v>
      </c>
      <c r="L2172" s="110">
        <v>84</v>
      </c>
      <c r="M2172" s="17" t="b">
        <f t="shared" si="36"/>
        <v>1</v>
      </c>
    </row>
    <row r="2173" spans="1:13" ht="27.6">
      <c r="A2173" s="14" t="s">
        <v>33</v>
      </c>
      <c r="B2173" s="14" t="s">
        <v>563</v>
      </c>
      <c r="C2173" s="14" t="s">
        <v>33</v>
      </c>
      <c r="D2173" s="14" t="s">
        <v>930</v>
      </c>
      <c r="E2173" s="15" t="s">
        <v>1173</v>
      </c>
      <c r="F2173" s="15" t="s">
        <v>1170</v>
      </c>
      <c r="G2173" s="43" t="s">
        <v>149</v>
      </c>
      <c r="H2173" s="16">
        <v>19</v>
      </c>
      <c r="I2173" s="16">
        <v>0</v>
      </c>
      <c r="J2173" s="110">
        <v>0</v>
      </c>
      <c r="K2173" s="111">
        <v>0</v>
      </c>
      <c r="L2173" s="110">
        <v>70</v>
      </c>
      <c r="M2173" s="17" t="b">
        <f t="shared" si="36"/>
        <v>1</v>
      </c>
    </row>
    <row r="2174" spans="1:13" ht="27.6">
      <c r="A2174" s="14" t="s">
        <v>33</v>
      </c>
      <c r="B2174" s="14" t="s">
        <v>564</v>
      </c>
      <c r="C2174" s="14" t="s">
        <v>33</v>
      </c>
      <c r="D2174" s="14" t="s">
        <v>931</v>
      </c>
      <c r="E2174" s="15" t="s">
        <v>1268</v>
      </c>
      <c r="F2174" s="15" t="s">
        <v>1270</v>
      </c>
      <c r="G2174" s="43" t="s">
        <v>140</v>
      </c>
      <c r="H2174" s="16">
        <v>6</v>
      </c>
      <c r="I2174" s="16">
        <v>0</v>
      </c>
      <c r="J2174" s="110">
        <v>0</v>
      </c>
      <c r="K2174" s="111">
        <v>0</v>
      </c>
      <c r="L2174" s="110">
        <v>24</v>
      </c>
      <c r="M2174" s="17" t="b">
        <f t="shared" si="36"/>
        <v>1</v>
      </c>
    </row>
    <row r="2175" spans="1:13" ht="27.6">
      <c r="A2175" s="14" t="s">
        <v>33</v>
      </c>
      <c r="B2175" s="14" t="s">
        <v>564</v>
      </c>
      <c r="C2175" s="14" t="s">
        <v>33</v>
      </c>
      <c r="D2175" s="14" t="s">
        <v>931</v>
      </c>
      <c r="E2175" s="15" t="s">
        <v>1268</v>
      </c>
      <c r="F2175" s="15" t="s">
        <v>1170</v>
      </c>
      <c r="G2175" s="43" t="s">
        <v>142</v>
      </c>
      <c r="H2175" s="16">
        <v>11</v>
      </c>
      <c r="I2175" s="16">
        <v>0</v>
      </c>
      <c r="J2175" s="110">
        <v>0</v>
      </c>
      <c r="K2175" s="111">
        <v>0</v>
      </c>
      <c r="L2175" s="110">
        <v>24</v>
      </c>
      <c r="M2175" s="17" t="b">
        <f t="shared" si="36"/>
        <v>1</v>
      </c>
    </row>
    <row r="2176" spans="1:13" ht="27.6">
      <c r="A2176" s="14" t="s">
        <v>33</v>
      </c>
      <c r="B2176" s="14" t="s">
        <v>570</v>
      </c>
      <c r="C2176" s="14" t="s">
        <v>33</v>
      </c>
      <c r="D2176" s="14" t="s">
        <v>960</v>
      </c>
      <c r="E2176" s="15" t="s">
        <v>60</v>
      </c>
      <c r="F2176" s="15" t="s">
        <v>1170</v>
      </c>
      <c r="G2176" s="43" t="s">
        <v>148</v>
      </c>
      <c r="H2176" s="16">
        <v>9</v>
      </c>
      <c r="I2176" s="16">
        <v>0</v>
      </c>
      <c r="J2176" s="110">
        <v>0</v>
      </c>
      <c r="K2176" s="111">
        <v>0</v>
      </c>
      <c r="L2176" s="110">
        <v>40</v>
      </c>
      <c r="M2176" s="17" t="b">
        <f t="shared" si="36"/>
        <v>1</v>
      </c>
    </row>
    <row r="2177" spans="1:13" ht="27.6">
      <c r="A2177" s="14" t="s">
        <v>33</v>
      </c>
      <c r="B2177" s="14" t="s">
        <v>570</v>
      </c>
      <c r="C2177" s="14" t="s">
        <v>33</v>
      </c>
      <c r="D2177" s="14" t="s">
        <v>960</v>
      </c>
      <c r="E2177" s="15" t="s">
        <v>60</v>
      </c>
      <c r="F2177" s="15" t="s">
        <v>1270</v>
      </c>
      <c r="G2177" s="43" t="s">
        <v>140</v>
      </c>
      <c r="H2177" s="16">
        <v>0</v>
      </c>
      <c r="I2177" s="16">
        <v>0</v>
      </c>
      <c r="J2177" s="110">
        <v>0</v>
      </c>
      <c r="K2177" s="111">
        <v>0</v>
      </c>
      <c r="L2177" s="110">
        <v>39</v>
      </c>
      <c r="M2177" s="17" t="b">
        <f t="shared" si="36"/>
        <v>1</v>
      </c>
    </row>
    <row r="2178" spans="1:13" ht="27.6">
      <c r="A2178" s="14" t="s">
        <v>33</v>
      </c>
      <c r="B2178" s="14" t="s">
        <v>570</v>
      </c>
      <c r="C2178" s="14" t="s">
        <v>33</v>
      </c>
      <c r="D2178" s="14" t="s">
        <v>960</v>
      </c>
      <c r="E2178" s="15" t="s">
        <v>60</v>
      </c>
      <c r="F2178" s="15" t="s">
        <v>1271</v>
      </c>
      <c r="G2178" s="43" t="s">
        <v>154</v>
      </c>
      <c r="H2178" s="16">
        <v>9</v>
      </c>
      <c r="I2178" s="16">
        <v>1</v>
      </c>
      <c r="J2178" s="110">
        <v>1</v>
      </c>
      <c r="K2178" s="111">
        <v>0</v>
      </c>
      <c r="L2178" s="110">
        <v>71</v>
      </c>
      <c r="M2178" s="17" t="b">
        <f t="shared" si="36"/>
        <v>1</v>
      </c>
    </row>
    <row r="2179" spans="1:13" ht="27.6">
      <c r="A2179" s="14" t="s">
        <v>33</v>
      </c>
      <c r="B2179" s="14" t="s">
        <v>570</v>
      </c>
      <c r="C2179" s="14" t="s">
        <v>33</v>
      </c>
      <c r="D2179" s="14" t="s">
        <v>960</v>
      </c>
      <c r="E2179" s="15" t="s">
        <v>60</v>
      </c>
      <c r="F2179" s="15" t="s">
        <v>1271</v>
      </c>
      <c r="G2179" s="43" t="s">
        <v>233</v>
      </c>
      <c r="H2179" s="16">
        <v>3</v>
      </c>
      <c r="I2179" s="16">
        <v>0</v>
      </c>
      <c r="J2179" s="110">
        <v>0</v>
      </c>
      <c r="K2179" s="111">
        <v>0</v>
      </c>
      <c r="L2179" s="110">
        <v>44</v>
      </c>
      <c r="M2179" s="17" t="b">
        <f t="shared" si="36"/>
        <v>1</v>
      </c>
    </row>
    <row r="2180" spans="1:13" ht="27.6">
      <c r="A2180" s="14" t="s">
        <v>33</v>
      </c>
      <c r="B2180" s="14" t="s">
        <v>570</v>
      </c>
      <c r="C2180" s="14" t="s">
        <v>33</v>
      </c>
      <c r="D2180" s="14" t="s">
        <v>960</v>
      </c>
      <c r="E2180" s="15" t="s">
        <v>60</v>
      </c>
      <c r="F2180" s="15" t="s">
        <v>1271</v>
      </c>
      <c r="G2180" s="43" t="s">
        <v>144</v>
      </c>
      <c r="H2180" s="16">
        <v>6</v>
      </c>
      <c r="I2180" s="16">
        <v>0</v>
      </c>
      <c r="J2180" s="110">
        <v>0</v>
      </c>
      <c r="K2180" s="111">
        <v>0</v>
      </c>
      <c r="L2180" s="110">
        <v>37</v>
      </c>
      <c r="M2180" s="17" t="b">
        <f t="shared" si="36"/>
        <v>1</v>
      </c>
    </row>
    <row r="2181" spans="1:13" ht="27.6">
      <c r="A2181" s="14" t="s">
        <v>33</v>
      </c>
      <c r="B2181" s="14" t="s">
        <v>570</v>
      </c>
      <c r="C2181" s="14" t="s">
        <v>33</v>
      </c>
      <c r="D2181" s="14" t="s">
        <v>960</v>
      </c>
      <c r="E2181" s="15" t="s">
        <v>60</v>
      </c>
      <c r="F2181" s="15" t="s">
        <v>1170</v>
      </c>
      <c r="G2181" s="43" t="s">
        <v>142</v>
      </c>
      <c r="H2181" s="16">
        <v>14</v>
      </c>
      <c r="I2181" s="16">
        <v>0</v>
      </c>
      <c r="J2181" s="110">
        <v>0</v>
      </c>
      <c r="K2181" s="111">
        <v>0</v>
      </c>
      <c r="L2181" s="110">
        <v>61</v>
      </c>
      <c r="M2181" s="17" t="b">
        <f t="shared" si="36"/>
        <v>1</v>
      </c>
    </row>
    <row r="2182" spans="1:13" ht="27.6">
      <c r="A2182" s="14" t="s">
        <v>33</v>
      </c>
      <c r="B2182" s="14" t="s">
        <v>570</v>
      </c>
      <c r="C2182" s="14" t="s">
        <v>33</v>
      </c>
      <c r="D2182" s="14" t="s">
        <v>960</v>
      </c>
      <c r="E2182" s="15" t="s">
        <v>60</v>
      </c>
      <c r="F2182" s="15" t="s">
        <v>1170</v>
      </c>
      <c r="G2182" s="43" t="s">
        <v>141</v>
      </c>
      <c r="H2182" s="16">
        <v>15</v>
      </c>
      <c r="I2182" s="16">
        <v>1</v>
      </c>
      <c r="J2182" s="110">
        <v>0</v>
      </c>
      <c r="K2182" s="111">
        <v>0</v>
      </c>
      <c r="L2182" s="110">
        <v>64</v>
      </c>
      <c r="M2182" s="17" t="b">
        <f t="shared" si="36"/>
        <v>1</v>
      </c>
    </row>
    <row r="2183" spans="1:13" ht="27.6">
      <c r="A2183" s="14" t="s">
        <v>33</v>
      </c>
      <c r="B2183" s="14" t="s">
        <v>570</v>
      </c>
      <c r="C2183" s="14" t="s">
        <v>33</v>
      </c>
      <c r="D2183" s="14" t="s">
        <v>960</v>
      </c>
      <c r="E2183" s="15" t="s">
        <v>60</v>
      </c>
      <c r="F2183" s="15" t="s">
        <v>1170</v>
      </c>
      <c r="G2183" s="43" t="s">
        <v>149</v>
      </c>
      <c r="H2183" s="16">
        <v>10</v>
      </c>
      <c r="I2183" s="16">
        <v>0</v>
      </c>
      <c r="J2183" s="110">
        <v>0</v>
      </c>
      <c r="K2183" s="111">
        <v>0</v>
      </c>
      <c r="L2183" s="110">
        <v>42</v>
      </c>
      <c r="M2183" s="17" t="b">
        <f t="shared" si="36"/>
        <v>1</v>
      </c>
    </row>
    <row r="2184" spans="1:13" ht="27.6">
      <c r="A2184" s="14" t="s">
        <v>33</v>
      </c>
      <c r="B2184" s="14" t="s">
        <v>572</v>
      </c>
      <c r="C2184" s="14" t="s">
        <v>33</v>
      </c>
      <c r="D2184" s="14" t="s">
        <v>857</v>
      </c>
      <c r="E2184" s="15" t="s">
        <v>63</v>
      </c>
      <c r="F2184" s="15" t="s">
        <v>1170</v>
      </c>
      <c r="G2184" s="43" t="s">
        <v>272</v>
      </c>
      <c r="H2184" s="16">
        <v>13</v>
      </c>
      <c r="I2184" s="16">
        <v>0</v>
      </c>
      <c r="J2184" s="110">
        <v>0</v>
      </c>
      <c r="K2184" s="111">
        <v>0</v>
      </c>
      <c r="L2184" s="110">
        <v>31</v>
      </c>
      <c r="M2184" s="17" t="b">
        <f t="shared" si="36"/>
        <v>1</v>
      </c>
    </row>
    <row r="2185" spans="1:13">
      <c r="A2185" s="14" t="s">
        <v>11</v>
      </c>
      <c r="B2185" s="14" t="s">
        <v>587</v>
      </c>
      <c r="C2185" s="14" t="s">
        <v>56</v>
      </c>
      <c r="D2185" s="14" t="s">
        <v>896</v>
      </c>
      <c r="E2185" s="15" t="s">
        <v>647</v>
      </c>
      <c r="F2185" s="15" t="s">
        <v>1170</v>
      </c>
      <c r="G2185" s="43" t="s">
        <v>271</v>
      </c>
      <c r="H2185" s="16">
        <v>12</v>
      </c>
      <c r="I2185" s="16">
        <v>0</v>
      </c>
      <c r="J2185" s="110">
        <v>0</v>
      </c>
      <c r="K2185" s="111">
        <v>0</v>
      </c>
      <c r="L2185" s="110">
        <v>40</v>
      </c>
      <c r="M2185" s="17" t="b">
        <f t="shared" si="36"/>
        <v>1</v>
      </c>
    </row>
    <row r="2186" spans="1:13" ht="27.6">
      <c r="A2186" s="14" t="s">
        <v>34</v>
      </c>
      <c r="B2186" s="14" t="s">
        <v>573</v>
      </c>
      <c r="C2186" s="14" t="s">
        <v>34</v>
      </c>
      <c r="D2186" s="14" t="s">
        <v>933</v>
      </c>
      <c r="E2186" s="15" t="s">
        <v>1193</v>
      </c>
      <c r="F2186" s="15" t="s">
        <v>1171</v>
      </c>
      <c r="G2186" s="43" t="s">
        <v>159</v>
      </c>
      <c r="H2186" s="16">
        <v>0</v>
      </c>
      <c r="I2186" s="16">
        <v>0</v>
      </c>
      <c r="J2186" s="110">
        <v>0</v>
      </c>
      <c r="K2186" s="111">
        <v>0</v>
      </c>
      <c r="L2186" s="110">
        <v>41</v>
      </c>
      <c r="M2186" s="17" t="b">
        <f t="shared" si="36"/>
        <v>1</v>
      </c>
    </row>
    <row r="2187" spans="1:13">
      <c r="A2187" s="14" t="s">
        <v>34</v>
      </c>
      <c r="B2187" s="14" t="s">
        <v>573</v>
      </c>
      <c r="C2187" s="14" t="s">
        <v>34</v>
      </c>
      <c r="D2187" s="14" t="s">
        <v>933</v>
      </c>
      <c r="E2187" s="15" t="s">
        <v>1193</v>
      </c>
      <c r="F2187" s="15" t="s">
        <v>1171</v>
      </c>
      <c r="G2187" s="43" t="s">
        <v>145</v>
      </c>
      <c r="H2187" s="16">
        <v>0</v>
      </c>
      <c r="I2187" s="16">
        <v>0</v>
      </c>
      <c r="J2187" s="110">
        <v>0</v>
      </c>
      <c r="K2187" s="111">
        <v>0</v>
      </c>
      <c r="L2187" s="110">
        <v>35</v>
      </c>
      <c r="M2187" s="17" t="b">
        <f t="shared" si="36"/>
        <v>1</v>
      </c>
    </row>
    <row r="2188" spans="1:13">
      <c r="A2188" s="14" t="s">
        <v>34</v>
      </c>
      <c r="B2188" s="14" t="s">
        <v>573</v>
      </c>
      <c r="C2188" s="14" t="s">
        <v>34</v>
      </c>
      <c r="D2188" s="14" t="s">
        <v>933</v>
      </c>
      <c r="E2188" s="15" t="s">
        <v>1193</v>
      </c>
      <c r="F2188" s="15" t="s">
        <v>1170</v>
      </c>
      <c r="G2188" s="43" t="s">
        <v>235</v>
      </c>
      <c r="H2188" s="16">
        <v>0</v>
      </c>
      <c r="I2188" s="16">
        <v>0</v>
      </c>
      <c r="J2188" s="110">
        <v>0</v>
      </c>
      <c r="K2188" s="111">
        <v>0</v>
      </c>
      <c r="L2188" s="110">
        <v>32</v>
      </c>
      <c r="M2188" s="17" t="b">
        <f t="shared" si="36"/>
        <v>1</v>
      </c>
    </row>
    <row r="2189" spans="1:13">
      <c r="A2189" s="14" t="s">
        <v>34</v>
      </c>
      <c r="B2189" s="14" t="s">
        <v>573</v>
      </c>
      <c r="C2189" s="14" t="s">
        <v>34</v>
      </c>
      <c r="D2189" s="14" t="s">
        <v>933</v>
      </c>
      <c r="E2189" s="15" t="s">
        <v>1193</v>
      </c>
      <c r="F2189" s="15" t="s">
        <v>1170</v>
      </c>
      <c r="G2189" s="43" t="s">
        <v>155</v>
      </c>
      <c r="H2189" s="16">
        <v>0</v>
      </c>
      <c r="I2189" s="16">
        <v>0</v>
      </c>
      <c r="J2189" s="110">
        <v>0</v>
      </c>
      <c r="K2189" s="111">
        <v>0</v>
      </c>
      <c r="L2189" s="110">
        <v>48</v>
      </c>
      <c r="M2189" s="17" t="b">
        <f t="shared" si="36"/>
        <v>1</v>
      </c>
    </row>
    <row r="2190" spans="1:13">
      <c r="A2190" s="14" t="s">
        <v>34</v>
      </c>
      <c r="B2190" s="14" t="s">
        <v>573</v>
      </c>
      <c r="C2190" s="14" t="s">
        <v>34</v>
      </c>
      <c r="D2190" s="14" t="s">
        <v>933</v>
      </c>
      <c r="E2190" s="15" t="s">
        <v>1193</v>
      </c>
      <c r="F2190" s="15" t="s">
        <v>1170</v>
      </c>
      <c r="G2190" s="43" t="s">
        <v>271</v>
      </c>
      <c r="H2190" s="16">
        <v>0</v>
      </c>
      <c r="I2190" s="16">
        <v>0</v>
      </c>
      <c r="J2190" s="110">
        <v>0</v>
      </c>
      <c r="K2190" s="111">
        <v>0</v>
      </c>
      <c r="L2190" s="110">
        <v>43</v>
      </c>
      <c r="M2190" s="17" t="b">
        <f t="shared" si="36"/>
        <v>1</v>
      </c>
    </row>
    <row r="2191" spans="1:13" ht="27.6">
      <c r="A2191" s="14" t="s">
        <v>34</v>
      </c>
      <c r="B2191" s="14" t="s">
        <v>573</v>
      </c>
      <c r="C2191" s="14" t="s">
        <v>34</v>
      </c>
      <c r="D2191" s="14" t="s">
        <v>933</v>
      </c>
      <c r="E2191" s="15" t="s">
        <v>1193</v>
      </c>
      <c r="F2191" s="15" t="s">
        <v>1270</v>
      </c>
      <c r="G2191" s="43" t="s">
        <v>143</v>
      </c>
      <c r="H2191" s="16">
        <v>1</v>
      </c>
      <c r="I2191" s="16">
        <v>0</v>
      </c>
      <c r="J2191" s="110">
        <v>0</v>
      </c>
      <c r="K2191" s="111">
        <v>0</v>
      </c>
      <c r="L2191" s="110">
        <v>39</v>
      </c>
      <c r="M2191" s="17" t="b">
        <f t="shared" si="36"/>
        <v>1</v>
      </c>
    </row>
    <row r="2192" spans="1:13" ht="27.6">
      <c r="A2192" s="14" t="s">
        <v>34</v>
      </c>
      <c r="B2192" s="14" t="s">
        <v>576</v>
      </c>
      <c r="C2192" s="14" t="s">
        <v>34</v>
      </c>
      <c r="D2192" s="14" t="s">
        <v>962</v>
      </c>
      <c r="E2192" s="15" t="s">
        <v>1231</v>
      </c>
      <c r="F2192" s="15" t="s">
        <v>1270</v>
      </c>
      <c r="G2192" s="43" t="s">
        <v>140</v>
      </c>
      <c r="H2192" s="16">
        <v>20</v>
      </c>
      <c r="I2192" s="16">
        <v>0</v>
      </c>
      <c r="J2192" s="110">
        <v>0</v>
      </c>
      <c r="K2192" s="111">
        <v>0</v>
      </c>
      <c r="L2192" s="110">
        <v>64</v>
      </c>
      <c r="M2192" s="17" t="b">
        <f t="shared" si="36"/>
        <v>1</v>
      </c>
    </row>
    <row r="2193" spans="1:13" ht="27.6">
      <c r="A2193" s="14" t="s">
        <v>34</v>
      </c>
      <c r="B2193" s="14" t="s">
        <v>576</v>
      </c>
      <c r="C2193" s="14" t="s">
        <v>34</v>
      </c>
      <c r="D2193" s="14" t="s">
        <v>962</v>
      </c>
      <c r="E2193" s="15" t="s">
        <v>1231</v>
      </c>
      <c r="F2193" s="15" t="s">
        <v>1170</v>
      </c>
      <c r="G2193" s="43" t="s">
        <v>153</v>
      </c>
      <c r="H2193" s="16">
        <v>0</v>
      </c>
      <c r="I2193" s="16">
        <v>0</v>
      </c>
      <c r="J2193" s="110">
        <v>0</v>
      </c>
      <c r="K2193" s="111">
        <v>0</v>
      </c>
      <c r="L2193" s="110">
        <v>76</v>
      </c>
      <c r="M2193" s="17" t="b">
        <f t="shared" si="36"/>
        <v>1</v>
      </c>
    </row>
    <row r="2194" spans="1:13" ht="27.6">
      <c r="A2194" s="14" t="s">
        <v>34</v>
      </c>
      <c r="B2194" s="14" t="s">
        <v>576</v>
      </c>
      <c r="C2194" s="14" t="s">
        <v>34</v>
      </c>
      <c r="D2194" s="14" t="s">
        <v>962</v>
      </c>
      <c r="E2194" s="15" t="s">
        <v>1231</v>
      </c>
      <c r="F2194" s="15" t="s">
        <v>1170</v>
      </c>
      <c r="G2194" s="43" t="s">
        <v>155</v>
      </c>
      <c r="H2194" s="16">
        <v>21</v>
      </c>
      <c r="I2194" s="16">
        <v>1</v>
      </c>
      <c r="J2194" s="110">
        <v>0</v>
      </c>
      <c r="K2194" s="111">
        <v>0</v>
      </c>
      <c r="L2194" s="110">
        <v>45</v>
      </c>
      <c r="M2194" s="17" t="b">
        <f t="shared" si="36"/>
        <v>1</v>
      </c>
    </row>
    <row r="2195" spans="1:13" ht="27.6">
      <c r="A2195" s="14" t="s">
        <v>34</v>
      </c>
      <c r="B2195" s="14" t="s">
        <v>576</v>
      </c>
      <c r="C2195" s="14" t="s">
        <v>34</v>
      </c>
      <c r="D2195" s="14" t="s">
        <v>962</v>
      </c>
      <c r="E2195" s="15" t="s">
        <v>1231</v>
      </c>
      <c r="F2195" s="15" t="s">
        <v>1170</v>
      </c>
      <c r="G2195" s="43" t="s">
        <v>810</v>
      </c>
      <c r="H2195" s="16">
        <v>0</v>
      </c>
      <c r="I2195" s="16">
        <v>0</v>
      </c>
      <c r="J2195" s="110">
        <v>0</v>
      </c>
      <c r="K2195" s="111">
        <v>0</v>
      </c>
      <c r="L2195" s="110">
        <v>79</v>
      </c>
      <c r="M2195" s="17" t="b">
        <f t="shared" si="36"/>
        <v>1</v>
      </c>
    </row>
    <row r="2196" spans="1:13" ht="27.6">
      <c r="A2196" s="14" t="s">
        <v>34</v>
      </c>
      <c r="B2196" s="14" t="s">
        <v>576</v>
      </c>
      <c r="C2196" s="14" t="s">
        <v>34</v>
      </c>
      <c r="D2196" s="14" t="s">
        <v>962</v>
      </c>
      <c r="E2196" s="15" t="s">
        <v>1231</v>
      </c>
      <c r="F2196" s="15" t="s">
        <v>1170</v>
      </c>
      <c r="G2196" s="43" t="s">
        <v>271</v>
      </c>
      <c r="H2196" s="16">
        <v>15</v>
      </c>
      <c r="I2196" s="16">
        <v>0</v>
      </c>
      <c r="J2196" s="110">
        <v>0</v>
      </c>
      <c r="K2196" s="111">
        <v>0</v>
      </c>
      <c r="L2196" s="110">
        <v>90</v>
      </c>
      <c r="M2196" s="17" t="b">
        <f t="shared" si="36"/>
        <v>1</v>
      </c>
    </row>
    <row r="2197" spans="1:13" ht="27.6">
      <c r="A2197" s="14" t="s">
        <v>34</v>
      </c>
      <c r="B2197" s="14" t="s">
        <v>576</v>
      </c>
      <c r="C2197" s="14" t="s">
        <v>34</v>
      </c>
      <c r="D2197" s="14" t="s">
        <v>962</v>
      </c>
      <c r="E2197" s="15" t="s">
        <v>1231</v>
      </c>
      <c r="F2197" s="15" t="s">
        <v>1170</v>
      </c>
      <c r="G2197" s="43" t="s">
        <v>162</v>
      </c>
      <c r="H2197" s="16">
        <v>7</v>
      </c>
      <c r="I2197" s="16">
        <v>1</v>
      </c>
      <c r="J2197" s="110">
        <v>0</v>
      </c>
      <c r="K2197" s="111">
        <v>0</v>
      </c>
      <c r="L2197" s="110">
        <v>1</v>
      </c>
      <c r="M2197" s="17" t="b">
        <f t="shared" si="36"/>
        <v>1</v>
      </c>
    </row>
    <row r="2198" spans="1:13" ht="27.6">
      <c r="A2198" s="14" t="s">
        <v>34</v>
      </c>
      <c r="B2198" s="14" t="s">
        <v>576</v>
      </c>
      <c r="C2198" s="14" t="s">
        <v>34</v>
      </c>
      <c r="D2198" s="14" t="s">
        <v>962</v>
      </c>
      <c r="E2198" s="15" t="s">
        <v>1231</v>
      </c>
      <c r="F2198" s="15" t="s">
        <v>1270</v>
      </c>
      <c r="G2198" s="43" t="s">
        <v>143</v>
      </c>
      <c r="H2198" s="16">
        <v>14</v>
      </c>
      <c r="I2198" s="16">
        <v>0</v>
      </c>
      <c r="J2198" s="110">
        <v>0</v>
      </c>
      <c r="K2198" s="111">
        <v>0</v>
      </c>
      <c r="L2198" s="110">
        <v>61</v>
      </c>
      <c r="M2198" s="17" t="b">
        <f t="shared" si="36"/>
        <v>1</v>
      </c>
    </row>
    <row r="2199" spans="1:13" ht="27.6">
      <c r="A2199" s="14" t="s">
        <v>34</v>
      </c>
      <c r="B2199" s="14" t="s">
        <v>576</v>
      </c>
      <c r="C2199" s="14" t="s">
        <v>34</v>
      </c>
      <c r="D2199" s="14" t="s">
        <v>962</v>
      </c>
      <c r="E2199" s="15" t="s">
        <v>1231</v>
      </c>
      <c r="F2199" s="15" t="s">
        <v>1170</v>
      </c>
      <c r="G2199" s="43" t="s">
        <v>142</v>
      </c>
      <c r="H2199" s="16">
        <v>8</v>
      </c>
      <c r="I2199" s="16">
        <v>0</v>
      </c>
      <c r="J2199" s="110">
        <v>0</v>
      </c>
      <c r="K2199" s="111">
        <v>0</v>
      </c>
      <c r="L2199" s="110">
        <v>78</v>
      </c>
      <c r="M2199" s="17" t="b">
        <f t="shared" si="36"/>
        <v>1</v>
      </c>
    </row>
    <row r="2200" spans="1:13" ht="27.6">
      <c r="A2200" s="14" t="s">
        <v>34</v>
      </c>
      <c r="B2200" s="14" t="s">
        <v>576</v>
      </c>
      <c r="C2200" s="14" t="s">
        <v>34</v>
      </c>
      <c r="D2200" s="14" t="s">
        <v>962</v>
      </c>
      <c r="E2200" s="15" t="s">
        <v>1231</v>
      </c>
      <c r="F2200" s="15" t="s">
        <v>1170</v>
      </c>
      <c r="G2200" s="43" t="s">
        <v>141</v>
      </c>
      <c r="H2200" s="16">
        <v>9</v>
      </c>
      <c r="I2200" s="16">
        <v>0</v>
      </c>
      <c r="J2200" s="110">
        <v>0</v>
      </c>
      <c r="K2200" s="111">
        <v>0</v>
      </c>
      <c r="L2200" s="110">
        <v>62</v>
      </c>
      <c r="M2200" s="17" t="b">
        <f t="shared" si="36"/>
        <v>1</v>
      </c>
    </row>
    <row r="2201" spans="1:13" ht="27.6">
      <c r="A2201" s="14" t="s">
        <v>34</v>
      </c>
      <c r="B2201" s="14" t="s">
        <v>565</v>
      </c>
      <c r="C2201" s="14" t="s">
        <v>34</v>
      </c>
      <c r="D2201" s="14" t="s">
        <v>1121</v>
      </c>
      <c r="E2201" s="15" t="s">
        <v>255</v>
      </c>
      <c r="F2201" s="15" t="s">
        <v>1171</v>
      </c>
      <c r="G2201" s="43" t="s">
        <v>145</v>
      </c>
      <c r="H2201" s="16">
        <v>28</v>
      </c>
      <c r="I2201" s="16">
        <v>0</v>
      </c>
      <c r="J2201" s="110">
        <v>0</v>
      </c>
      <c r="K2201" s="111">
        <v>0</v>
      </c>
      <c r="L2201" s="110">
        <v>81</v>
      </c>
      <c r="M2201" s="17" t="b">
        <f t="shared" si="36"/>
        <v>1</v>
      </c>
    </row>
    <row r="2202" spans="1:13" ht="27.6">
      <c r="A2202" s="14" t="s">
        <v>34</v>
      </c>
      <c r="B2202" s="14" t="s">
        <v>565</v>
      </c>
      <c r="C2202" s="14" t="s">
        <v>34</v>
      </c>
      <c r="D2202" s="14" t="s">
        <v>1121</v>
      </c>
      <c r="E2202" s="74" t="s">
        <v>255</v>
      </c>
      <c r="F2202" s="74" t="s">
        <v>1171</v>
      </c>
      <c r="G2202" s="43" t="s">
        <v>274</v>
      </c>
      <c r="H2202" s="16">
        <v>2</v>
      </c>
      <c r="I2202" s="16">
        <v>0</v>
      </c>
      <c r="J2202" s="110">
        <v>0</v>
      </c>
      <c r="K2202" s="111">
        <v>0</v>
      </c>
      <c r="L2202" s="110">
        <v>0</v>
      </c>
      <c r="M2202" s="17" t="b">
        <f t="shared" si="36"/>
        <v>1</v>
      </c>
    </row>
    <row r="2203" spans="1:13" ht="27.6">
      <c r="A2203" s="14" t="s">
        <v>34</v>
      </c>
      <c r="B2203" s="14" t="s">
        <v>565</v>
      </c>
      <c r="C2203" s="14" t="s">
        <v>34</v>
      </c>
      <c r="D2203" s="14" t="s">
        <v>1121</v>
      </c>
      <c r="E2203" s="15" t="s">
        <v>255</v>
      </c>
      <c r="F2203" s="15" t="s">
        <v>1170</v>
      </c>
      <c r="G2203" s="43" t="s">
        <v>271</v>
      </c>
      <c r="H2203" s="16">
        <v>7</v>
      </c>
      <c r="I2203" s="16">
        <v>0</v>
      </c>
      <c r="J2203" s="110">
        <v>0</v>
      </c>
      <c r="K2203" s="111">
        <v>0</v>
      </c>
      <c r="L2203" s="110">
        <v>0</v>
      </c>
      <c r="M2203" s="17" t="b">
        <f t="shared" si="36"/>
        <v>1</v>
      </c>
    </row>
    <row r="2204" spans="1:13" ht="27.6">
      <c r="A2204" s="14" t="s">
        <v>34</v>
      </c>
      <c r="B2204" s="14" t="s">
        <v>565</v>
      </c>
      <c r="C2204" s="14" t="s">
        <v>34</v>
      </c>
      <c r="D2204" s="14" t="s">
        <v>1121</v>
      </c>
      <c r="E2204" s="15" t="s">
        <v>255</v>
      </c>
      <c r="F2204" s="15" t="s">
        <v>1170</v>
      </c>
      <c r="G2204" s="43" t="s">
        <v>162</v>
      </c>
      <c r="H2204" s="16">
        <v>5</v>
      </c>
      <c r="I2204" s="16">
        <v>0</v>
      </c>
      <c r="J2204" s="110">
        <v>0</v>
      </c>
      <c r="K2204" s="111">
        <v>0</v>
      </c>
      <c r="L2204" s="110">
        <v>0</v>
      </c>
      <c r="M2204" s="17" t="b">
        <f t="shared" si="36"/>
        <v>1</v>
      </c>
    </row>
    <row r="2205" spans="1:13" ht="27.6">
      <c r="A2205" s="14" t="s">
        <v>34</v>
      </c>
      <c r="B2205" s="14" t="s">
        <v>565</v>
      </c>
      <c r="C2205" s="14" t="s">
        <v>34</v>
      </c>
      <c r="D2205" s="14" t="s">
        <v>1121</v>
      </c>
      <c r="E2205" s="15" t="s">
        <v>255</v>
      </c>
      <c r="F2205" s="15" t="s">
        <v>1270</v>
      </c>
      <c r="G2205" s="43" t="s">
        <v>143</v>
      </c>
      <c r="H2205" s="113">
        <v>19</v>
      </c>
      <c r="I2205" s="16">
        <v>1</v>
      </c>
      <c r="J2205" s="110">
        <v>0</v>
      </c>
      <c r="K2205" s="111">
        <v>0</v>
      </c>
      <c r="L2205" s="110">
        <v>95</v>
      </c>
      <c r="M2205" s="17" t="b">
        <f t="shared" si="36"/>
        <v>1</v>
      </c>
    </row>
    <row r="2206" spans="1:13" ht="27.6">
      <c r="A2206" s="14" t="s">
        <v>34</v>
      </c>
      <c r="B2206" s="14" t="s">
        <v>565</v>
      </c>
      <c r="C2206" s="14" t="s">
        <v>34</v>
      </c>
      <c r="D2206" s="14" t="s">
        <v>1121</v>
      </c>
      <c r="E2206" s="15" t="s">
        <v>255</v>
      </c>
      <c r="F2206" s="15" t="s">
        <v>1170</v>
      </c>
      <c r="G2206" s="43" t="s">
        <v>141</v>
      </c>
      <c r="H2206" s="16">
        <v>15</v>
      </c>
      <c r="I2206" s="16">
        <v>1</v>
      </c>
      <c r="J2206" s="110">
        <v>1</v>
      </c>
      <c r="K2206" s="111">
        <v>0</v>
      </c>
      <c r="L2206" s="110">
        <v>77</v>
      </c>
      <c r="M2206" s="17" t="b">
        <f t="shared" si="36"/>
        <v>1</v>
      </c>
    </row>
    <row r="2207" spans="1:13" ht="27.6">
      <c r="A2207" s="14" t="s">
        <v>34</v>
      </c>
      <c r="B2207" s="14" t="s">
        <v>579</v>
      </c>
      <c r="C2207" s="14" t="s">
        <v>34</v>
      </c>
      <c r="D2207" s="14" t="s">
        <v>1121</v>
      </c>
      <c r="E2207" s="15" t="s">
        <v>255</v>
      </c>
      <c r="F2207" s="15" t="s">
        <v>1270</v>
      </c>
      <c r="G2207" s="43" t="s">
        <v>140</v>
      </c>
      <c r="H2207" s="16">
        <v>0</v>
      </c>
      <c r="I2207" s="16">
        <v>0</v>
      </c>
      <c r="J2207" s="110">
        <v>0</v>
      </c>
      <c r="K2207" s="111">
        <v>0</v>
      </c>
      <c r="L2207" s="110">
        <v>42</v>
      </c>
      <c r="M2207" s="17" t="b">
        <f t="shared" si="36"/>
        <v>1</v>
      </c>
    </row>
    <row r="2208" spans="1:13" ht="27.6">
      <c r="A2208" s="14" t="s">
        <v>34</v>
      </c>
      <c r="B2208" s="14" t="s">
        <v>579</v>
      </c>
      <c r="C2208" s="14" t="s">
        <v>34</v>
      </c>
      <c r="D2208" s="14" t="s">
        <v>1121</v>
      </c>
      <c r="E2208" s="15" t="s">
        <v>255</v>
      </c>
      <c r="F2208" s="15" t="s">
        <v>1170</v>
      </c>
      <c r="G2208" s="43" t="s">
        <v>142</v>
      </c>
      <c r="H2208" s="16">
        <v>0</v>
      </c>
      <c r="I2208" s="16">
        <v>0</v>
      </c>
      <c r="J2208" s="110">
        <v>0</v>
      </c>
      <c r="K2208" s="111">
        <v>0</v>
      </c>
      <c r="L2208" s="110">
        <v>17</v>
      </c>
      <c r="M2208" s="17" t="b">
        <f t="shared" si="36"/>
        <v>1</v>
      </c>
    </row>
    <row r="2209" spans="1:13" ht="27.6">
      <c r="A2209" s="14" t="s">
        <v>34</v>
      </c>
      <c r="B2209" s="14" t="s">
        <v>579</v>
      </c>
      <c r="C2209" s="14" t="s">
        <v>34</v>
      </c>
      <c r="D2209" s="14" t="s">
        <v>1121</v>
      </c>
      <c r="E2209" s="15" t="s">
        <v>255</v>
      </c>
      <c r="F2209" s="15" t="s">
        <v>1170</v>
      </c>
      <c r="G2209" s="43" t="s">
        <v>149</v>
      </c>
      <c r="H2209" s="16">
        <v>0</v>
      </c>
      <c r="I2209" s="16">
        <v>0</v>
      </c>
      <c r="J2209" s="110">
        <v>0</v>
      </c>
      <c r="K2209" s="111">
        <v>0</v>
      </c>
      <c r="L2209" s="110">
        <v>21</v>
      </c>
      <c r="M2209" s="17" t="b">
        <f t="shared" si="36"/>
        <v>1</v>
      </c>
    </row>
    <row r="2210" spans="1:13" ht="30" customHeight="1">
      <c r="A2210" s="14" t="s">
        <v>34</v>
      </c>
      <c r="B2210" s="14" t="s">
        <v>578</v>
      </c>
      <c r="C2210" s="14" t="s">
        <v>34</v>
      </c>
      <c r="D2210" s="14" t="s">
        <v>873</v>
      </c>
      <c r="E2210" s="15" t="s">
        <v>1257</v>
      </c>
      <c r="F2210" s="15" t="s">
        <v>1170</v>
      </c>
      <c r="G2210" s="43" t="s">
        <v>810</v>
      </c>
      <c r="H2210" s="16">
        <v>6</v>
      </c>
      <c r="I2210" s="16">
        <v>0</v>
      </c>
      <c r="J2210" s="110">
        <v>0</v>
      </c>
      <c r="K2210" s="111">
        <v>0</v>
      </c>
      <c r="L2210" s="110">
        <v>11</v>
      </c>
      <c r="M2210" s="17" t="b">
        <f t="shared" si="36"/>
        <v>1</v>
      </c>
    </row>
    <row r="2211" spans="1:13" ht="30" customHeight="1">
      <c r="A2211" s="14" t="s">
        <v>34</v>
      </c>
      <c r="B2211" s="14" t="s">
        <v>578</v>
      </c>
      <c r="C2211" s="14" t="s">
        <v>34</v>
      </c>
      <c r="D2211" s="14" t="s">
        <v>873</v>
      </c>
      <c r="E2211" s="15" t="s">
        <v>1257</v>
      </c>
      <c r="F2211" s="15" t="s">
        <v>1170</v>
      </c>
      <c r="G2211" s="43" t="s">
        <v>142</v>
      </c>
      <c r="H2211" s="16">
        <v>5</v>
      </c>
      <c r="I2211" s="16">
        <v>0</v>
      </c>
      <c r="J2211" s="110">
        <v>0</v>
      </c>
      <c r="K2211" s="111">
        <v>0</v>
      </c>
      <c r="L2211" s="110">
        <v>13</v>
      </c>
      <c r="M2211" s="17" t="b">
        <f t="shared" si="36"/>
        <v>1</v>
      </c>
    </row>
    <row r="2212" spans="1:13" ht="30" customHeight="1">
      <c r="A2212" s="14" t="s">
        <v>34</v>
      </c>
      <c r="B2212" s="14" t="s">
        <v>578</v>
      </c>
      <c r="C2212" s="14" t="s">
        <v>34</v>
      </c>
      <c r="D2212" s="14" t="s">
        <v>873</v>
      </c>
      <c r="E2212" s="15" t="s">
        <v>1257</v>
      </c>
      <c r="F2212" s="15" t="s">
        <v>1170</v>
      </c>
      <c r="G2212" s="43" t="s">
        <v>141</v>
      </c>
      <c r="H2212" s="16">
        <v>5</v>
      </c>
      <c r="I2212" s="16">
        <v>0</v>
      </c>
      <c r="J2212" s="110">
        <v>0</v>
      </c>
      <c r="K2212" s="111">
        <v>0</v>
      </c>
      <c r="L2212" s="110">
        <v>16</v>
      </c>
      <c r="M2212" s="17" t="b">
        <f t="shared" si="36"/>
        <v>1</v>
      </c>
    </row>
    <row r="2213" spans="1:13" ht="30" customHeight="1">
      <c r="A2213" s="14" t="s">
        <v>34</v>
      </c>
      <c r="B2213" s="14" t="s">
        <v>578</v>
      </c>
      <c r="C2213" s="14" t="s">
        <v>34</v>
      </c>
      <c r="D2213" s="14" t="s">
        <v>873</v>
      </c>
      <c r="E2213" s="15" t="s">
        <v>1257</v>
      </c>
      <c r="F2213" s="15" t="s">
        <v>1170</v>
      </c>
      <c r="G2213" s="43" t="s">
        <v>149</v>
      </c>
      <c r="H2213" s="16">
        <v>4</v>
      </c>
      <c r="I2213" s="16">
        <v>0</v>
      </c>
      <c r="J2213" s="110">
        <v>0</v>
      </c>
      <c r="K2213" s="111">
        <v>0</v>
      </c>
      <c r="L2213" s="110">
        <v>3</v>
      </c>
      <c r="M2213" s="17" t="b">
        <f t="shared" si="36"/>
        <v>1</v>
      </c>
    </row>
    <row r="2214" spans="1:13" ht="41.4">
      <c r="A2214" s="14" t="s">
        <v>34</v>
      </c>
      <c r="B2214" s="14" t="s">
        <v>574</v>
      </c>
      <c r="C2214" s="14" t="s">
        <v>34</v>
      </c>
      <c r="D2214" s="14" t="s">
        <v>963</v>
      </c>
      <c r="E2214" s="15" t="s">
        <v>1269</v>
      </c>
      <c r="F2214" s="15" t="s">
        <v>1170</v>
      </c>
      <c r="G2214" s="43" t="s">
        <v>272</v>
      </c>
      <c r="H2214" s="16">
        <v>11</v>
      </c>
      <c r="I2214" s="16">
        <v>0</v>
      </c>
      <c r="J2214" s="110">
        <v>0</v>
      </c>
      <c r="K2214" s="111">
        <v>0</v>
      </c>
      <c r="L2214" s="110">
        <v>30</v>
      </c>
      <c r="M2214" s="17" t="b">
        <f t="shared" si="36"/>
        <v>1</v>
      </c>
    </row>
    <row r="2215" spans="1:13" ht="27.6">
      <c r="A2215" s="14" t="s">
        <v>34</v>
      </c>
      <c r="B2215" s="14" t="s">
        <v>1148</v>
      </c>
      <c r="C2215" s="14" t="s">
        <v>34</v>
      </c>
      <c r="D2215" s="14" t="s">
        <v>964</v>
      </c>
      <c r="E2215" s="15" t="s">
        <v>1175</v>
      </c>
      <c r="F2215" s="15" t="s">
        <v>1270</v>
      </c>
      <c r="G2215" s="43" t="s">
        <v>140</v>
      </c>
      <c r="H2215" s="16">
        <v>23</v>
      </c>
      <c r="I2215" s="16">
        <v>1</v>
      </c>
      <c r="J2215" s="110">
        <v>1</v>
      </c>
      <c r="K2215" s="111">
        <v>0</v>
      </c>
      <c r="L2215" s="110">
        <v>122</v>
      </c>
      <c r="M2215" s="17" t="b">
        <f t="shared" si="36"/>
        <v>1</v>
      </c>
    </row>
    <row r="2216" spans="1:13" ht="27.6">
      <c r="A2216" s="14" t="s">
        <v>34</v>
      </c>
      <c r="B2216" s="14" t="s">
        <v>1148</v>
      </c>
      <c r="C2216" s="14" t="s">
        <v>34</v>
      </c>
      <c r="D2216" s="14" t="s">
        <v>964</v>
      </c>
      <c r="E2216" s="15" t="s">
        <v>1175</v>
      </c>
      <c r="F2216" s="15" t="s">
        <v>1171</v>
      </c>
      <c r="G2216" s="43" t="s">
        <v>152</v>
      </c>
      <c r="H2216" s="16">
        <v>14</v>
      </c>
      <c r="I2216" s="16">
        <v>0</v>
      </c>
      <c r="J2216" s="110">
        <v>0</v>
      </c>
      <c r="K2216" s="111">
        <v>0</v>
      </c>
      <c r="L2216" s="110">
        <v>122</v>
      </c>
      <c r="M2216" s="17" t="b">
        <f t="shared" si="36"/>
        <v>1</v>
      </c>
    </row>
    <row r="2217" spans="1:13" ht="27.6">
      <c r="A2217" s="14" t="s">
        <v>34</v>
      </c>
      <c r="B2217" s="14" t="s">
        <v>575</v>
      </c>
      <c r="C2217" s="14" t="s">
        <v>34</v>
      </c>
      <c r="D2217" s="14" t="s">
        <v>964</v>
      </c>
      <c r="E2217" s="15" t="s">
        <v>1175</v>
      </c>
      <c r="F2217" s="15" t="s">
        <v>1170</v>
      </c>
      <c r="G2217" s="43" t="s">
        <v>148</v>
      </c>
      <c r="H2217" s="16">
        <v>10</v>
      </c>
      <c r="I2217" s="16">
        <v>1</v>
      </c>
      <c r="J2217" s="110">
        <v>1</v>
      </c>
      <c r="K2217" s="111">
        <v>0</v>
      </c>
      <c r="L2217" s="110">
        <v>72</v>
      </c>
      <c r="M2217" s="17" t="b">
        <f t="shared" si="36"/>
        <v>1</v>
      </c>
    </row>
    <row r="2218" spans="1:13" ht="27.6">
      <c r="A2218" s="14" t="s">
        <v>34</v>
      </c>
      <c r="B2218" s="14" t="s">
        <v>575</v>
      </c>
      <c r="C2218" s="14" t="s">
        <v>34</v>
      </c>
      <c r="D2218" s="14" t="s">
        <v>964</v>
      </c>
      <c r="E2218" s="15" t="s">
        <v>1175</v>
      </c>
      <c r="F2218" s="15" t="s">
        <v>1170</v>
      </c>
      <c r="G2218" s="43" t="s">
        <v>142</v>
      </c>
      <c r="H2218" s="16">
        <v>4</v>
      </c>
      <c r="I2218" s="16">
        <v>0</v>
      </c>
      <c r="J2218" s="110">
        <v>0</v>
      </c>
      <c r="K2218" s="111">
        <v>0</v>
      </c>
      <c r="L2218" s="110">
        <v>124</v>
      </c>
      <c r="M2218" s="17" t="b">
        <f t="shared" si="36"/>
        <v>1</v>
      </c>
    </row>
    <row r="2219" spans="1:13" ht="27.6">
      <c r="A2219" s="14" t="s">
        <v>34</v>
      </c>
      <c r="B2219" s="14" t="s">
        <v>575</v>
      </c>
      <c r="C2219" s="14" t="s">
        <v>34</v>
      </c>
      <c r="D2219" s="14" t="s">
        <v>964</v>
      </c>
      <c r="E2219" s="15" t="s">
        <v>1175</v>
      </c>
      <c r="F2219" s="15" t="s">
        <v>1170</v>
      </c>
      <c r="G2219" s="43" t="s">
        <v>149</v>
      </c>
      <c r="H2219" s="16">
        <v>12</v>
      </c>
      <c r="I2219" s="16">
        <v>1</v>
      </c>
      <c r="J2219" s="110">
        <v>1</v>
      </c>
      <c r="K2219" s="111">
        <v>0</v>
      </c>
      <c r="L2219" s="110">
        <v>140</v>
      </c>
      <c r="M2219" s="17" t="b">
        <f t="shared" si="36"/>
        <v>1</v>
      </c>
    </row>
    <row r="2220" spans="1:13" ht="27.6">
      <c r="A2220" s="14" t="s">
        <v>34</v>
      </c>
      <c r="B2220" s="14" t="s">
        <v>580</v>
      </c>
      <c r="C2220" s="14" t="s">
        <v>34</v>
      </c>
      <c r="D2220" s="14" t="s">
        <v>964</v>
      </c>
      <c r="E2220" s="15" t="s">
        <v>1175</v>
      </c>
      <c r="F2220" s="15" t="s">
        <v>1170</v>
      </c>
      <c r="G2220" s="43" t="s">
        <v>141</v>
      </c>
      <c r="H2220" s="16">
        <v>8</v>
      </c>
      <c r="I2220" s="16">
        <v>0</v>
      </c>
      <c r="J2220" s="110">
        <v>0</v>
      </c>
      <c r="K2220" s="111">
        <v>0</v>
      </c>
      <c r="L2220" s="110">
        <v>38</v>
      </c>
      <c r="M2220" s="17" t="b">
        <f t="shared" si="36"/>
        <v>1</v>
      </c>
    </row>
    <row r="2221" spans="1:13" ht="27.6">
      <c r="A2221" s="14" t="s">
        <v>34</v>
      </c>
      <c r="B2221" s="14" t="s">
        <v>581</v>
      </c>
      <c r="C2221" s="14" t="s">
        <v>34</v>
      </c>
      <c r="D2221" s="14" t="s">
        <v>964</v>
      </c>
      <c r="E2221" s="15" t="s">
        <v>1175</v>
      </c>
      <c r="F2221" s="15" t="s">
        <v>1170</v>
      </c>
      <c r="G2221" s="43" t="s">
        <v>271</v>
      </c>
      <c r="H2221" s="16">
        <v>13</v>
      </c>
      <c r="I2221" s="16">
        <v>0</v>
      </c>
      <c r="J2221" s="110">
        <v>0</v>
      </c>
      <c r="K2221" s="111">
        <v>0</v>
      </c>
      <c r="L2221" s="110">
        <v>1</v>
      </c>
      <c r="M2221" s="17" t="b">
        <f t="shared" si="36"/>
        <v>1</v>
      </c>
    </row>
    <row r="2222" spans="1:13" ht="27.6">
      <c r="A2222" s="14" t="s">
        <v>34</v>
      </c>
      <c r="B2222" s="14" t="s">
        <v>581</v>
      </c>
      <c r="C2222" s="14" t="s">
        <v>34</v>
      </c>
      <c r="D2222" s="14" t="s">
        <v>964</v>
      </c>
      <c r="E2222" s="15" t="s">
        <v>1175</v>
      </c>
      <c r="F2222" s="15" t="s">
        <v>1270</v>
      </c>
      <c r="G2222" s="43" t="s">
        <v>143</v>
      </c>
      <c r="H2222" s="16">
        <v>16</v>
      </c>
      <c r="I2222" s="16">
        <v>1</v>
      </c>
      <c r="J2222" s="110">
        <v>1</v>
      </c>
      <c r="K2222" s="111">
        <v>0</v>
      </c>
      <c r="L2222" s="110">
        <v>32</v>
      </c>
      <c r="M2222" s="17" t="b">
        <f t="shared" si="36"/>
        <v>1</v>
      </c>
    </row>
    <row r="2223" spans="1:13" ht="27.6">
      <c r="A2223" s="14" t="s">
        <v>34</v>
      </c>
      <c r="B2223" s="14" t="s">
        <v>965</v>
      </c>
      <c r="C2223" s="14" t="s">
        <v>34</v>
      </c>
      <c r="D2223" s="14" t="s">
        <v>844</v>
      </c>
      <c r="E2223" s="15" t="s">
        <v>1254</v>
      </c>
      <c r="F2223" s="15" t="s">
        <v>1271</v>
      </c>
      <c r="G2223" s="43" t="s">
        <v>144</v>
      </c>
      <c r="H2223" s="16">
        <v>0</v>
      </c>
      <c r="I2223" s="16">
        <v>0</v>
      </c>
      <c r="J2223" s="110">
        <v>0</v>
      </c>
      <c r="K2223" s="111">
        <v>0</v>
      </c>
      <c r="L2223" s="110">
        <v>25</v>
      </c>
      <c r="M2223" s="17" t="b">
        <f t="shared" si="36"/>
        <v>1</v>
      </c>
    </row>
    <row r="2224" spans="1:13" ht="27.6">
      <c r="A2224" s="14" t="s">
        <v>34</v>
      </c>
      <c r="B2224" s="14" t="s">
        <v>577</v>
      </c>
      <c r="C2224" s="14" t="s">
        <v>34</v>
      </c>
      <c r="D2224" s="14" t="s">
        <v>844</v>
      </c>
      <c r="E2224" s="15" t="s">
        <v>53</v>
      </c>
      <c r="F2224" s="15" t="s">
        <v>1171</v>
      </c>
      <c r="G2224" s="43" t="s">
        <v>159</v>
      </c>
      <c r="H2224" s="16">
        <v>18</v>
      </c>
      <c r="I2224" s="16">
        <v>0</v>
      </c>
      <c r="J2224" s="110">
        <v>0</v>
      </c>
      <c r="K2224" s="111">
        <v>0</v>
      </c>
      <c r="L2224" s="110">
        <v>28</v>
      </c>
      <c r="M2224" s="17" t="b">
        <f t="shared" si="36"/>
        <v>1</v>
      </c>
    </row>
    <row r="2225" spans="1:13" ht="27.6">
      <c r="A2225" s="14" t="s">
        <v>34</v>
      </c>
      <c r="B2225" s="14" t="s">
        <v>577</v>
      </c>
      <c r="C2225" s="14" t="s">
        <v>34</v>
      </c>
      <c r="D2225" s="14" t="s">
        <v>844</v>
      </c>
      <c r="E2225" s="15" t="s">
        <v>53</v>
      </c>
      <c r="F2225" s="15" t="s">
        <v>1270</v>
      </c>
      <c r="G2225" s="43" t="s">
        <v>140</v>
      </c>
      <c r="H2225" s="16">
        <v>41</v>
      </c>
      <c r="I2225" s="16">
        <v>0</v>
      </c>
      <c r="J2225" s="110">
        <v>0</v>
      </c>
      <c r="K2225" s="111">
        <v>0</v>
      </c>
      <c r="L2225" s="110">
        <v>66</v>
      </c>
      <c r="M2225" s="17" t="b">
        <f t="shared" ref="M2225:M2256" si="37">I2225&lt;=H2225</f>
        <v>1</v>
      </c>
    </row>
    <row r="2226" spans="1:13" ht="27.6">
      <c r="A2226" s="14" t="s">
        <v>34</v>
      </c>
      <c r="B2226" s="14" t="s">
        <v>577</v>
      </c>
      <c r="C2226" s="14" t="s">
        <v>34</v>
      </c>
      <c r="D2226" s="14" t="s">
        <v>844</v>
      </c>
      <c r="E2226" s="15" t="s">
        <v>53</v>
      </c>
      <c r="F2226" s="15" t="s">
        <v>1170</v>
      </c>
      <c r="G2226" s="43" t="s">
        <v>235</v>
      </c>
      <c r="H2226" s="16">
        <v>10</v>
      </c>
      <c r="I2226" s="16">
        <v>0</v>
      </c>
      <c r="J2226" s="110">
        <v>0</v>
      </c>
      <c r="K2226" s="111">
        <v>0</v>
      </c>
      <c r="L2226" s="110">
        <v>5</v>
      </c>
      <c r="M2226" s="17" t="b">
        <f t="shared" si="37"/>
        <v>1</v>
      </c>
    </row>
    <row r="2227" spans="1:13" ht="27.6">
      <c r="A2227" s="14" t="s">
        <v>34</v>
      </c>
      <c r="B2227" s="14" t="s">
        <v>577</v>
      </c>
      <c r="C2227" s="14" t="s">
        <v>34</v>
      </c>
      <c r="D2227" s="14" t="s">
        <v>844</v>
      </c>
      <c r="E2227" s="15" t="s">
        <v>53</v>
      </c>
      <c r="F2227" s="15" t="s">
        <v>1170</v>
      </c>
      <c r="G2227" s="43" t="s">
        <v>155</v>
      </c>
      <c r="H2227" s="16">
        <v>9</v>
      </c>
      <c r="I2227" s="16">
        <v>0</v>
      </c>
      <c r="J2227" s="110">
        <v>0</v>
      </c>
      <c r="K2227" s="111">
        <v>0</v>
      </c>
      <c r="L2227" s="110">
        <v>18</v>
      </c>
      <c r="M2227" s="17" t="b">
        <f t="shared" si="37"/>
        <v>1</v>
      </c>
    </row>
    <row r="2228" spans="1:13" ht="27.6">
      <c r="A2228" s="14" t="s">
        <v>34</v>
      </c>
      <c r="B2228" s="14" t="s">
        <v>577</v>
      </c>
      <c r="C2228" s="14" t="s">
        <v>34</v>
      </c>
      <c r="D2228" s="14" t="s">
        <v>844</v>
      </c>
      <c r="E2228" s="15" t="s">
        <v>53</v>
      </c>
      <c r="F2228" s="15" t="s">
        <v>1171</v>
      </c>
      <c r="G2228" s="43" t="s">
        <v>274</v>
      </c>
      <c r="H2228" s="16">
        <v>0</v>
      </c>
      <c r="I2228" s="16">
        <v>0</v>
      </c>
      <c r="J2228" s="110">
        <v>0</v>
      </c>
      <c r="K2228" s="111">
        <v>0</v>
      </c>
      <c r="L2228" s="110">
        <v>8</v>
      </c>
      <c r="M2228" s="17" t="b">
        <f t="shared" si="37"/>
        <v>1</v>
      </c>
    </row>
    <row r="2229" spans="1:13" ht="27.6">
      <c r="A2229" s="14" t="s">
        <v>34</v>
      </c>
      <c r="B2229" s="14" t="s">
        <v>577</v>
      </c>
      <c r="C2229" s="14" t="s">
        <v>34</v>
      </c>
      <c r="D2229" s="14" t="s">
        <v>844</v>
      </c>
      <c r="E2229" s="15" t="s">
        <v>53</v>
      </c>
      <c r="F2229" s="15" t="s">
        <v>1170</v>
      </c>
      <c r="G2229" s="43" t="s">
        <v>161</v>
      </c>
      <c r="H2229" s="16">
        <v>8</v>
      </c>
      <c r="I2229" s="16">
        <v>0</v>
      </c>
      <c r="J2229" s="110">
        <v>0</v>
      </c>
      <c r="K2229" s="111">
        <v>0</v>
      </c>
      <c r="L2229" s="110">
        <v>0</v>
      </c>
      <c r="M2229" s="17" t="b">
        <f t="shared" si="37"/>
        <v>1</v>
      </c>
    </row>
    <row r="2230" spans="1:13" ht="27.6">
      <c r="A2230" s="14" t="s">
        <v>34</v>
      </c>
      <c r="B2230" s="14" t="s">
        <v>577</v>
      </c>
      <c r="C2230" s="14" t="s">
        <v>34</v>
      </c>
      <c r="D2230" s="14" t="s">
        <v>844</v>
      </c>
      <c r="E2230" s="15" t="s">
        <v>53</v>
      </c>
      <c r="F2230" s="15" t="s">
        <v>1270</v>
      </c>
      <c r="G2230" s="43" t="s">
        <v>143</v>
      </c>
      <c r="H2230" s="16">
        <v>19</v>
      </c>
      <c r="I2230" s="16">
        <v>0</v>
      </c>
      <c r="J2230" s="110">
        <v>0</v>
      </c>
      <c r="K2230" s="111">
        <v>0</v>
      </c>
      <c r="L2230" s="110">
        <v>13</v>
      </c>
      <c r="M2230" s="17" t="b">
        <f t="shared" si="37"/>
        <v>1</v>
      </c>
    </row>
    <row r="2231" spans="1:13" ht="27.6">
      <c r="A2231" s="14" t="s">
        <v>30</v>
      </c>
      <c r="B2231" s="14" t="s">
        <v>588</v>
      </c>
      <c r="C2231" s="14" t="s">
        <v>50</v>
      </c>
      <c r="D2231" s="14" t="s">
        <v>939</v>
      </c>
      <c r="E2231" s="15" t="s">
        <v>1207</v>
      </c>
      <c r="F2231" s="15" t="s">
        <v>1270</v>
      </c>
      <c r="G2231" s="43" t="s">
        <v>140</v>
      </c>
      <c r="H2231" s="16">
        <v>11</v>
      </c>
      <c r="I2231" s="16">
        <v>2</v>
      </c>
      <c r="J2231" s="110">
        <v>2</v>
      </c>
      <c r="K2231" s="111">
        <v>0</v>
      </c>
      <c r="L2231" s="110">
        <v>14</v>
      </c>
      <c r="M2231" s="17" t="b">
        <f t="shared" si="37"/>
        <v>1</v>
      </c>
    </row>
    <row r="2232" spans="1:13" ht="27.6">
      <c r="A2232" s="14" t="s">
        <v>30</v>
      </c>
      <c r="B2232" s="14" t="s">
        <v>588</v>
      </c>
      <c r="C2232" s="14" t="s">
        <v>50</v>
      </c>
      <c r="D2232" s="14" t="s">
        <v>939</v>
      </c>
      <c r="E2232" s="15" t="s">
        <v>1207</v>
      </c>
      <c r="F2232" s="15" t="s">
        <v>1170</v>
      </c>
      <c r="G2232" s="43" t="s">
        <v>271</v>
      </c>
      <c r="H2232" s="16">
        <v>12</v>
      </c>
      <c r="I2232" s="16">
        <v>0</v>
      </c>
      <c r="J2232" s="110">
        <v>0</v>
      </c>
      <c r="K2232" s="111">
        <v>0</v>
      </c>
      <c r="L2232" s="110">
        <v>36</v>
      </c>
      <c r="M2232" s="17" t="b">
        <f t="shared" si="37"/>
        <v>1</v>
      </c>
    </row>
    <row r="2233" spans="1:13" ht="27.6">
      <c r="A2233" s="14" t="s">
        <v>30</v>
      </c>
      <c r="B2233" s="14" t="s">
        <v>588</v>
      </c>
      <c r="C2233" s="14" t="s">
        <v>50</v>
      </c>
      <c r="D2233" s="14" t="s">
        <v>939</v>
      </c>
      <c r="E2233" s="15" t="s">
        <v>1207</v>
      </c>
      <c r="F2233" s="15" t="s">
        <v>1270</v>
      </c>
      <c r="G2233" s="43" t="s">
        <v>143</v>
      </c>
      <c r="H2233" s="16">
        <v>6</v>
      </c>
      <c r="I2233" s="16">
        <v>0</v>
      </c>
      <c r="J2233" s="110">
        <v>0</v>
      </c>
      <c r="K2233" s="111">
        <v>0</v>
      </c>
      <c r="L2233" s="110">
        <v>0</v>
      </c>
      <c r="M2233" s="17" t="b">
        <f t="shared" si="37"/>
        <v>1</v>
      </c>
    </row>
    <row r="2234" spans="1:13" ht="27.6">
      <c r="A2234" s="14" t="s">
        <v>30</v>
      </c>
      <c r="B2234" s="14" t="s">
        <v>588</v>
      </c>
      <c r="C2234" s="14" t="s">
        <v>50</v>
      </c>
      <c r="D2234" s="14" t="s">
        <v>939</v>
      </c>
      <c r="E2234" s="15" t="s">
        <v>1207</v>
      </c>
      <c r="F2234" s="15" t="s">
        <v>1170</v>
      </c>
      <c r="G2234" s="43" t="s">
        <v>142</v>
      </c>
      <c r="H2234" s="16">
        <v>2</v>
      </c>
      <c r="I2234" s="16">
        <v>1</v>
      </c>
      <c r="J2234" s="110">
        <v>1</v>
      </c>
      <c r="K2234" s="111">
        <v>0</v>
      </c>
      <c r="L2234" s="110">
        <v>13</v>
      </c>
      <c r="M2234" s="17" t="b">
        <f t="shared" si="37"/>
        <v>1</v>
      </c>
    </row>
    <row r="2235" spans="1:13" ht="27.6">
      <c r="A2235" s="14" t="s">
        <v>30</v>
      </c>
      <c r="B2235" s="14" t="s">
        <v>588</v>
      </c>
      <c r="C2235" s="14" t="s">
        <v>50</v>
      </c>
      <c r="D2235" s="14" t="s">
        <v>939</v>
      </c>
      <c r="E2235" s="15" t="s">
        <v>1207</v>
      </c>
      <c r="F2235" s="15" t="s">
        <v>1170</v>
      </c>
      <c r="G2235" s="43" t="s">
        <v>141</v>
      </c>
      <c r="H2235" s="16">
        <v>0</v>
      </c>
      <c r="I2235" s="16">
        <v>0</v>
      </c>
      <c r="J2235" s="110">
        <v>0</v>
      </c>
      <c r="K2235" s="111">
        <v>0</v>
      </c>
      <c r="L2235" s="110">
        <v>19</v>
      </c>
      <c r="M2235" s="17" t="b">
        <f t="shared" si="37"/>
        <v>1</v>
      </c>
    </row>
    <row r="2236" spans="1:13">
      <c r="A2236" s="14" t="s">
        <v>30</v>
      </c>
      <c r="B2236" s="14" t="s">
        <v>589</v>
      </c>
      <c r="C2236" s="14" t="s">
        <v>51</v>
      </c>
      <c r="D2236" s="14" t="s">
        <v>19</v>
      </c>
      <c r="E2236" s="15" t="s">
        <v>1237</v>
      </c>
      <c r="F2236" s="15" t="s">
        <v>1170</v>
      </c>
      <c r="G2236" s="43" t="s">
        <v>271</v>
      </c>
      <c r="H2236" s="16">
        <v>3</v>
      </c>
      <c r="I2236" s="16">
        <v>0</v>
      </c>
      <c r="J2236" s="110">
        <v>0</v>
      </c>
      <c r="K2236" s="111">
        <v>0</v>
      </c>
      <c r="L2236" s="110">
        <v>37</v>
      </c>
      <c r="M2236" s="17" t="b">
        <f t="shared" si="37"/>
        <v>1</v>
      </c>
    </row>
    <row r="2237" spans="1:13">
      <c r="A2237" s="14" t="s">
        <v>13</v>
      </c>
      <c r="B2237" s="14" t="s">
        <v>799</v>
      </c>
      <c r="C2237" s="14" t="s">
        <v>48</v>
      </c>
      <c r="D2237" s="14" t="s">
        <v>968</v>
      </c>
      <c r="E2237" s="15" t="s">
        <v>255</v>
      </c>
      <c r="F2237" s="15" t="s">
        <v>1270</v>
      </c>
      <c r="G2237" s="43" t="s">
        <v>140</v>
      </c>
      <c r="H2237" s="16">
        <v>0</v>
      </c>
      <c r="I2237" s="16">
        <v>0</v>
      </c>
      <c r="J2237" s="110">
        <v>0</v>
      </c>
      <c r="K2237" s="111">
        <v>0</v>
      </c>
      <c r="L2237" s="110">
        <v>45</v>
      </c>
      <c r="M2237" s="17" t="b">
        <f t="shared" si="37"/>
        <v>1</v>
      </c>
    </row>
    <row r="2238" spans="1:13" ht="27.6">
      <c r="A2238" s="14" t="s">
        <v>13</v>
      </c>
      <c r="B2238" s="14" t="s">
        <v>799</v>
      </c>
      <c r="C2238" s="14" t="s">
        <v>48</v>
      </c>
      <c r="D2238" s="14" t="s">
        <v>968</v>
      </c>
      <c r="E2238" s="15" t="s">
        <v>255</v>
      </c>
      <c r="F2238" s="15" t="s">
        <v>1270</v>
      </c>
      <c r="G2238" s="43" t="s">
        <v>143</v>
      </c>
      <c r="H2238" s="16">
        <v>7</v>
      </c>
      <c r="I2238" s="16">
        <v>1</v>
      </c>
      <c r="J2238" s="110">
        <v>0</v>
      </c>
      <c r="K2238" s="111">
        <v>0</v>
      </c>
      <c r="L2238" s="110">
        <v>0</v>
      </c>
      <c r="M2238" s="17" t="b">
        <f t="shared" si="37"/>
        <v>1</v>
      </c>
    </row>
    <row r="2239" spans="1:13">
      <c r="A2239" s="14" t="s">
        <v>13</v>
      </c>
      <c r="B2239" s="14" t="s">
        <v>799</v>
      </c>
      <c r="C2239" s="14" t="s">
        <v>48</v>
      </c>
      <c r="D2239" s="14" t="s">
        <v>968</v>
      </c>
      <c r="E2239" s="15" t="s">
        <v>255</v>
      </c>
      <c r="F2239" s="15" t="s">
        <v>1170</v>
      </c>
      <c r="G2239" s="43" t="s">
        <v>142</v>
      </c>
      <c r="H2239" s="16">
        <v>0</v>
      </c>
      <c r="I2239" s="16">
        <v>0</v>
      </c>
      <c r="J2239" s="110">
        <v>0</v>
      </c>
      <c r="K2239" s="111">
        <v>0</v>
      </c>
      <c r="L2239" s="110">
        <v>27</v>
      </c>
      <c r="M2239" s="17" t="b">
        <f t="shared" si="37"/>
        <v>1</v>
      </c>
    </row>
    <row r="2240" spans="1:13">
      <c r="A2240" s="219" t="s">
        <v>46</v>
      </c>
      <c r="B2240" s="220"/>
      <c r="C2240" s="220"/>
      <c r="D2240" s="220"/>
      <c r="E2240" s="220"/>
      <c r="F2240" s="220"/>
      <c r="G2240" s="221"/>
      <c r="H2240" s="44">
        <f>SUM(H1959:H2239)</f>
        <v>3511</v>
      </c>
      <c r="I2240" s="44">
        <f>SUM(I1959:I2239)</f>
        <v>79</v>
      </c>
      <c r="J2240" s="44">
        <f>SUM(J1959:J2239)</f>
        <v>55</v>
      </c>
      <c r="K2240" s="44">
        <f>SUM(K1959:K2239)</f>
        <v>0</v>
      </c>
      <c r="L2240" s="44">
        <f>SUM(L1959:L2239)</f>
        <v>12937</v>
      </c>
      <c r="M2240" s="17" t="b">
        <f t="shared" si="37"/>
        <v>1</v>
      </c>
    </row>
    <row r="2241" spans="1:13">
      <c r="A2241" s="219" t="s">
        <v>237</v>
      </c>
      <c r="B2241" s="220"/>
      <c r="C2241" s="220"/>
      <c r="D2241" s="220"/>
      <c r="E2241" s="220"/>
      <c r="F2241" s="220"/>
      <c r="G2241" s="220"/>
      <c r="H2241" s="220"/>
      <c r="I2241" s="220"/>
      <c r="J2241" s="220"/>
      <c r="K2241" s="220"/>
      <c r="L2241" s="221"/>
      <c r="M2241" s="17" t="b">
        <f t="shared" si="37"/>
        <v>1</v>
      </c>
    </row>
    <row r="2242" spans="1:13" ht="41.4">
      <c r="A2242" s="14" t="s">
        <v>31</v>
      </c>
      <c r="B2242" s="14" t="s">
        <v>591</v>
      </c>
      <c r="C2242" s="14" t="s">
        <v>31</v>
      </c>
      <c r="D2242" s="14" t="s">
        <v>851</v>
      </c>
      <c r="E2242" s="15" t="s">
        <v>1170</v>
      </c>
      <c r="F2242" s="15" t="s">
        <v>1179</v>
      </c>
      <c r="G2242" s="43" t="s">
        <v>236</v>
      </c>
      <c r="H2242" s="16">
        <v>30</v>
      </c>
      <c r="I2242" s="16">
        <v>1</v>
      </c>
      <c r="J2242" s="110">
        <v>0</v>
      </c>
      <c r="K2242" s="111">
        <v>0</v>
      </c>
      <c r="L2242" s="110">
        <v>0</v>
      </c>
      <c r="M2242" s="17" t="b">
        <f t="shared" si="37"/>
        <v>1</v>
      </c>
    </row>
    <row r="2243" spans="1:13" ht="41.4">
      <c r="A2243" s="14" t="s">
        <v>31</v>
      </c>
      <c r="B2243" s="14" t="s">
        <v>591</v>
      </c>
      <c r="C2243" s="14" t="s">
        <v>31</v>
      </c>
      <c r="D2243" s="14" t="s">
        <v>851</v>
      </c>
      <c r="E2243" s="15" t="s">
        <v>1170</v>
      </c>
      <c r="F2243" s="15" t="s">
        <v>1175</v>
      </c>
      <c r="G2243" s="43" t="s">
        <v>236</v>
      </c>
      <c r="H2243" s="16">
        <v>0</v>
      </c>
      <c r="I2243" s="16">
        <v>0</v>
      </c>
      <c r="J2243" s="110">
        <v>0</v>
      </c>
      <c r="K2243" s="111">
        <v>0</v>
      </c>
      <c r="L2243" s="110">
        <v>316</v>
      </c>
      <c r="M2243" s="17" t="b">
        <f t="shared" si="37"/>
        <v>1</v>
      </c>
    </row>
    <row r="2244" spans="1:13" ht="27.6">
      <c r="A2244" s="14" t="s">
        <v>17</v>
      </c>
      <c r="B2244" s="14" t="s">
        <v>590</v>
      </c>
      <c r="C2244" s="14" t="s">
        <v>44</v>
      </c>
      <c r="D2244" s="14" t="s">
        <v>969</v>
      </c>
      <c r="E2244" s="15" t="s">
        <v>1180</v>
      </c>
      <c r="F2244" s="15" t="s">
        <v>1175</v>
      </c>
      <c r="G2244" s="43" t="s">
        <v>236</v>
      </c>
      <c r="H2244" s="16">
        <v>0</v>
      </c>
      <c r="I2244" s="16">
        <v>0</v>
      </c>
      <c r="J2244" s="110">
        <v>0</v>
      </c>
      <c r="K2244" s="111">
        <v>0</v>
      </c>
      <c r="L2244" s="110">
        <v>53</v>
      </c>
      <c r="M2244" s="17" t="b">
        <f t="shared" si="37"/>
        <v>1</v>
      </c>
    </row>
    <row r="2245" spans="1:13" ht="27.6">
      <c r="A2245" s="14" t="s">
        <v>32</v>
      </c>
      <c r="B2245" s="14" t="s">
        <v>592</v>
      </c>
      <c r="C2245" s="14" t="s">
        <v>32</v>
      </c>
      <c r="D2245" s="14" t="s">
        <v>860</v>
      </c>
      <c r="E2245" s="15" t="s">
        <v>1193</v>
      </c>
      <c r="F2245" s="15" t="s">
        <v>1179</v>
      </c>
      <c r="G2245" s="43" t="s">
        <v>236</v>
      </c>
      <c r="H2245" s="16">
        <v>20</v>
      </c>
      <c r="I2245" s="16">
        <v>2</v>
      </c>
      <c r="J2245" s="110">
        <v>0</v>
      </c>
      <c r="K2245" s="111">
        <v>0</v>
      </c>
      <c r="L2245" s="110">
        <v>0</v>
      </c>
      <c r="M2245" s="17" t="b">
        <f t="shared" si="37"/>
        <v>1</v>
      </c>
    </row>
    <row r="2246" spans="1:13" ht="27.6">
      <c r="A2246" s="14" t="s">
        <v>32</v>
      </c>
      <c r="B2246" s="14" t="s">
        <v>592</v>
      </c>
      <c r="C2246" s="14" t="s">
        <v>32</v>
      </c>
      <c r="D2246" s="14" t="s">
        <v>860</v>
      </c>
      <c r="E2246" s="15" t="s">
        <v>1193</v>
      </c>
      <c r="F2246" s="15" t="s">
        <v>1175</v>
      </c>
      <c r="G2246" s="43" t="s">
        <v>236</v>
      </c>
      <c r="H2246" s="16">
        <v>0</v>
      </c>
      <c r="I2246" s="16">
        <v>0</v>
      </c>
      <c r="J2246" s="110">
        <v>0</v>
      </c>
      <c r="K2246" s="111">
        <v>0</v>
      </c>
      <c r="L2246" s="110">
        <v>140</v>
      </c>
      <c r="M2246" s="17" t="b">
        <f t="shared" si="37"/>
        <v>1</v>
      </c>
    </row>
    <row r="2247" spans="1:13">
      <c r="A2247" s="14" t="s">
        <v>16</v>
      </c>
      <c r="B2247" s="14" t="s">
        <v>594</v>
      </c>
      <c r="C2247" s="14" t="s">
        <v>43</v>
      </c>
      <c r="D2247" s="14" t="s">
        <v>972</v>
      </c>
      <c r="E2247" s="15" t="s">
        <v>1169</v>
      </c>
      <c r="F2247" s="15" t="s">
        <v>1179</v>
      </c>
      <c r="G2247" s="43" t="s">
        <v>236</v>
      </c>
      <c r="H2247" s="16">
        <v>9</v>
      </c>
      <c r="I2247" s="16">
        <v>0</v>
      </c>
      <c r="J2247" s="110">
        <v>0</v>
      </c>
      <c r="K2247" s="111">
        <v>0</v>
      </c>
      <c r="L2247" s="110">
        <v>0</v>
      </c>
      <c r="M2247" s="17" t="b">
        <f t="shared" si="37"/>
        <v>1</v>
      </c>
    </row>
    <row r="2248" spans="1:13">
      <c r="A2248" s="14" t="s">
        <v>16</v>
      </c>
      <c r="B2248" s="14" t="s">
        <v>594</v>
      </c>
      <c r="C2248" s="14" t="s">
        <v>43</v>
      </c>
      <c r="D2248" s="14" t="s">
        <v>972</v>
      </c>
      <c r="E2248" s="15" t="s">
        <v>1169</v>
      </c>
      <c r="F2248" s="15" t="s">
        <v>1175</v>
      </c>
      <c r="G2248" s="43" t="s">
        <v>236</v>
      </c>
      <c r="H2248" s="16">
        <v>0</v>
      </c>
      <c r="I2248" s="16">
        <v>0</v>
      </c>
      <c r="J2248" s="110">
        <v>0</v>
      </c>
      <c r="K2248" s="111">
        <v>0</v>
      </c>
      <c r="L2248" s="110">
        <v>65</v>
      </c>
      <c r="M2248" s="17" t="b">
        <f t="shared" si="37"/>
        <v>1</v>
      </c>
    </row>
    <row r="2249" spans="1:13" ht="27.6">
      <c r="A2249" s="14" t="s">
        <v>33</v>
      </c>
      <c r="B2249" s="14" t="s">
        <v>800</v>
      </c>
      <c r="C2249" s="14" t="s">
        <v>33</v>
      </c>
      <c r="D2249" s="14" t="s">
        <v>970</v>
      </c>
      <c r="E2249" s="15" t="s">
        <v>1197</v>
      </c>
      <c r="F2249" s="15" t="s">
        <v>1175</v>
      </c>
      <c r="G2249" s="43" t="s">
        <v>236</v>
      </c>
      <c r="H2249" s="16">
        <v>0</v>
      </c>
      <c r="I2249" s="16">
        <v>0</v>
      </c>
      <c r="J2249" s="110">
        <v>0</v>
      </c>
      <c r="K2249" s="111">
        <v>0</v>
      </c>
      <c r="L2249" s="110">
        <v>93</v>
      </c>
      <c r="M2249" s="17" t="b">
        <f t="shared" si="37"/>
        <v>1</v>
      </c>
    </row>
    <row r="2250" spans="1:13" ht="27.6">
      <c r="A2250" s="14" t="s">
        <v>34</v>
      </c>
      <c r="B2250" s="14" t="s">
        <v>593</v>
      </c>
      <c r="C2250" s="14" t="s">
        <v>34</v>
      </c>
      <c r="D2250" s="14" t="s">
        <v>971</v>
      </c>
      <c r="E2250" s="15" t="s">
        <v>1179</v>
      </c>
      <c r="F2250" s="15" t="s">
        <v>1179</v>
      </c>
      <c r="G2250" s="43" t="s">
        <v>236</v>
      </c>
      <c r="H2250" s="16">
        <v>10</v>
      </c>
      <c r="I2250" s="16">
        <v>0</v>
      </c>
      <c r="J2250" s="110">
        <v>0</v>
      </c>
      <c r="K2250" s="111">
        <v>0</v>
      </c>
      <c r="L2250" s="110">
        <v>0</v>
      </c>
      <c r="M2250" s="17" t="b">
        <f t="shared" si="37"/>
        <v>1</v>
      </c>
    </row>
    <row r="2251" spans="1:13" ht="27.6">
      <c r="A2251" s="14" t="s">
        <v>34</v>
      </c>
      <c r="B2251" s="14" t="s">
        <v>593</v>
      </c>
      <c r="C2251" s="14" t="s">
        <v>34</v>
      </c>
      <c r="D2251" s="14" t="s">
        <v>971</v>
      </c>
      <c r="E2251" s="15" t="s">
        <v>1179</v>
      </c>
      <c r="F2251" s="15" t="s">
        <v>1175</v>
      </c>
      <c r="G2251" s="43" t="s">
        <v>236</v>
      </c>
      <c r="H2251" s="16">
        <v>0</v>
      </c>
      <c r="I2251" s="16">
        <v>0</v>
      </c>
      <c r="J2251" s="110">
        <v>0</v>
      </c>
      <c r="K2251" s="111">
        <v>0</v>
      </c>
      <c r="L2251" s="110">
        <v>110</v>
      </c>
      <c r="M2251" s="17" t="b">
        <f t="shared" si="37"/>
        <v>1</v>
      </c>
    </row>
    <row r="2252" spans="1:13" ht="27.6">
      <c r="A2252" s="14" t="s">
        <v>31</v>
      </c>
      <c r="B2252" s="14" t="s">
        <v>595</v>
      </c>
      <c r="C2252" s="14" t="s">
        <v>31</v>
      </c>
      <c r="D2252" s="14" t="s">
        <v>973</v>
      </c>
      <c r="E2252" s="15" t="s">
        <v>1171</v>
      </c>
      <c r="F2252" s="15" t="s">
        <v>1179</v>
      </c>
      <c r="G2252" s="43" t="s">
        <v>275</v>
      </c>
      <c r="H2252" s="16">
        <v>0</v>
      </c>
      <c r="I2252" s="16">
        <v>0</v>
      </c>
      <c r="J2252" s="110">
        <v>0</v>
      </c>
      <c r="K2252" s="111">
        <v>0</v>
      </c>
      <c r="L2252" s="110">
        <v>22</v>
      </c>
      <c r="M2252" s="17" t="b">
        <f t="shared" si="37"/>
        <v>1</v>
      </c>
    </row>
    <row r="2253" spans="1:13" ht="27.6">
      <c r="A2253" s="14" t="s">
        <v>31</v>
      </c>
      <c r="B2253" s="14" t="s">
        <v>595</v>
      </c>
      <c r="C2253" s="14" t="s">
        <v>31</v>
      </c>
      <c r="D2253" s="14" t="s">
        <v>973</v>
      </c>
      <c r="E2253" s="15" t="s">
        <v>1171</v>
      </c>
      <c r="F2253" s="15" t="s">
        <v>1209</v>
      </c>
      <c r="G2253" s="43" t="s">
        <v>275</v>
      </c>
      <c r="H2253" s="16">
        <v>18</v>
      </c>
      <c r="I2253" s="16">
        <v>0</v>
      </c>
      <c r="J2253" s="110">
        <v>0</v>
      </c>
      <c r="K2253" s="111">
        <v>0</v>
      </c>
      <c r="L2253" s="110">
        <v>59</v>
      </c>
      <c r="M2253" s="17" t="b">
        <f t="shared" si="37"/>
        <v>1</v>
      </c>
    </row>
    <row r="2254" spans="1:13" ht="27.6">
      <c r="A2254" s="14" t="s">
        <v>33</v>
      </c>
      <c r="B2254" s="14" t="s">
        <v>596</v>
      </c>
      <c r="C2254" s="14" t="s">
        <v>33</v>
      </c>
      <c r="D2254" s="14" t="s">
        <v>931</v>
      </c>
      <c r="E2254" s="15" t="s">
        <v>268</v>
      </c>
      <c r="F2254" s="15" t="s">
        <v>1209</v>
      </c>
      <c r="G2254" s="43" t="s">
        <v>275</v>
      </c>
      <c r="H2254" s="16">
        <v>20</v>
      </c>
      <c r="I2254" s="16">
        <v>0</v>
      </c>
      <c r="J2254" s="110">
        <v>0</v>
      </c>
      <c r="K2254" s="111">
        <v>0</v>
      </c>
      <c r="L2254" s="110">
        <v>65</v>
      </c>
      <c r="M2254" s="17" t="b">
        <f t="shared" si="37"/>
        <v>1</v>
      </c>
    </row>
    <row r="2255" spans="1:13" s="50" customFormat="1">
      <c r="A2255" s="219" t="s">
        <v>42</v>
      </c>
      <c r="B2255" s="220"/>
      <c r="C2255" s="220"/>
      <c r="D2255" s="220"/>
      <c r="E2255" s="220"/>
      <c r="F2255" s="220"/>
      <c r="G2255" s="221"/>
      <c r="H2255" s="44">
        <f>SUM(H2242:H2254)</f>
        <v>107</v>
      </c>
      <c r="I2255" s="44">
        <f>SUM(I2242:I2254)</f>
        <v>3</v>
      </c>
      <c r="J2255" s="44">
        <f>SUM(J2242:J2254)</f>
        <v>0</v>
      </c>
      <c r="K2255" s="44">
        <f>SUM(K2242:K2254)</f>
        <v>0</v>
      </c>
      <c r="L2255" s="44">
        <f>SUM(L2242:L2254)</f>
        <v>923</v>
      </c>
      <c r="M2255" s="17" t="b">
        <f t="shared" si="37"/>
        <v>1</v>
      </c>
    </row>
    <row r="2256" spans="1:13">
      <c r="A2256" s="219" t="s">
        <v>41</v>
      </c>
      <c r="B2256" s="220"/>
      <c r="C2256" s="220"/>
      <c r="D2256" s="220"/>
      <c r="E2256" s="220"/>
      <c r="F2256" s="220"/>
      <c r="G2256" s="221"/>
      <c r="H2256" s="44">
        <f>H2255+H2240+H1957+H1040+H1089</f>
        <v>13943</v>
      </c>
      <c r="I2256" s="44">
        <f>I2255+I2240+I1957+I1040+I1089</f>
        <v>1366</v>
      </c>
      <c r="J2256" s="44">
        <f>J2255+J2240+J1957+J1040+J1089</f>
        <v>803</v>
      </c>
      <c r="K2256" s="44">
        <f>K2255+K2240+K1957+K1040+K1089</f>
        <v>146</v>
      </c>
      <c r="L2256" s="44">
        <f>L2255+L2240+L1957+L1040+L1089</f>
        <v>73601</v>
      </c>
      <c r="M2256" s="17" t="b">
        <f t="shared" si="37"/>
        <v>1</v>
      </c>
    </row>
    <row r="2257" spans="1:12" ht="12.75" customHeight="1">
      <c r="A2257" s="228" t="s">
        <v>257</v>
      </c>
      <c r="B2257" s="228"/>
      <c r="C2257" s="228"/>
      <c r="D2257" s="228"/>
      <c r="E2257" s="228"/>
      <c r="F2257" s="228"/>
      <c r="G2257" s="228"/>
      <c r="H2257" s="228"/>
      <c r="I2257" s="228"/>
      <c r="J2257" s="228"/>
      <c r="K2257" s="228"/>
      <c r="L2257" s="228"/>
    </row>
    <row r="2258" spans="1:12" ht="12.75" customHeight="1">
      <c r="A2258" s="229" t="s">
        <v>597</v>
      </c>
      <c r="B2258" s="229"/>
      <c r="C2258" s="229"/>
      <c r="D2258" s="229"/>
      <c r="E2258" s="229"/>
      <c r="F2258" s="229"/>
      <c r="G2258" s="229"/>
      <c r="H2258" s="229"/>
      <c r="I2258" s="229"/>
      <c r="J2258" s="229"/>
      <c r="K2258" s="229"/>
      <c r="L2258" s="229"/>
    </row>
    <row r="2259" spans="1:12" ht="24.9" customHeight="1">
      <c r="A2259" s="229" t="s">
        <v>1027</v>
      </c>
      <c r="B2259" s="229"/>
      <c r="C2259" s="229"/>
      <c r="D2259" s="229"/>
      <c r="E2259" s="229"/>
      <c r="F2259" s="229"/>
      <c r="G2259" s="229"/>
      <c r="H2259" s="229"/>
      <c r="I2259" s="229"/>
      <c r="J2259" s="229"/>
      <c r="K2259" s="229"/>
      <c r="L2259" s="229"/>
    </row>
    <row r="2260" spans="1:12" ht="28.05" customHeight="1">
      <c r="A2260" s="229" t="s">
        <v>1328</v>
      </c>
      <c r="B2260" s="229"/>
      <c r="C2260" s="229"/>
      <c r="D2260" s="229"/>
      <c r="E2260" s="229"/>
      <c r="F2260" s="229"/>
      <c r="G2260" s="229"/>
      <c r="H2260" s="229"/>
      <c r="I2260" s="229"/>
      <c r="J2260" s="229"/>
      <c r="K2260" s="229"/>
      <c r="L2260" s="229"/>
    </row>
  </sheetData>
  <autoFilter ref="A1:M2260" xr:uid="{ADC86C94-0465-458B-AFC6-B4BB72FE26BF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29">
    <mergeCell ref="A5:L5"/>
    <mergeCell ref="A1958:L1958"/>
    <mergeCell ref="A2240:G2240"/>
    <mergeCell ref="A2241:L2241"/>
    <mergeCell ref="A1957:G1957"/>
    <mergeCell ref="A1040:G1040"/>
    <mergeCell ref="A1090:L1090"/>
    <mergeCell ref="A1041:L1041"/>
    <mergeCell ref="A1089:G1089"/>
    <mergeCell ref="A1:L1"/>
    <mergeCell ref="A2:A4"/>
    <mergeCell ref="B2:E2"/>
    <mergeCell ref="L2:L4"/>
    <mergeCell ref="B3:B4"/>
    <mergeCell ref="C3:C4"/>
    <mergeCell ref="D3:D4"/>
    <mergeCell ref="E3:E4"/>
    <mergeCell ref="H3:H4"/>
    <mergeCell ref="H2:K2"/>
    <mergeCell ref="I3:K3"/>
    <mergeCell ref="F2:G2"/>
    <mergeCell ref="G3:G4"/>
    <mergeCell ref="F3:F4"/>
    <mergeCell ref="A2255:G2255"/>
    <mergeCell ref="A2256:G2256"/>
    <mergeCell ref="A2257:L2257"/>
    <mergeCell ref="A2259:L2259"/>
    <mergeCell ref="A2260:L2260"/>
    <mergeCell ref="A2258:L2258"/>
  </mergeCells>
  <hyperlinks>
    <hyperlink ref="O4" location="'SPIS TABEL'!A1" display="'SPIS TABEL'!A1" xr:uid="{47037F18-F904-481A-B873-77E68754796F}"/>
  </hyperlinks>
  <printOptions horizontalCentered="1"/>
  <pageMargins left="0.70866141732283472" right="0.70866141732283472" top="0.59055118110236227" bottom="0.59055118110236227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33</vt:i4>
      </vt:variant>
    </vt:vector>
  </HeadingPairs>
  <TitlesOfParts>
    <vt:vector size="50" baseType="lpstr">
      <vt:lpstr>SPIS TABEL</vt:lpstr>
      <vt:lpstr>bezrobo.ab. typ i zawod </vt:lpstr>
      <vt:lpstr>bezrobot.ab. powiat i zawod</vt:lpstr>
      <vt:lpstr>ab. wg pow</vt:lpstr>
      <vt:lpstr>ab. typ i zawod</vt:lpstr>
      <vt:lpstr>ab. powiat i zawod</vt:lpstr>
      <vt:lpstr>ab. powiat_zawod_liczba szk</vt:lpstr>
      <vt:lpstr>kwalifikacje zdawalnosc</vt:lpstr>
      <vt:lpstr>czeladnicy_zawody</vt:lpstr>
      <vt:lpstr>szkoly wg pow</vt:lpstr>
      <vt:lpstr>uczniowie wg powiatow</vt:lpstr>
      <vt:lpstr>ucz. wg typow i zawodow</vt:lpstr>
      <vt:lpstr>ucz. wg powiatow i zawodow</vt:lpstr>
      <vt:lpstr>ucz. wg powiatow_zawodow_sz</vt:lpstr>
      <vt:lpstr>licea_ucz_abs_abs_z_zaw_bezrob</vt:lpstr>
      <vt:lpstr>szkoly_ucz_abs_abs_z_zaw_bezrob</vt:lpstr>
      <vt:lpstr>zawod_ucz_abs_abs_z_zaw_bezrob</vt:lpstr>
      <vt:lpstr>'ab. powiat i zawod'!Obszar_wydruku</vt:lpstr>
      <vt:lpstr>'ab. powiat_zawod_liczba szk'!Obszar_wydruku</vt:lpstr>
      <vt:lpstr>'ab. typ i zawod'!Obszar_wydruku</vt:lpstr>
      <vt:lpstr>'ab. wg pow'!Obszar_wydruku</vt:lpstr>
      <vt:lpstr>'bezrobo.ab. typ i zawod '!Obszar_wydruku</vt:lpstr>
      <vt:lpstr>'bezrobot.ab. powiat i zawod'!Obszar_wydruku</vt:lpstr>
      <vt:lpstr>czeladnicy_zawody!Obszar_wydruku</vt:lpstr>
      <vt:lpstr>'kwalifikacje zdawalnosc'!Obszar_wydruku</vt:lpstr>
      <vt:lpstr>licea_ucz_abs_abs_z_zaw_bezrob!Obszar_wydruku</vt:lpstr>
      <vt:lpstr>'szkoly wg pow'!Obszar_wydruku</vt:lpstr>
      <vt:lpstr>szkoly_ucz_abs_abs_z_zaw_bezrob!Obszar_wydruku</vt:lpstr>
      <vt:lpstr>'ucz. wg powiatow i zawodow'!Obszar_wydruku</vt:lpstr>
      <vt:lpstr>'ucz. wg powiatow_zawodow_sz'!Obszar_wydruku</vt:lpstr>
      <vt:lpstr>'ucz. wg typow i zawodow'!Obszar_wydruku</vt:lpstr>
      <vt:lpstr>'uczniowie wg powiatow'!Obszar_wydruku</vt:lpstr>
      <vt:lpstr>zawod_ucz_abs_abs_z_zaw_bezrob!Obszar_wydruku</vt:lpstr>
      <vt:lpstr>licea_ucz_abs_abs_z_zaw_bezrob!szkol_ucz_abs_abs_z_zaw_bezrob</vt:lpstr>
      <vt:lpstr>szkoly_ucz_abs_abs_z_zaw_bezrob!szkol_ucz_abs_abs_z_zaw_bezrob</vt:lpstr>
      <vt:lpstr>zawod_ucz_abs_abs_z_zaw_bezrob!szkol_ucz_abs_abs_z_zaw_bezrob</vt:lpstr>
      <vt:lpstr>'ab. powiat i zawod'!Tytuły_wydruku</vt:lpstr>
      <vt:lpstr>'ab. powiat_zawod_liczba szk'!Tytuły_wydruku</vt:lpstr>
      <vt:lpstr>'ab. typ i zawod'!Tytuły_wydruku</vt:lpstr>
      <vt:lpstr>'bezrobo.ab. typ i zawod '!Tytuły_wydruku</vt:lpstr>
      <vt:lpstr>'bezrobot.ab. powiat i zawod'!Tytuły_wydruku</vt:lpstr>
      <vt:lpstr>czeladnicy_zawody!Tytuły_wydruku</vt:lpstr>
      <vt:lpstr>'kwalifikacje zdawalnosc'!Tytuły_wydruku</vt:lpstr>
      <vt:lpstr>licea_ucz_abs_abs_z_zaw_bezrob!Tytuły_wydruku</vt:lpstr>
      <vt:lpstr>szkoly_ucz_abs_abs_z_zaw_bezrob!Tytuły_wydruku</vt:lpstr>
      <vt:lpstr>'ucz. wg powiatow i zawodow'!Tytuły_wydruku</vt:lpstr>
      <vt:lpstr>'ucz. wg powiatow_zawodow_sz'!Tytuły_wydruku</vt:lpstr>
      <vt:lpstr>'ucz. wg typow i zawodow'!Tytuły_wydruku</vt:lpstr>
      <vt:lpstr>'uczniowie wg powiatow'!Tytuły_wydruku</vt:lpstr>
      <vt:lpstr>zawod_ucz_abs_abs_z_zaw_bezrob!Tytuły_wydruku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2024-12-30T08:30:50Z</dcterms:modified>
</cp:coreProperties>
</file>